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The Metallic Group)\MGroup\GCX\Projects\Carmacks\Geology\Surficial Geology\2022 MIG\"/>
    </mc:Choice>
  </mc:AlternateContent>
  <xr:revisionPtr revIDLastSave="0" documentId="13_ncr:1_{F9F5DB1F-7AEE-4462-BFFB-2F54B908E65A}" xr6:coauthVersionLast="47" xr6:coauthVersionMax="47" xr10:uidLastSave="{00000000-0000-0000-0000-000000000000}"/>
  <bookViews>
    <workbookView xWindow="-114" yWindow="-15512" windowWidth="27602" windowHeight="14899" activeTab="1" xr2:uid="{77CE2DC6-4F55-4982-B652-920083813D95}"/>
  </bookViews>
  <sheets>
    <sheet name="MIG soils clean" sheetId="1" r:id="rId1"/>
    <sheet name="stats" sheetId="4" r:id="rId2"/>
  </sheets>
  <calcPr calcId="191029" concurrentCalc="0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46" i="1" l="1"/>
  <c r="AJ482" i="1"/>
  <c r="AJ457" i="1"/>
  <c r="AJ49" i="1"/>
  <c r="AJ106" i="1"/>
  <c r="AJ123" i="1"/>
  <c r="AJ466" i="1"/>
  <c r="AJ124" i="1"/>
  <c r="AJ247" i="1"/>
  <c r="AJ213" i="1"/>
  <c r="AJ126" i="1"/>
  <c r="AJ143" i="1"/>
  <c r="AJ51" i="1"/>
  <c r="AJ374" i="1"/>
  <c r="AJ100" i="1"/>
  <c r="AJ125" i="1"/>
  <c r="AJ3" i="1"/>
  <c r="AJ499" i="1"/>
  <c r="AJ464" i="1"/>
  <c r="AJ323" i="1"/>
  <c r="AJ433" i="1"/>
  <c r="AJ78" i="1"/>
  <c r="AJ117" i="1"/>
  <c r="AJ101" i="1"/>
  <c r="AJ104" i="1"/>
  <c r="AJ122" i="1"/>
  <c r="AJ318" i="1"/>
  <c r="AJ458" i="1"/>
  <c r="AJ93" i="1"/>
  <c r="AJ105" i="1"/>
  <c r="AJ189" i="1"/>
  <c r="AJ375" i="1"/>
  <c r="AJ61" i="1"/>
  <c r="AJ367" i="1"/>
  <c r="AJ112" i="1"/>
  <c r="AJ488" i="1"/>
  <c r="AJ69" i="1"/>
  <c r="AJ224" i="1"/>
  <c r="AJ415" i="1"/>
  <c r="AJ489" i="1"/>
  <c r="AJ492" i="1"/>
  <c r="AJ108" i="1"/>
  <c r="AJ214" i="1"/>
  <c r="AJ54" i="1"/>
  <c r="AJ352" i="1"/>
  <c r="AJ493" i="1"/>
  <c r="AJ246" i="1"/>
  <c r="AJ184" i="1"/>
  <c r="AJ459" i="1"/>
  <c r="AJ153" i="1"/>
  <c r="AJ428" i="1"/>
  <c r="AJ432" i="1"/>
  <c r="AJ5" i="1"/>
  <c r="AJ422" i="1"/>
  <c r="AJ386" i="1"/>
  <c r="AJ231" i="1"/>
  <c r="AJ291" i="1"/>
  <c r="AJ21" i="1"/>
  <c r="AJ286" i="1"/>
  <c r="AJ305" i="1"/>
  <c r="AJ414" i="1"/>
  <c r="AJ141" i="1"/>
  <c r="AJ389" i="1"/>
  <c r="AJ144" i="1"/>
  <c r="AJ470" i="1"/>
  <c r="AJ338" i="1"/>
  <c r="AJ149" i="1"/>
  <c r="AJ490" i="1"/>
  <c r="AJ94" i="1"/>
  <c r="AJ98" i="1"/>
  <c r="AJ169" i="1"/>
  <c r="AJ230" i="1"/>
  <c r="AJ26" i="1"/>
  <c r="AJ58" i="1"/>
  <c r="AJ469" i="1"/>
  <c r="AJ120" i="1"/>
  <c r="AJ222" i="1"/>
  <c r="AJ487" i="1"/>
  <c r="AJ370" i="1"/>
  <c r="AJ146" i="1"/>
  <c r="AJ59" i="1"/>
  <c r="AJ90" i="1"/>
  <c r="AJ102" i="1"/>
  <c r="AJ503" i="1"/>
  <c r="AJ166" i="1"/>
  <c r="AJ97" i="1"/>
  <c r="AJ138" i="1"/>
  <c r="AJ477" i="1"/>
  <c r="AJ205" i="1"/>
  <c r="AJ349" i="1"/>
  <c r="AJ496" i="1"/>
  <c r="AJ309" i="1"/>
  <c r="AJ388" i="1"/>
  <c r="AJ53" i="1"/>
  <c r="AJ139" i="1"/>
  <c r="AJ145" i="1"/>
  <c r="AJ55" i="1"/>
  <c r="AJ56" i="1"/>
  <c r="AJ436" i="1"/>
  <c r="AJ486" i="1"/>
  <c r="AJ331" i="1"/>
  <c r="AJ478" i="1"/>
  <c r="AJ147" i="1"/>
  <c r="AJ346" i="1"/>
  <c r="AJ317" i="1"/>
  <c r="AJ118" i="1"/>
  <c r="AJ280" i="1"/>
  <c r="AJ475" i="1"/>
  <c r="AJ151" i="1"/>
  <c r="AJ411" i="1"/>
  <c r="AJ135" i="1"/>
  <c r="AJ504" i="1"/>
  <c r="AJ455" i="1"/>
  <c r="AJ362" i="1"/>
  <c r="AJ306" i="1"/>
  <c r="AJ88" i="1"/>
  <c r="AJ430" i="1"/>
  <c r="AJ38" i="1"/>
  <c r="AJ250" i="1"/>
  <c r="AJ258" i="1"/>
  <c r="AJ257" i="1"/>
  <c r="AJ472" i="1"/>
  <c r="AJ14" i="1"/>
  <c r="AJ404" i="1"/>
  <c r="AJ400" i="1"/>
  <c r="AJ448" i="1"/>
  <c r="AJ196" i="1"/>
  <c r="AJ521" i="1"/>
  <c r="AJ373" i="1"/>
  <c r="AJ107" i="1"/>
  <c r="AJ495" i="1"/>
  <c r="AJ150" i="1"/>
  <c r="AJ95" i="1"/>
  <c r="AJ9" i="1"/>
  <c r="AJ12" i="1"/>
  <c r="AJ376" i="1"/>
  <c r="AJ249" i="1"/>
  <c r="AJ23" i="1"/>
  <c r="AJ148" i="1"/>
  <c r="AJ142" i="1"/>
  <c r="AJ278" i="1"/>
  <c r="AJ136" i="1"/>
  <c r="AJ437" i="1"/>
  <c r="AJ67" i="1"/>
  <c r="AJ378" i="1"/>
  <c r="AJ89" i="1"/>
  <c r="AJ57" i="1"/>
  <c r="AJ204" i="1"/>
  <c r="AJ81" i="1"/>
  <c r="AJ461" i="1"/>
  <c r="AJ398" i="1"/>
  <c r="AJ43" i="1"/>
  <c r="AJ509" i="1"/>
  <c r="AJ369" i="1"/>
  <c r="AJ84" i="1"/>
  <c r="AJ438" i="1"/>
  <c r="AJ446" i="1"/>
  <c r="AJ372" i="1"/>
  <c r="AJ31" i="1"/>
  <c r="AJ132" i="1"/>
  <c r="AJ354" i="1"/>
  <c r="AJ310" i="1"/>
  <c r="AJ403" i="1"/>
  <c r="AJ228" i="1"/>
  <c r="AJ25" i="1"/>
  <c r="AJ188" i="1"/>
  <c r="AJ329" i="1"/>
  <c r="AJ410" i="1"/>
  <c r="AJ30" i="1"/>
  <c r="AJ128" i="1"/>
  <c r="AJ40" i="1"/>
  <c r="AJ170" i="1"/>
  <c r="AJ109" i="1"/>
  <c r="AJ330" i="1"/>
  <c r="AJ416" i="1"/>
  <c r="AJ220" i="1"/>
  <c r="AJ371" i="1"/>
  <c r="AJ463" i="1"/>
  <c r="AJ431" i="1"/>
  <c r="AJ52" i="1"/>
  <c r="AJ96" i="1"/>
  <c r="AJ343" i="1"/>
  <c r="AJ47" i="1"/>
  <c r="AJ502" i="1"/>
  <c r="AJ190" i="1"/>
  <c r="AJ82" i="1"/>
  <c r="AJ435" i="1"/>
  <c r="AJ185" i="1"/>
  <c r="AJ210" i="1"/>
  <c r="AJ45" i="1"/>
  <c r="AJ510" i="1"/>
  <c r="AJ173" i="1"/>
  <c r="AJ473" i="1"/>
  <c r="AJ259" i="1"/>
  <c r="AJ24" i="1"/>
  <c r="AJ325" i="1"/>
  <c r="AJ447" i="1"/>
  <c r="AJ508" i="1"/>
  <c r="AJ494" i="1"/>
  <c r="AJ197" i="1"/>
  <c r="AJ423" i="1"/>
  <c r="AJ218" i="1"/>
  <c r="AJ244" i="1"/>
  <c r="AJ152" i="1"/>
  <c r="AJ137" i="1"/>
  <c r="AJ480" i="1"/>
  <c r="AJ335" i="1"/>
  <c r="AJ127" i="1"/>
  <c r="AJ439" i="1"/>
  <c r="AJ180" i="1"/>
  <c r="AJ27" i="1"/>
  <c r="AJ216" i="1"/>
  <c r="AJ441" i="1"/>
  <c r="AJ412" i="1"/>
  <c r="AJ311" i="1"/>
  <c r="AJ360" i="1"/>
  <c r="AJ339" i="1"/>
  <c r="AJ379" i="1"/>
  <c r="AJ456" i="1"/>
  <c r="AJ429" i="1"/>
  <c r="AJ345" i="1"/>
  <c r="AJ390" i="1"/>
  <c r="AJ491" i="1"/>
  <c r="AJ357" i="1"/>
  <c r="AJ33" i="1"/>
  <c r="AJ402" i="1"/>
  <c r="AJ20" i="1"/>
  <c r="AJ355" i="1"/>
  <c r="AJ315" i="1"/>
  <c r="AJ300" i="1"/>
  <c r="AJ460" i="1"/>
  <c r="AJ2" i="1"/>
  <c r="AJ4" i="1"/>
  <c r="AJ255" i="1"/>
  <c r="AJ217" i="1"/>
  <c r="AJ252" i="1"/>
  <c r="AJ66" i="1"/>
  <c r="AJ348" i="1"/>
  <c r="AJ356" i="1"/>
  <c r="AJ327" i="1"/>
  <c r="AJ328" i="1"/>
  <c r="AJ211" i="1"/>
  <c r="AJ353" i="1"/>
  <c r="AJ187" i="1"/>
  <c r="AJ397" i="1"/>
  <c r="AJ129" i="1"/>
  <c r="AJ7" i="1"/>
  <c r="AJ77" i="1"/>
  <c r="AJ347" i="1"/>
  <c r="AJ182" i="1"/>
  <c r="AJ34" i="1"/>
  <c r="AJ450" i="1"/>
  <c r="AJ500" i="1"/>
  <c r="AJ449" i="1"/>
  <c r="AJ156" i="1"/>
  <c r="AJ44" i="1"/>
  <c r="AJ363" i="1"/>
  <c r="AJ316" i="1"/>
  <c r="AJ304" i="1"/>
  <c r="AJ314" i="1"/>
  <c r="AJ221" i="1"/>
  <c r="AJ358" i="1"/>
  <c r="AJ507" i="1"/>
  <c r="AJ103" i="1"/>
  <c r="AJ319" i="1"/>
  <c r="AJ294" i="1"/>
  <c r="AJ234" i="1"/>
  <c r="AJ262" i="1"/>
  <c r="AJ275" i="1"/>
  <c r="AJ405" i="1"/>
  <c r="AJ427" i="1"/>
  <c r="AJ516" i="1"/>
  <c r="AJ227" i="1"/>
  <c r="AJ254" i="1"/>
  <c r="AJ391" i="1"/>
  <c r="AJ453" i="1"/>
  <c r="AJ186" i="1"/>
  <c r="AJ261" i="1"/>
  <c r="AJ368" i="1"/>
  <c r="AJ35" i="1"/>
  <c r="AJ99" i="1"/>
  <c r="AJ116" i="1"/>
  <c r="AJ239" i="1"/>
  <c r="AJ251" i="1"/>
  <c r="AJ256" i="1"/>
  <c r="AJ511" i="1"/>
  <c r="AJ514" i="1"/>
  <c r="AJ515" i="1"/>
  <c r="AJ206" i="1"/>
  <c r="AJ276" i="1"/>
  <c r="AJ341" i="1"/>
  <c r="AJ359" i="1"/>
  <c r="AJ445" i="1"/>
  <c r="AJ140" i="1"/>
  <c r="AJ334" i="1"/>
  <c r="AJ344" i="1"/>
  <c r="AJ399" i="1"/>
  <c r="AJ434" i="1"/>
  <c r="AJ172" i="1"/>
  <c r="AJ36" i="1"/>
  <c r="AJ195" i="1"/>
  <c r="AJ326" i="1"/>
  <c r="AJ76" i="1"/>
  <c r="AJ377" i="1"/>
  <c r="AJ130" i="1"/>
  <c r="AJ119" i="1"/>
  <c r="AJ174" i="1"/>
  <c r="AJ253" i="1"/>
  <c r="AJ467" i="1"/>
  <c r="AJ351" i="1"/>
  <c r="AJ440" i="1"/>
  <c r="AJ83" i="1"/>
  <c r="AJ183" i="1"/>
  <c r="AJ241" i="1"/>
  <c r="AJ443" i="1"/>
  <c r="AJ451" i="1"/>
  <c r="AJ485" i="1"/>
  <c r="AJ245" i="1"/>
  <c r="AJ281" i="1"/>
  <c r="AJ506" i="1"/>
  <c r="AJ512" i="1"/>
  <c r="AJ520" i="1"/>
  <c r="AJ366" i="1"/>
  <c r="AJ501" i="1"/>
  <c r="AJ229" i="1"/>
  <c r="AJ409" i="1"/>
  <c r="AJ444" i="1"/>
  <c r="AJ121" i="1"/>
  <c r="AJ303" i="1"/>
  <c r="AJ293" i="1"/>
  <c r="AJ385" i="1"/>
  <c r="AJ462" i="1"/>
  <c r="AJ272" i="1"/>
  <c r="AJ381" i="1"/>
  <c r="AJ384" i="1"/>
  <c r="AJ481" i="1"/>
  <c r="AJ313" i="1"/>
  <c r="AJ517" i="1"/>
  <c r="AJ175" i="1"/>
  <c r="AJ242" i="1"/>
  <c r="AJ285" i="1"/>
  <c r="AJ292" i="1"/>
  <c r="AJ312" i="1"/>
  <c r="AJ111" i="1"/>
  <c r="AJ364" i="1"/>
  <c r="AJ215" i="1"/>
  <c r="AJ302" i="1"/>
  <c r="AJ483" i="1"/>
  <c r="AJ194" i="1"/>
  <c r="AJ110" i="1"/>
  <c r="AJ219" i="1"/>
  <c r="AJ87" i="1"/>
  <c r="AJ179" i="1"/>
  <c r="AJ513" i="1"/>
  <c r="AJ177" i="1"/>
  <c r="AJ41" i="1"/>
  <c r="AJ203" i="1"/>
  <c r="AJ232" i="1"/>
  <c r="AJ243" i="1"/>
  <c r="AJ396" i="1"/>
  <c r="AJ497" i="1"/>
  <c r="AJ6" i="1"/>
  <c r="AJ158" i="1"/>
  <c r="AJ332" i="1"/>
  <c r="AJ340" i="1"/>
  <c r="AJ380" i="1"/>
  <c r="AJ238" i="1"/>
  <c r="AJ92" i="1"/>
  <c r="AJ277" i="1"/>
  <c r="AJ16" i="1"/>
  <c r="AJ209" i="1"/>
  <c r="AJ233" i="1"/>
  <c r="AJ296" i="1"/>
  <c r="AJ454" i="1"/>
  <c r="AJ60" i="1"/>
  <c r="AJ208" i="1"/>
  <c r="AJ442" i="1"/>
  <c r="AJ279" i="1"/>
  <c r="AJ284" i="1"/>
  <c r="AJ295" i="1"/>
  <c r="AJ50" i="1"/>
  <c r="AJ225" i="1"/>
  <c r="AJ212" i="1"/>
  <c r="AJ236" i="1"/>
  <c r="AJ361" i="1"/>
  <c r="AJ22" i="1"/>
  <c r="AJ115" i="1"/>
  <c r="AJ178" i="1"/>
  <c r="AJ270" i="1"/>
  <c r="AJ198" i="1"/>
  <c r="AJ308" i="1"/>
  <c r="AJ260" i="1"/>
  <c r="AJ28" i="1"/>
  <c r="AJ63" i="1"/>
  <c r="AJ176" i="1"/>
  <c r="AJ418" i="1"/>
  <c r="AJ282" i="1"/>
  <c r="AJ519" i="1"/>
  <c r="AJ15" i="1"/>
  <c r="AJ42" i="1"/>
  <c r="AJ336" i="1"/>
  <c r="AJ48" i="1"/>
  <c r="AJ383" i="1"/>
  <c r="AJ181" i="1"/>
  <c r="AJ269" i="1"/>
  <c r="AJ17" i="1"/>
  <c r="AJ283" i="1"/>
  <c r="AJ417" i="1"/>
  <c r="AJ39" i="1"/>
  <c r="AJ32" i="1"/>
  <c r="AJ65" i="1"/>
  <c r="AJ263" i="1"/>
  <c r="AJ164" i="1"/>
  <c r="AJ301" i="1"/>
  <c r="AJ297" i="1"/>
  <c r="AJ13" i="1"/>
  <c r="AJ162" i="1"/>
  <c r="AJ113" i="1"/>
  <c r="AJ265" i="1"/>
  <c r="AJ274" i="1"/>
  <c r="AJ476" i="1"/>
  <c r="AJ505" i="1"/>
  <c r="AJ307" i="1"/>
  <c r="AJ68" i="1"/>
  <c r="AJ155" i="1"/>
  <c r="AJ62" i="1"/>
  <c r="AJ226" i="1"/>
  <c r="AJ165" i="1"/>
  <c r="AJ70" i="1"/>
  <c r="AJ237" i="1"/>
  <c r="AJ299" i="1"/>
  <c r="AJ479" i="1"/>
  <c r="AJ273" i="1"/>
  <c r="AJ518" i="1"/>
  <c r="AJ134" i="1"/>
  <c r="AJ264" i="1"/>
  <c r="AJ406" i="1"/>
  <c r="AJ80" i="1"/>
  <c r="AJ426" i="1"/>
  <c r="AJ154" i="1"/>
  <c r="AJ289" i="1"/>
  <c r="AJ324" i="1"/>
  <c r="AJ167" i="1"/>
  <c r="AJ290" i="1"/>
  <c r="AJ271" i="1"/>
  <c r="AJ468" i="1"/>
  <c r="AJ223" i="1"/>
  <c r="AJ392" i="1"/>
  <c r="AJ387" i="1"/>
  <c r="AJ114" i="1"/>
  <c r="AJ382" i="1"/>
  <c r="AJ86" i="1"/>
  <c r="AJ85" i="1"/>
  <c r="AJ29" i="1"/>
  <c r="AJ71" i="1"/>
  <c r="AJ240" i="1"/>
  <c r="AJ401" i="1"/>
  <c r="AJ424" i="1"/>
  <c r="AJ474" i="1"/>
  <c r="AJ498" i="1"/>
  <c r="AJ37" i="1"/>
  <c r="AJ202" i="1"/>
  <c r="AJ235" i="1"/>
  <c r="AJ168" i="1"/>
  <c r="AJ268" i="1"/>
  <c r="AJ471" i="1"/>
  <c r="AJ267" i="1"/>
  <c r="AJ407" i="1"/>
  <c r="AJ419" i="1"/>
  <c r="AJ413" i="1"/>
  <c r="AJ171" i="1"/>
  <c r="AJ420" i="1"/>
  <c r="AJ18" i="1"/>
  <c r="AJ342" i="1"/>
  <c r="AJ350" i="1"/>
  <c r="AJ133" i="1"/>
  <c r="AJ287" i="1"/>
  <c r="AJ201" i="1"/>
  <c r="AJ337" i="1"/>
  <c r="AJ157" i="1"/>
  <c r="AJ8" i="1"/>
  <c r="AJ200" i="1"/>
  <c r="AJ64" i="1"/>
  <c r="AJ10" i="1"/>
  <c r="AJ19" i="1"/>
  <c r="AJ163" i="1"/>
  <c r="AJ191" i="1"/>
  <c r="AJ408" i="1"/>
  <c r="AJ393" i="1"/>
  <c r="AJ159" i="1"/>
  <c r="AJ193" i="1"/>
  <c r="AJ74" i="1"/>
  <c r="AJ248" i="1"/>
  <c r="AJ395" i="1"/>
  <c r="AJ75" i="1"/>
  <c r="AJ452" i="1"/>
  <c r="AJ421" i="1"/>
  <c r="AJ91" i="1"/>
  <c r="AJ207" i="1"/>
  <c r="AJ73" i="1"/>
  <c r="AJ288" i="1"/>
  <c r="AJ72" i="1"/>
  <c r="AJ192" i="1"/>
  <c r="AJ425" i="1"/>
  <c r="AJ320" i="1"/>
  <c r="AJ11" i="1"/>
  <c r="AJ266" i="1"/>
  <c r="AJ322" i="1"/>
  <c r="AJ365" i="1"/>
  <c r="AJ199" i="1"/>
  <c r="AJ131" i="1"/>
  <c r="AJ298" i="1"/>
  <c r="AJ160" i="1"/>
  <c r="AJ484" i="1"/>
  <c r="AJ394" i="1"/>
  <c r="AJ321" i="1"/>
  <c r="AJ161" i="1"/>
  <c r="AJ333" i="1"/>
  <c r="AJ79" i="1"/>
  <c r="AJ465" i="1"/>
  <c r="K4" i="4"/>
  <c r="E6" i="4"/>
  <c r="E7" i="4"/>
  <c r="E5" i="4"/>
  <c r="E4" i="4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2" i="1"/>
</calcChain>
</file>

<file path=xl/sharedStrings.xml><?xml version="1.0" encoding="utf-8"?>
<sst xmlns="http://schemas.openxmlformats.org/spreadsheetml/2006/main" count="9782" uniqueCount="868">
  <si>
    <t>SiteCode</t>
  </si>
  <si>
    <t>SampleID</t>
  </si>
  <si>
    <t>SSampleCode</t>
  </si>
  <si>
    <t>ProgramCode</t>
  </si>
  <si>
    <t>AreaCode</t>
  </si>
  <si>
    <t>CoordsPrefGridCode</t>
  </si>
  <si>
    <t>CoordsPrefX</t>
  </si>
  <si>
    <t>CoordsPrefY</t>
  </si>
  <si>
    <t>CoordsPrefZ</t>
  </si>
  <si>
    <t>SampleBy</t>
  </si>
  <si>
    <t>SampleDate</t>
  </si>
  <si>
    <t>Comments</t>
  </si>
  <si>
    <t>kgSampleWeight</t>
  </si>
  <si>
    <t>ID</t>
  </si>
  <si>
    <t>mSampleDepth</t>
  </si>
  <si>
    <t>Colour</t>
  </si>
  <si>
    <t>Soil_Type</t>
  </si>
  <si>
    <t>Photo_ref</t>
  </si>
  <si>
    <t>mSampleLength</t>
  </si>
  <si>
    <t>Organics_Pct</t>
  </si>
  <si>
    <t>Quality</t>
  </si>
  <si>
    <t>Fragments_Pct</t>
  </si>
  <si>
    <t>Weather</t>
  </si>
  <si>
    <t>Slope</t>
  </si>
  <si>
    <t>Aspect</t>
  </si>
  <si>
    <t>Horizon</t>
  </si>
  <si>
    <t>Ground_Cover</t>
  </si>
  <si>
    <t>Tree_Cover</t>
  </si>
  <si>
    <t>Texture</t>
  </si>
  <si>
    <t>Au_ppm</t>
  </si>
  <si>
    <t>Ag_ppm</t>
  </si>
  <si>
    <t>Cu_ppm</t>
  </si>
  <si>
    <t>Pb_ppm</t>
  </si>
  <si>
    <t>Zn_ppm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</si>
  <si>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</si>
  <si>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</si>
  <si>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</si>
  <si>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</si>
  <si>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</si>
  <si>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</si>
  <si>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</si>
  <si>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</si>
  <si>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</si>
  <si>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</si>
  <si>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</si>
  <si>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</si>
  <si>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</si>
  <si>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</si>
  <si>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</si>
  <si>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</si>
  <si>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</si>
  <si>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</si>
  <si>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</si>
  <si>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Hg_ppm</t>
  </si>
  <si>
    <t>Ho_ppm</t>
  </si>
  <si>
    <t>K_pct</t>
  </si>
  <si>
    <t>In_ppm</t>
  </si>
  <si>
    <t>La_ppm</t>
  </si>
  <si>
    <t>Li_ppm</t>
  </si>
  <si>
    <t>Lu_ppm</t>
  </si>
  <si>
    <t>Mg_pct</t>
  </si>
  <si>
    <t>Mn_ppm</t>
  </si>
  <si>
    <t>Mo_ppm</t>
  </si>
  <si>
    <t>Nb_ppm</t>
  </si>
  <si>
    <t>Nd_ppm</t>
  </si>
  <si>
    <t>Ni_ppm</t>
  </si>
  <si>
    <t>Pd_ppm</t>
  </si>
  <si>
    <t>Pr_ppm</t>
  </si>
  <si>
    <t>Pt_ppm</t>
  </si>
  <si>
    <t>Rb_ppm</t>
  </si>
  <si>
    <t>Re_ppm</t>
  </si>
  <si>
    <t>Sb_ppm</t>
  </si>
  <si>
    <t>Sc_ppm</t>
  </si>
  <si>
    <t>Se_ppm</t>
  </si>
  <si>
    <t>Sm_ppm</t>
  </si>
  <si>
    <t>Sr_ppm</t>
  </si>
  <si>
    <t>Ta_ppm</t>
  </si>
  <si>
    <t>Tb_ppm</t>
  </si>
  <si>
    <t>Te_ppm</t>
  </si>
  <si>
    <t>Th_ppm</t>
  </si>
  <si>
    <t>Tl_ppm</t>
  </si>
  <si>
    <t>Tm_ppm</t>
  </si>
  <si>
    <t>U_ppm</t>
  </si>
  <si>
    <t>V_ppm</t>
  </si>
  <si>
    <t>W_ppm</t>
  </si>
  <si>
    <t>Y_ppm</t>
  </si>
  <si>
    <t>Yb_ppm</t>
  </si>
  <si>
    <t>Zr_ppm</t>
  </si>
  <si>
    <t>Carmacks</t>
  </si>
  <si>
    <t>Soil-MIG</t>
  </si>
  <si>
    <t>Zone 12</t>
  </si>
  <si>
    <t>UTM Z8N</t>
  </si>
  <si>
    <t>D James</t>
  </si>
  <si>
    <t>TWO SAMPLES TAKEN, ONE OF THE ASH LAYER AND ONE BELOW IT.</t>
  </si>
  <si>
    <t>LBR</t>
  </si>
  <si>
    <t>soil</t>
  </si>
  <si>
    <t>1333935.jpg</t>
  </si>
  <si>
    <t>sunny and hot</t>
  </si>
  <si>
    <t>low</t>
  </si>
  <si>
    <t>N/E</t>
  </si>
  <si>
    <t>C/B</t>
  </si>
  <si>
    <t>MOSS</t>
  </si>
  <si>
    <t>SPRUCE</t>
  </si>
  <si>
    <t>SILT/CLAY</t>
  </si>
  <si>
    <t>A22-09154</t>
  </si>
  <si>
    <t>5E-05</t>
  </si>
  <si>
    <t>2E-05</t>
  </si>
  <si>
    <t>GY</t>
  </si>
  <si>
    <t>1333936.jpg</t>
  </si>
  <si>
    <t>ASH</t>
  </si>
  <si>
    <t>5E-06</t>
  </si>
  <si>
    <t>6E-05</t>
  </si>
  <si>
    <t>SAMPLED ON CUT LINE, TWO SAMPLES ONE OF ASH, ONE BELOW</t>
  </si>
  <si>
    <t>BR</t>
  </si>
  <si>
    <t>1333937.jpg</t>
  </si>
  <si>
    <t>N/W</t>
  </si>
  <si>
    <t>OPEN</t>
  </si>
  <si>
    <t>SILT/SAND</t>
  </si>
  <si>
    <t>1E-05</t>
  </si>
  <si>
    <t>FEW ORGANICS, THIN MOSS LAYER. UNEVEN DATUM, ASH MIXED WITH SOIL</t>
  </si>
  <si>
    <t>LYE</t>
  </si>
  <si>
    <t>1333938.jpg</t>
  </si>
  <si>
    <t>ASH/B</t>
  </si>
  <si>
    <t>ASH/SILT</t>
  </si>
  <si>
    <t>THINNER ORG, THINNER ASH.ONLY ONE SAMPLE FOR EACH MIG FROM NOW ON, THIS SAMPLE WAS CLOSER TO MIG 61 THAN 62</t>
  </si>
  <si>
    <t>1333939.jpg</t>
  </si>
  <si>
    <t>CLAY/SILT</t>
  </si>
  <si>
    <t>BESIDE ROAD TO DRILL SITE, SOME ASH IN SAMPLE, THIN ORG LAYER</t>
  </si>
  <si>
    <t>BR GY</t>
  </si>
  <si>
    <t>1333940.jpg</t>
  </si>
  <si>
    <t>1333941.jpg</t>
  </si>
  <si>
    <t>SILT/SAND/PEBBLES</t>
  </si>
  <si>
    <t>3E-05</t>
  </si>
  <si>
    <t>BR/GY</t>
  </si>
  <si>
    <t>1333942.jpg</t>
  </si>
  <si>
    <t>LOTS OF ROCKS</t>
  </si>
  <si>
    <t>1333943.jpg</t>
  </si>
  <si>
    <t>ROCK/SILT</t>
  </si>
  <si>
    <t>PF @ 35CM</t>
  </si>
  <si>
    <t>1333944.jpg</t>
  </si>
  <si>
    <t>cloudy</t>
  </si>
  <si>
    <t>SPRUCE/OPEN</t>
  </si>
  <si>
    <t>CLAY/SILT/PEBBLES</t>
  </si>
  <si>
    <t>1333945.jpg</t>
  </si>
  <si>
    <t>SAND/SILT</t>
  </si>
  <si>
    <t>1CM DEEPER ORGANIC LAYER BEFORE PF, APPX 15 CM FROM SURFACE. SUBANGULAR AND SUB ROUNDED ROCKS</t>
  </si>
  <si>
    <t>1333946.jpg</t>
  </si>
  <si>
    <t>low/mod</t>
  </si>
  <si>
    <t>SPRUCE/ALDER</t>
  </si>
  <si>
    <t>SILT</t>
  </si>
  <si>
    <t xml:space="preserve">2M FROM DISTURBANCE. RING OF ORG AT BASE OF ASH, 15 CM DOWN. </t>
  </si>
  <si>
    <t>1333947.jpg</t>
  </si>
  <si>
    <t>Zone 12 - 14</t>
  </si>
  <si>
    <t>T Johnson</t>
  </si>
  <si>
    <t>mixed with dark brown</t>
  </si>
  <si>
    <t>1333948.jpg</t>
  </si>
  <si>
    <t>damp</t>
  </si>
  <si>
    <t>sunny</t>
  </si>
  <si>
    <t>flat</t>
  </si>
  <si>
    <t>MIX FOREST</t>
  </si>
  <si>
    <t>A22-13424</t>
  </si>
  <si>
    <t>4E-05</t>
  </si>
  <si>
    <t xml:space="preserve">Black soil </t>
  </si>
  <si>
    <t>DBR</t>
  </si>
  <si>
    <t>1333949.jpg</t>
  </si>
  <si>
    <t>wet</t>
  </si>
  <si>
    <t>8E-05</t>
  </si>
  <si>
    <t xml:space="preserve">PF at bottom of hole, ash contamination </t>
  </si>
  <si>
    <t>Grey</t>
  </si>
  <si>
    <t>1333950.jpg</t>
  </si>
  <si>
    <t>very wet</t>
  </si>
  <si>
    <t>Ash contamination , PF at bottom</t>
  </si>
  <si>
    <t>1333951.jpg</t>
  </si>
  <si>
    <t>2.5E-05</t>
  </si>
  <si>
    <t>7E-05</t>
  </si>
  <si>
    <t>1333952.jpg</t>
  </si>
  <si>
    <t>Brown</t>
  </si>
  <si>
    <t>1333953.jpg</t>
  </si>
  <si>
    <t>dry</t>
  </si>
  <si>
    <t>1333955.jpg</t>
  </si>
  <si>
    <t>J Longridge</t>
  </si>
  <si>
    <t>MBR</t>
  </si>
  <si>
    <t>1333956.jpg</t>
  </si>
  <si>
    <t>N</t>
  </si>
  <si>
    <t>CLAY</t>
  </si>
  <si>
    <t>1333957.jpg</t>
  </si>
  <si>
    <t>PINE</t>
  </si>
  <si>
    <t>volcanic?</t>
  </si>
  <si>
    <t>1333958.jpg</t>
  </si>
  <si>
    <t>OBR</t>
  </si>
  <si>
    <t>1333959.jpg</t>
  </si>
  <si>
    <t>1333960.jpg</t>
  </si>
  <si>
    <t>damp/dry</t>
  </si>
  <si>
    <t>1333961.jpg</t>
  </si>
  <si>
    <t>S</t>
  </si>
  <si>
    <t>CLAY/SAND</t>
  </si>
  <si>
    <t>Thick ash layer</t>
  </si>
  <si>
    <t>1333962.jpg</t>
  </si>
  <si>
    <t>mod</t>
  </si>
  <si>
    <t>SouthWest</t>
  </si>
  <si>
    <t>sample taken below ash</t>
  </si>
  <si>
    <t>1333963.jpg</t>
  </si>
  <si>
    <t>CLAY RICH</t>
  </si>
  <si>
    <t>rounded frags look like quartz</t>
  </si>
  <si>
    <t>1333964.jpg</t>
  </si>
  <si>
    <t>1333965.jpg</t>
  </si>
  <si>
    <t>dark br</t>
  </si>
  <si>
    <t>1333966.jpg</t>
  </si>
  <si>
    <t>RBR</t>
  </si>
  <si>
    <t>1333967.jpg</t>
  </si>
  <si>
    <t>1333968.jpg</t>
  </si>
  <si>
    <t>1333969.jpg</t>
  </si>
  <si>
    <t>1333970.jpg</t>
  </si>
  <si>
    <t>Line 5 IP</t>
  </si>
  <si>
    <t>POOR SAMPLE</t>
  </si>
  <si>
    <t>1333971.jpg</t>
  </si>
  <si>
    <t>poor</t>
  </si>
  <si>
    <t>overcast but dry</t>
  </si>
  <si>
    <t>POPLAR</t>
  </si>
  <si>
    <t>SHRUB</t>
  </si>
  <si>
    <t>ORG/SAND/SILT</t>
  </si>
  <si>
    <t>POOR SAMPLE. LOT OF DISTURBANCE NEARBY</t>
  </si>
  <si>
    <t>BR BK</t>
  </si>
  <si>
    <t>1333972.jpg</t>
  </si>
  <si>
    <t>ASH/ORG</t>
  </si>
  <si>
    <t>3.5E-05</t>
  </si>
  <si>
    <t>9E-05</t>
  </si>
  <si>
    <t>1333973.jpg</t>
  </si>
  <si>
    <t>1333974.jpg</t>
  </si>
  <si>
    <t>excellent</t>
  </si>
  <si>
    <t>THICK ASH LAYER</t>
  </si>
  <si>
    <t>1333975.jpg</t>
  </si>
  <si>
    <t>GOOD SOIL DEV. NEAR SURFACE DISTURBANCE</t>
  </si>
  <si>
    <t>1333976.jpg</t>
  </si>
  <si>
    <t>NEAR ROAD AND TRENCH</t>
  </si>
  <si>
    <t>1333977.jpg</t>
  </si>
  <si>
    <t>moved off road</t>
  </si>
  <si>
    <t>1333978.jpg</t>
  </si>
  <si>
    <t>1333979.jpg</t>
  </si>
  <si>
    <t>less disterbed. Ash sample</t>
  </si>
  <si>
    <t>white</t>
  </si>
  <si>
    <t>1333980.jpg</t>
  </si>
  <si>
    <t>SAND</t>
  </si>
  <si>
    <t>Line 2 IP</t>
  </si>
  <si>
    <t>gravely mix of kfg</t>
  </si>
  <si>
    <t>or br</t>
  </si>
  <si>
    <t>1333981.jpg</t>
  </si>
  <si>
    <t>SE</t>
  </si>
  <si>
    <t>c/b</t>
  </si>
  <si>
    <t>moss</t>
  </si>
  <si>
    <t>spruce</t>
  </si>
  <si>
    <t>1333982.jpg</t>
  </si>
  <si>
    <t>Ash Sample.</t>
  </si>
  <si>
    <t>1333984.jpg</t>
  </si>
  <si>
    <t>ash</t>
  </si>
  <si>
    <t>1333985.jpg</t>
  </si>
  <si>
    <t>leaf</t>
  </si>
  <si>
    <t>lots of roots</t>
  </si>
  <si>
    <t>1333986.jpg</t>
  </si>
  <si>
    <t>med</t>
  </si>
  <si>
    <t>fine roots in C-horizon</t>
  </si>
  <si>
    <t>1333987.jpg</t>
  </si>
  <si>
    <t>steep</t>
  </si>
  <si>
    <t>1333988.jpg</t>
  </si>
  <si>
    <t>rotten kfg</t>
  </si>
  <si>
    <t>1333989.jpg</t>
  </si>
  <si>
    <t>sand</t>
  </si>
  <si>
    <t>1333990.jpg</t>
  </si>
  <si>
    <t>1333991.jpg</t>
  </si>
  <si>
    <t>more organics in sample than previous</t>
  </si>
  <si>
    <t>1333992.jpg</t>
  </si>
  <si>
    <t>1333993.jpg</t>
  </si>
  <si>
    <t>more clay than prev</t>
  </si>
  <si>
    <t>1333994.jpg</t>
  </si>
  <si>
    <t>clay/silt/sand</t>
  </si>
  <si>
    <t xml:space="preserve">between kfg outcrop </t>
  </si>
  <si>
    <t>1333995.jpg</t>
  </si>
  <si>
    <t>clay/silt</t>
  </si>
  <si>
    <t>1333996.jpg</t>
  </si>
  <si>
    <t>less frags v close to trench</t>
  </si>
  <si>
    <t>1333997.jpg</t>
  </si>
  <si>
    <t>just above trench</t>
  </si>
  <si>
    <t>1333998.jpg</t>
  </si>
  <si>
    <t>above min in trench more red colour</t>
  </si>
  <si>
    <t>MRE</t>
  </si>
  <si>
    <t>1333999.jpg</t>
  </si>
  <si>
    <t>just above trench rotten kfg</t>
  </si>
  <si>
    <t>1334000.jpg</t>
  </si>
  <si>
    <t>1334001.jpg</t>
  </si>
  <si>
    <t>morre well developed soil</t>
  </si>
  <si>
    <t>1334002.jpg</t>
  </si>
  <si>
    <t>silt</t>
  </si>
  <si>
    <t>1334003.jpg</t>
  </si>
  <si>
    <t>1334004.jpg</t>
  </si>
  <si>
    <t>normal soil development</t>
  </si>
  <si>
    <t>1334005.jpg</t>
  </si>
  <si>
    <t>1334006.jpg</t>
  </si>
  <si>
    <t>s</t>
  </si>
  <si>
    <t>1334007.jpg</t>
  </si>
  <si>
    <t>1334008.jpg</t>
  </si>
  <si>
    <t>1334009.jpg</t>
  </si>
  <si>
    <t>LTO</t>
  </si>
  <si>
    <t>1334010.jpg</t>
  </si>
  <si>
    <t>1334011.jpg</t>
  </si>
  <si>
    <t>1334012.jpg</t>
  </si>
  <si>
    <t>1334013.jpg</t>
  </si>
  <si>
    <t>1334014.jpg</t>
  </si>
  <si>
    <t>1334015.jpg</t>
  </si>
  <si>
    <t>Sourtoe</t>
  </si>
  <si>
    <t>3838651.jpg</t>
  </si>
  <si>
    <t>dryer</t>
  </si>
  <si>
    <t>sunny with slight wind</t>
  </si>
  <si>
    <t xml:space="preserve">E </t>
  </si>
  <si>
    <t>leaf litter</t>
  </si>
  <si>
    <t>spruce/birch</t>
  </si>
  <si>
    <t>silt/clay</t>
  </si>
  <si>
    <t>3838652.jpg</t>
  </si>
  <si>
    <t>E</t>
  </si>
  <si>
    <t>br</t>
  </si>
  <si>
    <t>3838653.jpg</t>
  </si>
  <si>
    <t>3838654.jpg</t>
  </si>
  <si>
    <t>gy</t>
  </si>
  <si>
    <t>3838655.jpg</t>
  </si>
  <si>
    <t>3838656+H85.jpg</t>
  </si>
  <si>
    <t>dryish</t>
  </si>
  <si>
    <t>moss/leaf</t>
  </si>
  <si>
    <t>spruce/birch/pine</t>
  </si>
  <si>
    <t>3838657.jpg</t>
  </si>
  <si>
    <t>3838568.jpg</t>
  </si>
  <si>
    <t>mix forest</t>
  </si>
  <si>
    <t>silt&gt;clay</t>
  </si>
  <si>
    <t>3838659.jpg</t>
  </si>
  <si>
    <t>spruce mix</t>
  </si>
  <si>
    <t>3838660.jpg</t>
  </si>
  <si>
    <t xml:space="preserve">moss </t>
  </si>
  <si>
    <t>silt/pos sand</t>
  </si>
  <si>
    <t>3838661.jpg</t>
  </si>
  <si>
    <t>sunny/ clouds</t>
  </si>
  <si>
    <t>E/NE</t>
  </si>
  <si>
    <t>silt/sand/rocks</t>
  </si>
  <si>
    <t>3838662.jpg</t>
  </si>
  <si>
    <t>3838663.jpg</t>
  </si>
  <si>
    <t>birch</t>
  </si>
  <si>
    <t>silt/sand/tiny bit of clay</t>
  </si>
  <si>
    <t>3838664.jpg</t>
  </si>
  <si>
    <t>3838665.jpg</t>
  </si>
  <si>
    <t>birch/spruce</t>
  </si>
  <si>
    <t>silt&gt;clay/sand</t>
  </si>
  <si>
    <t>3838666.jpg</t>
  </si>
  <si>
    <t>open/alder</t>
  </si>
  <si>
    <t>3838667.jpg</t>
  </si>
  <si>
    <t>dirt</t>
  </si>
  <si>
    <t>silt/sand</t>
  </si>
  <si>
    <t>br/gy</t>
  </si>
  <si>
    <t>3838668.jpg</t>
  </si>
  <si>
    <t>leaf/dirt</t>
  </si>
  <si>
    <t>silt/sand/frags</t>
  </si>
  <si>
    <t>N Johnson</t>
  </si>
  <si>
    <t>3838669.jpg</t>
  </si>
  <si>
    <t>3838670.jpg</t>
  </si>
  <si>
    <t>mod/steep</t>
  </si>
  <si>
    <t>sand/rocks</t>
  </si>
  <si>
    <t>3838671.jpg</t>
  </si>
  <si>
    <t>dampish</t>
  </si>
  <si>
    <t>3838672.jpg</t>
  </si>
  <si>
    <t>clay/sand/rocks</t>
  </si>
  <si>
    <t>3838673.jpg</t>
  </si>
  <si>
    <t>BR OR</t>
  </si>
  <si>
    <t>3838674.jpg</t>
  </si>
  <si>
    <t>3838675.jpg</t>
  </si>
  <si>
    <t xml:space="preserve">mod </t>
  </si>
  <si>
    <t>clay/sand</t>
  </si>
  <si>
    <t>3838676.jpg</t>
  </si>
  <si>
    <t>3838677.jpg</t>
  </si>
  <si>
    <t>3838678.jpg</t>
  </si>
  <si>
    <t>wetish</t>
  </si>
  <si>
    <t>3838679.jpg</t>
  </si>
  <si>
    <t>3838680.jpg</t>
  </si>
  <si>
    <t>3838681.jpg</t>
  </si>
  <si>
    <t>3838682.jpg</t>
  </si>
  <si>
    <t>3838683.jpg</t>
  </si>
  <si>
    <t>3838684.jpg</t>
  </si>
  <si>
    <t>sand/frags</t>
  </si>
  <si>
    <t>3838685.jpg</t>
  </si>
  <si>
    <t>3838686.jpg</t>
  </si>
  <si>
    <t>sand/silt</t>
  </si>
  <si>
    <t>3838687.jpg</t>
  </si>
  <si>
    <t>3838688.jpg</t>
  </si>
  <si>
    <t>3838689.jpg</t>
  </si>
  <si>
    <t>KFG frags</t>
  </si>
  <si>
    <t>3838690.jpg</t>
  </si>
  <si>
    <t>Good B-horizon development</t>
  </si>
  <si>
    <t>3838691.jpg</t>
  </si>
  <si>
    <t>3838692.jpg</t>
  </si>
  <si>
    <t>3838693.jpg</t>
  </si>
  <si>
    <t>ORANGE</t>
  </si>
  <si>
    <t>3838694.jpg</t>
  </si>
  <si>
    <t>3838695.jpg</t>
  </si>
  <si>
    <t>3838696.jpg</t>
  </si>
  <si>
    <t>3838697.jpg</t>
  </si>
  <si>
    <t>3838698.jpg</t>
  </si>
  <si>
    <t>thicker ash layer</t>
  </si>
  <si>
    <t>3838699.jpg</t>
  </si>
  <si>
    <t>3838700.jpg</t>
  </si>
  <si>
    <t>Line 1 IP</t>
  </si>
  <si>
    <t>thick sand layer</t>
  </si>
  <si>
    <t>BK</t>
  </si>
  <si>
    <t>3839016.jpg</t>
  </si>
  <si>
    <t>3839017.jpg</t>
  </si>
  <si>
    <t>rounded clasts of kfg</t>
  </si>
  <si>
    <t>3839018.jpg</t>
  </si>
  <si>
    <t>tabular clasts of volc?</t>
  </si>
  <si>
    <t>3839019.jpg</t>
  </si>
  <si>
    <t>c-horizon of rotten kfg</t>
  </si>
  <si>
    <t>3839020.jpg</t>
  </si>
  <si>
    <t>3839021.jpg</t>
  </si>
  <si>
    <t>3839022.jpg</t>
  </si>
  <si>
    <t>3839023.jpg</t>
  </si>
  <si>
    <t>very different</t>
  </si>
  <si>
    <t>3839024.jpg</t>
  </si>
  <si>
    <t>clay</t>
  </si>
  <si>
    <t>sub rounded clasts</t>
  </si>
  <si>
    <t>3839025.jpg</t>
  </si>
  <si>
    <t>3839026.jpg</t>
  </si>
  <si>
    <t>3839027.jpg</t>
  </si>
  <si>
    <t>3839028.jpg</t>
  </si>
  <si>
    <t>multiple horizons black/gray/orange</t>
  </si>
  <si>
    <t>orange</t>
  </si>
  <si>
    <t>3839029.jpg</t>
  </si>
  <si>
    <t>3839030.jpg</t>
  </si>
  <si>
    <t>3839031.jpg</t>
  </si>
  <si>
    <t>wettest samples</t>
  </si>
  <si>
    <t>3839032.jpg</t>
  </si>
  <si>
    <t>3839033.jpg</t>
  </si>
  <si>
    <t>3839034.jpg</t>
  </si>
  <si>
    <t>3839035.jpg</t>
  </si>
  <si>
    <t>3839036.jpg</t>
  </si>
  <si>
    <t>3839037.jpg</t>
  </si>
  <si>
    <t>ALDER</t>
  </si>
  <si>
    <t>well layered sample below gray layer</t>
  </si>
  <si>
    <t>3839039.jpg</t>
  </si>
  <si>
    <t>GAP</t>
  </si>
  <si>
    <t>K Mintz</t>
  </si>
  <si>
    <t>3839041.jpg</t>
  </si>
  <si>
    <t>South</t>
  </si>
  <si>
    <t>MOSS/LEAF LITTER</t>
  </si>
  <si>
    <t>A22-11786</t>
  </si>
  <si>
    <t>3839042.jpg</t>
  </si>
  <si>
    <t>LEAF LITTER</t>
  </si>
  <si>
    <t>BK GY</t>
  </si>
  <si>
    <t>3839043.jpg</t>
  </si>
  <si>
    <t>3839044.jpg</t>
  </si>
  <si>
    <t>3839045.jpg</t>
  </si>
  <si>
    <t>3839046.jpg</t>
  </si>
  <si>
    <t>3839047.jpg</t>
  </si>
  <si>
    <t>3839048.jpg</t>
  </si>
  <si>
    <t>ROCK/SAND</t>
  </si>
  <si>
    <t>3839049.jpg</t>
  </si>
  <si>
    <t>3839050.jpg</t>
  </si>
  <si>
    <t>3839051.jpg</t>
  </si>
  <si>
    <t>DIRT</t>
  </si>
  <si>
    <t>3839052.jpg</t>
  </si>
  <si>
    <t>3839053.jpg</t>
  </si>
  <si>
    <t>3839054.jpg</t>
  </si>
  <si>
    <t xml:space="preserve">colours of soil light and very darkbrown </t>
  </si>
  <si>
    <t>3839055.jpg</t>
  </si>
  <si>
    <t>3839056.jpg</t>
  </si>
  <si>
    <t>3839057.jpg</t>
  </si>
  <si>
    <t>3839058.jpg</t>
  </si>
  <si>
    <t>3839059.jpg</t>
  </si>
  <si>
    <t>3839060.jpg</t>
  </si>
  <si>
    <t>3839061.jpg</t>
  </si>
  <si>
    <t>3839062.jpg</t>
  </si>
  <si>
    <t>3839063.jpg</t>
  </si>
  <si>
    <t>3839064.jpg</t>
  </si>
  <si>
    <t>CLAY/SILT/SAND</t>
  </si>
  <si>
    <t>3839066.jpg</t>
  </si>
  <si>
    <t>3839067.jpg</t>
  </si>
  <si>
    <t>rainy</t>
  </si>
  <si>
    <t>3839068.jpg</t>
  </si>
  <si>
    <t>3839069.jpg</t>
  </si>
  <si>
    <t>3839070.jpg</t>
  </si>
  <si>
    <t>3839071.jpg</t>
  </si>
  <si>
    <t>Zone 9</t>
  </si>
  <si>
    <t>3839072.jpg</t>
  </si>
  <si>
    <t>SouthEast</t>
  </si>
  <si>
    <t>3839073.jpg</t>
  </si>
  <si>
    <t>3839074.jpg</t>
  </si>
  <si>
    <t>BIRCH</t>
  </si>
  <si>
    <t>3839075.jpg</t>
  </si>
  <si>
    <t>3839076.jpg</t>
  </si>
  <si>
    <t>3839077.jpg</t>
  </si>
  <si>
    <t>3839078.jpg</t>
  </si>
  <si>
    <t>3839079.jpg</t>
  </si>
  <si>
    <t>3839080.jpg</t>
  </si>
  <si>
    <t>3839081.jpg</t>
  </si>
  <si>
    <t>3839082.jpg</t>
  </si>
  <si>
    <t>3839083.jpg</t>
  </si>
  <si>
    <t>3839084.jpg</t>
  </si>
  <si>
    <t>3839085.jpg</t>
  </si>
  <si>
    <t>3839086.jpg</t>
  </si>
  <si>
    <t>3839087.jpg</t>
  </si>
  <si>
    <t>3839088.jpg</t>
  </si>
  <si>
    <t>3839089.jpg</t>
  </si>
  <si>
    <t>3839090.jpg</t>
  </si>
  <si>
    <t>3839091.jpg</t>
  </si>
  <si>
    <t>3839092.jpg</t>
  </si>
  <si>
    <t>3839093.jpg</t>
  </si>
  <si>
    <t>3839094.jpg</t>
  </si>
  <si>
    <t>3839095.jpg</t>
  </si>
  <si>
    <t>3839096.jpg</t>
  </si>
  <si>
    <t>3839097.jpg</t>
  </si>
  <si>
    <t>3839098.jpg</t>
  </si>
  <si>
    <t>3839099.jpg</t>
  </si>
  <si>
    <t>3839100.jpg</t>
  </si>
  <si>
    <t>White</t>
  </si>
  <si>
    <t>3839101.jpg</t>
  </si>
  <si>
    <t>3839102.jpg</t>
  </si>
  <si>
    <t>3839103.jpg</t>
  </si>
  <si>
    <t>3839104.jpg</t>
  </si>
  <si>
    <t>East</t>
  </si>
  <si>
    <t>3839105.jpg</t>
  </si>
  <si>
    <t>3839106.jpg</t>
  </si>
  <si>
    <t>3839107.jpg</t>
  </si>
  <si>
    <t>3839108.jpg</t>
  </si>
  <si>
    <t>3839109.jpg</t>
  </si>
  <si>
    <t>3839110.jpg</t>
  </si>
  <si>
    <t>3839111.jpg</t>
  </si>
  <si>
    <t>3839112.jpg</t>
  </si>
  <si>
    <t>3839113.jpg</t>
  </si>
  <si>
    <t>3839114.jpg</t>
  </si>
  <si>
    <t>3839115.jpg</t>
  </si>
  <si>
    <t>3839116.jpg</t>
  </si>
  <si>
    <t>3839117.jpg</t>
  </si>
  <si>
    <t>3839118.jpg</t>
  </si>
  <si>
    <t>3839119.jpg</t>
  </si>
  <si>
    <t>3839120.jpg</t>
  </si>
  <si>
    <t>3839121.jpg</t>
  </si>
  <si>
    <t>3839122.jpg</t>
  </si>
  <si>
    <t>3839123.jpg</t>
  </si>
  <si>
    <t>North</t>
  </si>
  <si>
    <t>3839124.jpg</t>
  </si>
  <si>
    <t>3839125.jpg</t>
  </si>
  <si>
    <t>3839126.jpg</t>
  </si>
  <si>
    <t>3839127.jpg</t>
  </si>
  <si>
    <t>3839128.jpg</t>
  </si>
  <si>
    <t>3839129.jpg</t>
  </si>
  <si>
    <t>3839130.jpg</t>
  </si>
  <si>
    <t>3839131.jpg</t>
  </si>
  <si>
    <t>3839132.jpg</t>
  </si>
  <si>
    <t>3839133.jpg</t>
  </si>
  <si>
    <t>3839134.jpg</t>
  </si>
  <si>
    <t>3839135.jpg</t>
  </si>
  <si>
    <t>3839136.jpg</t>
  </si>
  <si>
    <t>NorthWest</t>
  </si>
  <si>
    <t>3839137.jpg</t>
  </si>
  <si>
    <t>3839138.jpg</t>
  </si>
  <si>
    <t>3839139.jpg</t>
  </si>
  <si>
    <t>NorthEast</t>
  </si>
  <si>
    <t>3839140.jpg</t>
  </si>
  <si>
    <t>3839141.jpg</t>
  </si>
  <si>
    <t>3839142.jpg</t>
  </si>
  <si>
    <t>3839143.jpg</t>
  </si>
  <si>
    <t>3839144.jpg</t>
  </si>
  <si>
    <t>3839145.jpg</t>
  </si>
  <si>
    <t>3839146.jpg</t>
  </si>
  <si>
    <t>3839147.jpg</t>
  </si>
  <si>
    <t>3839148.jpg</t>
  </si>
  <si>
    <t>3839149.jpg</t>
  </si>
  <si>
    <t>3839150.jpg</t>
  </si>
  <si>
    <t>3839151.jpg</t>
  </si>
  <si>
    <t>3839152.jpg</t>
  </si>
  <si>
    <t>3839153.jpg</t>
  </si>
  <si>
    <t>3839154.jpg</t>
  </si>
  <si>
    <t>3839155.jpg</t>
  </si>
  <si>
    <t>3839156.jpg</t>
  </si>
  <si>
    <t>3839157.jpg</t>
  </si>
  <si>
    <t>3839158.jpg</t>
  </si>
  <si>
    <t>3839159.jpg</t>
  </si>
  <si>
    <t>3839160.jpg</t>
  </si>
  <si>
    <t>3839161.jpg</t>
  </si>
  <si>
    <t>3839162.jpg</t>
  </si>
  <si>
    <t>3839163.jpg</t>
  </si>
  <si>
    <t>3839164.jpg</t>
  </si>
  <si>
    <t>3839165.jpg</t>
  </si>
  <si>
    <t>3839166.jpg</t>
  </si>
  <si>
    <t>3839167.jpg</t>
  </si>
  <si>
    <t>3839168.jpg</t>
  </si>
  <si>
    <t>3839169.jpg</t>
  </si>
  <si>
    <t>3839170.jpg</t>
  </si>
  <si>
    <t>3839201.jpg</t>
  </si>
  <si>
    <t>3839202.jpg</t>
  </si>
  <si>
    <t>3839203.jpg</t>
  </si>
  <si>
    <t>3839204.jpg</t>
  </si>
  <si>
    <t>3839205.jpg</t>
  </si>
  <si>
    <t>3839206.jpg</t>
  </si>
  <si>
    <t>3839207.jpg</t>
  </si>
  <si>
    <t>3839208.jpg</t>
  </si>
  <si>
    <t>3839209.jpg</t>
  </si>
  <si>
    <t>3839210.jpg</t>
  </si>
  <si>
    <t>3839211.jpg</t>
  </si>
  <si>
    <t>3839212.jpg</t>
  </si>
  <si>
    <t>3839213.jpg</t>
  </si>
  <si>
    <t>3839214.jpg</t>
  </si>
  <si>
    <t>3839215.jpg</t>
  </si>
  <si>
    <t>3839216.jpg</t>
  </si>
  <si>
    <t>3839217.jpg</t>
  </si>
  <si>
    <t>3839218.jpg</t>
  </si>
  <si>
    <t>3839219.jpg</t>
  </si>
  <si>
    <t>3839220.jpg</t>
  </si>
  <si>
    <t>3839221.jpg</t>
  </si>
  <si>
    <t>3839222.jpg</t>
  </si>
  <si>
    <t>3839223.jpg</t>
  </si>
  <si>
    <t>3839224.jpg</t>
  </si>
  <si>
    <t>3839225.jpg</t>
  </si>
  <si>
    <t>3839226.jpg</t>
  </si>
  <si>
    <t>3839227.jpg</t>
  </si>
  <si>
    <t>3839228.jpg</t>
  </si>
  <si>
    <t>3839229.jpg</t>
  </si>
  <si>
    <t>3839230.jpg</t>
  </si>
  <si>
    <t>3839231.jpg</t>
  </si>
  <si>
    <t>3839232.jpg</t>
  </si>
  <si>
    <t>3839233.jpg</t>
  </si>
  <si>
    <t>3839234.jpg</t>
  </si>
  <si>
    <t>3839235.jpg</t>
  </si>
  <si>
    <t>3839236.jpg</t>
  </si>
  <si>
    <t>3839237.jpg</t>
  </si>
  <si>
    <t>3839238.jpg</t>
  </si>
  <si>
    <t>3839239.jpg</t>
  </si>
  <si>
    <t>3839240.jpg</t>
  </si>
  <si>
    <t>3839241.jpg</t>
  </si>
  <si>
    <t>3839242.jpg</t>
  </si>
  <si>
    <t>3839243.jpg</t>
  </si>
  <si>
    <t>3839244.jpg</t>
  </si>
  <si>
    <t>3839245.jpg</t>
  </si>
  <si>
    <t>3839246.jpg</t>
  </si>
  <si>
    <t>3839247.jpg</t>
  </si>
  <si>
    <t>3839248.jpg</t>
  </si>
  <si>
    <t>3839249.jpg</t>
  </si>
  <si>
    <t>3839250.jpg</t>
  </si>
  <si>
    <t>3839251.jpg</t>
  </si>
  <si>
    <t>3839252.jpg</t>
  </si>
  <si>
    <t>3839253.jpg</t>
  </si>
  <si>
    <t>3839254.jpg</t>
  </si>
  <si>
    <t>3839255.jpg</t>
  </si>
  <si>
    <t>3839256.jpg</t>
  </si>
  <si>
    <t>3839257.jpg</t>
  </si>
  <si>
    <t>3839258.jpg</t>
  </si>
  <si>
    <t>3839259.jpg</t>
  </si>
  <si>
    <t>3839261.jpg</t>
  </si>
  <si>
    <t>3839262.jpg</t>
  </si>
  <si>
    <t>3839263.jpg</t>
  </si>
  <si>
    <t>3839264.jpg</t>
  </si>
  <si>
    <t>3839265.jpg</t>
  </si>
  <si>
    <t>3839266.jpg</t>
  </si>
  <si>
    <t>3839267.jpg</t>
  </si>
  <si>
    <t>3839268.jpg</t>
  </si>
  <si>
    <t>3839269.jpg</t>
  </si>
  <si>
    <t>3839270.jpg</t>
  </si>
  <si>
    <t>3839271.jpg</t>
  </si>
  <si>
    <t>3839272.jpg</t>
  </si>
  <si>
    <t>3839273.jpg</t>
  </si>
  <si>
    <t>3839274.jpg</t>
  </si>
  <si>
    <t>3839275.jpg</t>
  </si>
  <si>
    <t>3839276.jpg</t>
  </si>
  <si>
    <t>3839277.jpg</t>
  </si>
  <si>
    <t>3839278.jpg</t>
  </si>
  <si>
    <t>3839279.jpg</t>
  </si>
  <si>
    <t>3839280.jpg</t>
  </si>
  <si>
    <t>3839281.jpg</t>
  </si>
  <si>
    <t>3839282.jpg</t>
  </si>
  <si>
    <t>3839283.jpg</t>
  </si>
  <si>
    <t>3839284.jpg</t>
  </si>
  <si>
    <t>3839285.jpg</t>
  </si>
  <si>
    <t>3839286.jpg</t>
  </si>
  <si>
    <t>3839287.jpg</t>
  </si>
  <si>
    <t>3839288.jpg</t>
  </si>
  <si>
    <t>3839289.jpg</t>
  </si>
  <si>
    <t>3839290.jpg</t>
  </si>
  <si>
    <t>3839291.jpg</t>
  </si>
  <si>
    <t>3839292.jpg</t>
  </si>
  <si>
    <t>3839293.jpg</t>
  </si>
  <si>
    <t>3839294.jpg</t>
  </si>
  <si>
    <t>3839295.jpg</t>
  </si>
  <si>
    <t>3839296.jpg</t>
  </si>
  <si>
    <t>3839297.jpg</t>
  </si>
  <si>
    <t>3839298.jpg</t>
  </si>
  <si>
    <t>3839299.jpg</t>
  </si>
  <si>
    <t>3839300.jpg</t>
  </si>
  <si>
    <t>3839301.jpg</t>
  </si>
  <si>
    <t>3839302.jpg</t>
  </si>
  <si>
    <t>3839303.jpg</t>
  </si>
  <si>
    <t>3839304.jpg</t>
  </si>
  <si>
    <t>3839305.jpg</t>
  </si>
  <si>
    <t>3839306.jpg</t>
  </si>
  <si>
    <t>3839307.jpg</t>
  </si>
  <si>
    <t>3839308.jpg</t>
  </si>
  <si>
    <t>3839309.jpg</t>
  </si>
  <si>
    <t>hole is full of rocks</t>
  </si>
  <si>
    <t>3839331.jpg</t>
  </si>
  <si>
    <t>3839332.jpg</t>
  </si>
  <si>
    <t>3839333.jpg</t>
  </si>
  <si>
    <t>3839334.jpg</t>
  </si>
  <si>
    <t>3839335.jpg</t>
  </si>
  <si>
    <t>3839336.jpg</t>
  </si>
  <si>
    <t>3839337.jpg</t>
  </si>
  <si>
    <t>3839338.jpg</t>
  </si>
  <si>
    <t>3839339.jpg</t>
  </si>
  <si>
    <t>3839340.jpg</t>
  </si>
  <si>
    <t>3839341.jpg</t>
  </si>
  <si>
    <t>3839342.jpg</t>
  </si>
  <si>
    <t>3839343.jpg</t>
  </si>
  <si>
    <t>3839344.jpg</t>
  </si>
  <si>
    <t>3839345.jpg</t>
  </si>
  <si>
    <t>3839346.jpg</t>
  </si>
  <si>
    <t>black</t>
  </si>
  <si>
    <t>3839347.jpg</t>
  </si>
  <si>
    <t>3839348.jpg</t>
  </si>
  <si>
    <t>3839349.jpg</t>
  </si>
  <si>
    <t>3839350.jpg</t>
  </si>
  <si>
    <t>3839351.jpg</t>
  </si>
  <si>
    <t>3839352.jpg</t>
  </si>
  <si>
    <t>3839353.jpg</t>
  </si>
  <si>
    <t>3839354.jpg</t>
  </si>
  <si>
    <t>15cm ash layer</t>
  </si>
  <si>
    <t>3839355.jpg</t>
  </si>
  <si>
    <t>Black soil, charcoal in hole</t>
  </si>
  <si>
    <t>3839356.jpg</t>
  </si>
  <si>
    <t xml:space="preserve">Black again, bit of ash contamination at depth </t>
  </si>
  <si>
    <t>3839357.jpg</t>
  </si>
  <si>
    <t>3839358.jpg</t>
  </si>
  <si>
    <t>3839359.jpg</t>
  </si>
  <si>
    <t>3839360.jpg</t>
  </si>
  <si>
    <t>3839361.jpg</t>
  </si>
  <si>
    <t>zone 4</t>
  </si>
  <si>
    <t>3839401.jpg</t>
  </si>
  <si>
    <t>3839402.jpg</t>
  </si>
  <si>
    <t>3839403.jpg</t>
  </si>
  <si>
    <t>3839404.jpg</t>
  </si>
  <si>
    <t>Red</t>
  </si>
  <si>
    <t>3839405.jpg</t>
  </si>
  <si>
    <t>3839406.jpg</t>
  </si>
  <si>
    <t>3839407.jpg</t>
  </si>
  <si>
    <t>3839408.jpg</t>
  </si>
  <si>
    <t>3839409.jpg</t>
  </si>
  <si>
    <t>3839410.jpg</t>
  </si>
  <si>
    <t>3839411.jpg</t>
  </si>
  <si>
    <t>soil is highly compacted</t>
  </si>
  <si>
    <t>3839412.jpg</t>
  </si>
  <si>
    <t>3839413.jpg</t>
  </si>
  <si>
    <t>3839414.jpg</t>
  </si>
  <si>
    <t>3839416.jpg</t>
  </si>
  <si>
    <t>3839417.jpg</t>
  </si>
  <si>
    <t>3839418.jpg</t>
  </si>
  <si>
    <t>3839419.jpg</t>
  </si>
  <si>
    <t>3839420.jpg</t>
  </si>
  <si>
    <t>3839421.jpg</t>
  </si>
  <si>
    <t>3839422.jpg</t>
  </si>
  <si>
    <t>3839423.jpg</t>
  </si>
  <si>
    <t>3839424.jpg</t>
  </si>
  <si>
    <t>3839425.jpg</t>
  </si>
  <si>
    <t>3839426.jpg</t>
  </si>
  <si>
    <t>3839427.jpg</t>
  </si>
  <si>
    <t>3839428.jpg</t>
  </si>
  <si>
    <t>3839429.jpg</t>
  </si>
  <si>
    <t>3839430.jpg</t>
  </si>
  <si>
    <t>3839431.jpg</t>
  </si>
  <si>
    <t>3839432.jpg</t>
  </si>
  <si>
    <t>3839433.jpg</t>
  </si>
  <si>
    <t>3839434.jpg</t>
  </si>
  <si>
    <t>3839435.jpg</t>
  </si>
  <si>
    <t>3839436.jpg</t>
  </si>
  <si>
    <t>no ash or organics layers</t>
  </si>
  <si>
    <t>3839437.jpg</t>
  </si>
  <si>
    <t>SAND/ROCK</t>
  </si>
  <si>
    <t>3839438.jpg</t>
  </si>
  <si>
    <t>3839439.jpg</t>
  </si>
  <si>
    <t>3839440.jpg</t>
  </si>
  <si>
    <t>3839441.jpg</t>
  </si>
  <si>
    <t>3839442.jpg</t>
  </si>
  <si>
    <t>3839443.jpg</t>
  </si>
  <si>
    <t>3839444.jpg</t>
  </si>
  <si>
    <t>3839445.jpg</t>
  </si>
  <si>
    <t>3839446.jpg</t>
  </si>
  <si>
    <t>3839447.jpg</t>
  </si>
  <si>
    <t>3839448.jpg</t>
  </si>
  <si>
    <t>3839449.jpg</t>
  </si>
  <si>
    <t>3839450.jpg</t>
  </si>
  <si>
    <t>3839451.jpg</t>
  </si>
  <si>
    <t>3839452.jpg</t>
  </si>
  <si>
    <t>3839453.jpg</t>
  </si>
  <si>
    <t>3839454.jpg</t>
  </si>
  <si>
    <t>3839455.jpg</t>
  </si>
  <si>
    <t>3839456.jpg</t>
  </si>
  <si>
    <t>3839457.jpg</t>
  </si>
  <si>
    <t>3839458.jpg</t>
  </si>
  <si>
    <t>3839459.jpg</t>
  </si>
  <si>
    <t>3839460.jpg</t>
  </si>
  <si>
    <t>3839461.jpg</t>
  </si>
  <si>
    <t>3839462.jpg</t>
  </si>
  <si>
    <t>3839463.jpg</t>
  </si>
  <si>
    <t>3839464.jpg</t>
  </si>
  <si>
    <t>3839465.jpg</t>
  </si>
  <si>
    <t>3839466.jpg</t>
  </si>
  <si>
    <t>3839467.jpg</t>
  </si>
  <si>
    <t>3839468.jpg</t>
  </si>
  <si>
    <t>3839469.jpg</t>
  </si>
  <si>
    <t>3839470.jpg</t>
  </si>
  <si>
    <t>3839471.jpg</t>
  </si>
  <si>
    <t>3839472.jpg</t>
  </si>
  <si>
    <t>3839473.jpg</t>
  </si>
  <si>
    <t>3839474.jpg</t>
  </si>
  <si>
    <t>3839475.jpg</t>
  </si>
  <si>
    <t>3839476.jpg</t>
  </si>
  <si>
    <t>3839477.jpg</t>
  </si>
  <si>
    <t>3839478.jpg</t>
  </si>
  <si>
    <t>3839479.jpg</t>
  </si>
  <si>
    <t>3839480.jpg</t>
  </si>
  <si>
    <t>3839481.jpg</t>
  </si>
  <si>
    <t>3839482.jpg</t>
  </si>
  <si>
    <t>3839483.jpg</t>
  </si>
  <si>
    <t>3839484.jpg</t>
  </si>
  <si>
    <t>3839485.jpg</t>
  </si>
  <si>
    <t>3839486.jpg</t>
  </si>
  <si>
    <t>3839487.jpg</t>
  </si>
  <si>
    <t>3839488.jpg</t>
  </si>
  <si>
    <t>3839489.jpg</t>
  </si>
  <si>
    <t>3839490.jpg</t>
  </si>
  <si>
    <t>3839491.jpg</t>
  </si>
  <si>
    <t>3839492.jpg</t>
  </si>
  <si>
    <t>3839493.jpg</t>
  </si>
  <si>
    <t>3839494.jpg</t>
  </si>
  <si>
    <t>3839495.jpg</t>
  </si>
  <si>
    <t>3839496.jpg</t>
  </si>
  <si>
    <t>3839497.jpg</t>
  </si>
  <si>
    <t>3839498.jpg</t>
  </si>
  <si>
    <t>3839499.jpg</t>
  </si>
  <si>
    <t>3839500.jpg</t>
  </si>
  <si>
    <t>**DON’T SAMPLE UNLESS NEEDED, WRONG SIDE OF ROAD ** 5 METRE FROM ROAD</t>
  </si>
  <si>
    <t>CertName</t>
  </si>
  <si>
    <t>CertDate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</si>
  <si>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</si>
  <si>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</si>
  <si>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</si>
  <si>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</si>
  <si>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</si>
  <si>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</si>
  <si>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</si>
  <si>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</si>
  <si>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</si>
  <si>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</si>
  <si>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</si>
  <si>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</si>
  <si>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</si>
  <si>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Largest(1)</t>
  </si>
  <si>
    <t>Smallest(1)</t>
  </si>
  <si>
    <t>Cu_zscore</t>
  </si>
  <si>
    <t>25% tile</t>
  </si>
  <si>
    <t>50% tile</t>
  </si>
  <si>
    <t>75% tile</t>
  </si>
  <si>
    <t>100 %tile</t>
  </si>
  <si>
    <t>1st quantile average=</t>
  </si>
  <si>
    <t>background value</t>
  </si>
  <si>
    <t>Cu_RR</t>
  </si>
  <si>
    <t>Depth_m</t>
  </si>
  <si>
    <t>Grand Total</t>
  </si>
  <si>
    <t>Depth in m</t>
  </si>
  <si>
    <t>Number of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</si>
</sst>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/>
    <xf numFmtId="0" fontId="0" fillId="0" borderId="0" xfId="0" quotePrefix="1"/>
    <xf numFmtId="11" fontId="0" fillId="0" borderId="0" xfId="0" quotePrefix="1" applyNumberFormat="1"/>
    <xf numFmtId="0" fontId="0" fillId="0" borderId="1" xfId="0" applyBorder="1"/>
    <xf numFmtId="0" fontId="1" fillId="0" borderId="2" xfId="0" applyFont="1" applyBorder="1" applyAlignment="1">
      <alignment horizontal="centerContinuous"/>
    </xf>
    <xf numFmtId="164" fontId="0" fillId="0" borderId="0" xfId="0" applyNumberFormat="1"/>
    <xf numFmtId="1" fontId="0" fillId="0" borderId="0" xfId="0" applyNumberFormat="1"/>
    <xf numFmtId="0" fontId="0" fillId="0" borderId="0" xfId="0" pivotButton="1"/>
    <xf numFmtId="2" fontId="0" fillId="0" borderId="0" xfId="0" applyNumberFormat="1"/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Cu</a:t>
            </a:r>
            <a:r>
              <a:rPr lang="en-US" baseline="0"/>
              <a:t> (ppm) vs depth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'MIG soils clean'!$AH$1</c:f>
              <c:strCache>
                <c:ptCount val="1"/>
                <c:pt idx="0">
                  <c:v>Cu_ppm</c:v>
                </c:pt>
              </c:strCache>
            </c:strRef>
          </c:tx>
          <c:spPr>
            <a:ln w="25400" cap="flat" cmpd="dbl" algn="ctr">
              <a:noFill/>
              <a:round/>
            </a:ln>
            <a:effectLst/>
          </c:spPr>
          <c:marker>
            <c:symbol val="circle"/>
            <c:size val="6"/>
            <c:spPr>
              <a:noFill/>
              <a:ln w="34925" cap="flat" cmpd="dbl" algn="ctr">
                <a:solidFill>
                  <a:schemeClr val="accent1">
                    <a:lumMod val="75000"/>
                    <a:alpha val="70000"/>
                  </a:schemeClr>
                </a:solidFill>
                <a:round/>
              </a:ln>
              <a:effectLst/>
            </c:spPr>
          </c:marker>
          <c:xVal>
            <c:numRef>
              <c:f>'MIG soils clean'!$O$2:$O$521</c:f>
              <c:numCache>
                <c:formatCode>0.00</c:formatCode>
                <c:ptCount val="520"/>
                <c:pt idx="0">
                  <c:v>0.15</c:v>
                </c:pt>
                <c:pt idx="1">
                  <c:v>0.1</c:v>
                </c:pt>
                <c:pt idx="2">
                  <c:v>0.14000000000000001</c:v>
                </c:pt>
                <c:pt idx="3">
                  <c:v>0.1</c:v>
                </c:pt>
                <c:pt idx="4">
                  <c:v>0.1</c:v>
                </c:pt>
                <c:pt idx="5">
                  <c:v>0.15</c:v>
                </c:pt>
                <c:pt idx="6">
                  <c:v>0.15</c:v>
                </c:pt>
                <c:pt idx="7">
                  <c:v>0.1</c:v>
                </c:pt>
                <c:pt idx="8">
                  <c:v>0.15</c:v>
                </c:pt>
                <c:pt idx="9">
                  <c:v>0.1</c:v>
                </c:pt>
                <c:pt idx="10">
                  <c:v>0.15</c:v>
                </c:pt>
                <c:pt idx="11">
                  <c:v>0.2</c:v>
                </c:pt>
                <c:pt idx="12">
                  <c:v>0.15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0.25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0.25</c:v>
                </c:pt>
                <c:pt idx="29">
                  <c:v>0.2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</c:v>
                </c:pt>
                <c:pt idx="34">
                  <c:v>0.2</c:v>
                </c:pt>
                <c:pt idx="35">
                  <c:v>0.25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0.25</c:v>
                </c:pt>
                <c:pt idx="41">
                  <c:v>0.2</c:v>
                </c:pt>
                <c:pt idx="42">
                  <c:v>0.25</c:v>
                </c:pt>
                <c:pt idx="43">
                  <c:v>0.25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0.25</c:v>
                </c:pt>
                <c:pt idx="61">
                  <c:v>0.2</c:v>
                </c:pt>
                <c:pt idx="62">
                  <c:v>0.2</c:v>
                </c:pt>
                <c:pt idx="63">
                  <c:v>0.25</c:v>
                </c:pt>
                <c:pt idx="64">
                  <c:v>0.25</c:v>
                </c:pt>
                <c:pt idx="65">
                  <c:v>0.25</c:v>
                </c:pt>
                <c:pt idx="66">
                  <c:v>0.25</c:v>
                </c:pt>
                <c:pt idx="67">
                  <c:v>0.25</c:v>
                </c:pt>
                <c:pt idx="68">
                  <c:v>0.25</c:v>
                </c:pt>
                <c:pt idx="69">
                  <c:v>0.25</c:v>
                </c:pt>
                <c:pt idx="70">
                  <c:v>0.25</c:v>
                </c:pt>
                <c:pt idx="71">
                  <c:v>0.25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0.25</c:v>
                </c:pt>
                <c:pt idx="76">
                  <c:v>0.2</c:v>
                </c:pt>
                <c:pt idx="77">
                  <c:v>0.25</c:v>
                </c:pt>
                <c:pt idx="78">
                  <c:v>0.25</c:v>
                </c:pt>
                <c:pt idx="79">
                  <c:v>0.15</c:v>
                </c:pt>
                <c:pt idx="80">
                  <c:v>0.2</c:v>
                </c:pt>
                <c:pt idx="81">
                  <c:v>0.2</c:v>
                </c:pt>
                <c:pt idx="82">
                  <c:v>0.25</c:v>
                </c:pt>
                <c:pt idx="83">
                  <c:v>0.1</c:v>
                </c:pt>
                <c:pt idx="84">
                  <c:v>0.2</c:v>
                </c:pt>
                <c:pt idx="85">
                  <c:v>0.15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0.15</c:v>
                </c:pt>
                <c:pt idx="90">
                  <c:v>0.15</c:v>
                </c:pt>
                <c:pt idx="91">
                  <c:v>0.15</c:v>
                </c:pt>
                <c:pt idx="92">
                  <c:v>0.15</c:v>
                </c:pt>
                <c:pt idx="93">
                  <c:v>0.25</c:v>
                </c:pt>
                <c:pt idx="94">
                  <c:v>0.25</c:v>
                </c:pt>
                <c:pt idx="95">
                  <c:v>0.3</c:v>
                </c:pt>
                <c:pt idx="96">
                  <c:v>0.4</c:v>
                </c:pt>
                <c:pt idx="97">
                  <c:v>0.25</c:v>
                </c:pt>
                <c:pt idx="98">
                  <c:v>0.2</c:v>
                </c:pt>
                <c:pt idx="99">
                  <c:v>0.15</c:v>
                </c:pt>
                <c:pt idx="100">
                  <c:v>0.25</c:v>
                </c:pt>
                <c:pt idx="101">
                  <c:v>0.25</c:v>
                </c:pt>
                <c:pt idx="102">
                  <c:v>0.25</c:v>
                </c:pt>
                <c:pt idx="103">
                  <c:v>0.2</c:v>
                </c:pt>
                <c:pt idx="104">
                  <c:v>0.22</c:v>
                </c:pt>
                <c:pt idx="105">
                  <c:v>0.25</c:v>
                </c:pt>
                <c:pt idx="106">
                  <c:v>0.15</c:v>
                </c:pt>
                <c:pt idx="107">
                  <c:v>0.2</c:v>
                </c:pt>
                <c:pt idx="108">
                  <c:v>0.25</c:v>
                </c:pt>
                <c:pt idx="109">
                  <c:v>0.2</c:v>
                </c:pt>
                <c:pt idx="110">
                  <c:v>0.25</c:v>
                </c:pt>
                <c:pt idx="111">
                  <c:v>0.2</c:v>
                </c:pt>
                <c:pt idx="112">
                  <c:v>0.25</c:v>
                </c:pt>
                <c:pt idx="113">
                  <c:v>0.2</c:v>
                </c:pt>
                <c:pt idx="114">
                  <c:v>0.25</c:v>
                </c:pt>
                <c:pt idx="115">
                  <c:v>0.2</c:v>
                </c:pt>
                <c:pt idx="116">
                  <c:v>0.2</c:v>
                </c:pt>
                <c:pt idx="117">
                  <c:v>0.25</c:v>
                </c:pt>
                <c:pt idx="118">
                  <c:v>0.25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0.2</c:v>
                </c:pt>
                <c:pt idx="130">
                  <c:v>0.25</c:v>
                </c:pt>
                <c:pt idx="131">
                  <c:v>0.2</c:v>
                </c:pt>
                <c:pt idx="132">
                  <c:v>0.2</c:v>
                </c:pt>
                <c:pt idx="133">
                  <c:v>0.25</c:v>
                </c:pt>
                <c:pt idx="134">
                  <c:v>0.25</c:v>
                </c:pt>
                <c:pt idx="135">
                  <c:v>0.25</c:v>
                </c:pt>
                <c:pt idx="136">
                  <c:v>0.25</c:v>
                </c:pt>
                <c:pt idx="137">
                  <c:v>0.25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0.2</c:v>
                </c:pt>
                <c:pt idx="142">
                  <c:v>0.25</c:v>
                </c:pt>
                <c:pt idx="143">
                  <c:v>0.25</c:v>
                </c:pt>
                <c:pt idx="144">
                  <c:v>0.2</c:v>
                </c:pt>
                <c:pt idx="145">
                  <c:v>0.2</c:v>
                </c:pt>
                <c:pt idx="146">
                  <c:v>0.2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0.3</c:v>
                </c:pt>
                <c:pt idx="154">
                  <c:v>0.25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0.2</c:v>
                </c:pt>
                <c:pt idx="162">
                  <c:v>0.2</c:v>
                </c:pt>
                <c:pt idx="163">
                  <c:v>0.25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0.2</c:v>
                </c:pt>
                <c:pt idx="175">
                  <c:v>0.2</c:v>
                </c:pt>
                <c:pt idx="176">
                  <c:v>0.2</c:v>
                </c:pt>
                <c:pt idx="177">
                  <c:v>0.25</c:v>
                </c:pt>
                <c:pt idx="178">
                  <c:v>0.2</c:v>
                </c:pt>
                <c:pt idx="179">
                  <c:v>0.2</c:v>
                </c:pt>
                <c:pt idx="180">
                  <c:v>0.25</c:v>
                </c:pt>
                <c:pt idx="181">
                  <c:v>0.25</c:v>
                </c:pt>
                <c:pt idx="182">
                  <c:v>0.2</c:v>
                </c:pt>
                <c:pt idx="183">
                  <c:v>0.2</c:v>
                </c:pt>
                <c:pt idx="184">
                  <c:v>0.2</c:v>
                </c:pt>
                <c:pt idx="185">
                  <c:v>0.25</c:v>
                </c:pt>
                <c:pt idx="186">
                  <c:v>0.25</c:v>
                </c:pt>
                <c:pt idx="187">
                  <c:v>0.2</c:v>
                </c:pt>
                <c:pt idx="188">
                  <c:v>0.2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0.2</c:v>
                </c:pt>
                <c:pt idx="195">
                  <c:v>0.2</c:v>
                </c:pt>
                <c:pt idx="196">
                  <c:v>0.2</c:v>
                </c:pt>
                <c:pt idx="197">
                  <c:v>0.2</c:v>
                </c:pt>
                <c:pt idx="198">
                  <c:v>0.25</c:v>
                </c:pt>
                <c:pt idx="199">
                  <c:v>0.2</c:v>
                </c:pt>
                <c:pt idx="200">
                  <c:v>0.2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0.2</c:v>
                </c:pt>
                <c:pt idx="205">
                  <c:v>0.2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0.25</c:v>
                </c:pt>
                <c:pt idx="216">
                  <c:v>0.25</c:v>
                </c:pt>
                <c:pt idx="217">
                  <c:v>0.25</c:v>
                </c:pt>
                <c:pt idx="218">
                  <c:v>0.2</c:v>
                </c:pt>
                <c:pt idx="219">
                  <c:v>0.25</c:v>
                </c:pt>
                <c:pt idx="220">
                  <c:v>0.2</c:v>
                </c:pt>
                <c:pt idx="221">
                  <c:v>0.25</c:v>
                </c:pt>
                <c:pt idx="222">
                  <c:v>0.25</c:v>
                </c:pt>
                <c:pt idx="223">
                  <c:v>0.2</c:v>
                </c:pt>
                <c:pt idx="224">
                  <c:v>0.2</c:v>
                </c:pt>
                <c:pt idx="225">
                  <c:v>0.3</c:v>
                </c:pt>
                <c:pt idx="226">
                  <c:v>0.2</c:v>
                </c:pt>
                <c:pt idx="227">
                  <c:v>0.2</c:v>
                </c:pt>
                <c:pt idx="228">
                  <c:v>0.2</c:v>
                </c:pt>
                <c:pt idx="229">
                  <c:v>0.3</c:v>
                </c:pt>
                <c:pt idx="230">
                  <c:v>0.25</c:v>
                </c:pt>
                <c:pt idx="231">
                  <c:v>0.2</c:v>
                </c:pt>
                <c:pt idx="232">
                  <c:v>0.25</c:v>
                </c:pt>
                <c:pt idx="233">
                  <c:v>0.25</c:v>
                </c:pt>
                <c:pt idx="234">
                  <c:v>0.2</c:v>
                </c:pt>
                <c:pt idx="235">
                  <c:v>0.2</c:v>
                </c:pt>
                <c:pt idx="236">
                  <c:v>0.2</c:v>
                </c:pt>
                <c:pt idx="237">
                  <c:v>0.2</c:v>
                </c:pt>
                <c:pt idx="238">
                  <c:v>0.2</c:v>
                </c:pt>
                <c:pt idx="239">
                  <c:v>0.2</c:v>
                </c:pt>
                <c:pt idx="240">
                  <c:v>0.2</c:v>
                </c:pt>
                <c:pt idx="241">
                  <c:v>0.2</c:v>
                </c:pt>
                <c:pt idx="242">
                  <c:v>0.2</c:v>
                </c:pt>
                <c:pt idx="243">
                  <c:v>0.25</c:v>
                </c:pt>
                <c:pt idx="244">
                  <c:v>0.2</c:v>
                </c:pt>
                <c:pt idx="245">
                  <c:v>0.2</c:v>
                </c:pt>
                <c:pt idx="246">
                  <c:v>0.25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0.25</c:v>
                </c:pt>
                <c:pt idx="254">
                  <c:v>0.25</c:v>
                </c:pt>
                <c:pt idx="255">
                  <c:v>0.2</c:v>
                </c:pt>
                <c:pt idx="256">
                  <c:v>0.2</c:v>
                </c:pt>
                <c:pt idx="257">
                  <c:v>0.2</c:v>
                </c:pt>
                <c:pt idx="258">
                  <c:v>0.2</c:v>
                </c:pt>
                <c:pt idx="259">
                  <c:v>0.2</c:v>
                </c:pt>
                <c:pt idx="260">
                  <c:v>0.25</c:v>
                </c:pt>
                <c:pt idx="261">
                  <c:v>0.25</c:v>
                </c:pt>
                <c:pt idx="262">
                  <c:v>0.2</c:v>
                </c:pt>
                <c:pt idx="263">
                  <c:v>0.25</c:v>
                </c:pt>
                <c:pt idx="264">
                  <c:v>0.25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0.25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0.2</c:v>
                </c:pt>
                <c:pt idx="273">
                  <c:v>0.25</c:v>
                </c:pt>
                <c:pt idx="274">
                  <c:v>0.25</c:v>
                </c:pt>
                <c:pt idx="275">
                  <c:v>0.25</c:v>
                </c:pt>
                <c:pt idx="276">
                  <c:v>0.2</c:v>
                </c:pt>
                <c:pt idx="277">
                  <c:v>0.2</c:v>
                </c:pt>
                <c:pt idx="278">
                  <c:v>0.25</c:v>
                </c:pt>
                <c:pt idx="279">
                  <c:v>0.25</c:v>
                </c:pt>
                <c:pt idx="280">
                  <c:v>0.2</c:v>
                </c:pt>
                <c:pt idx="281">
                  <c:v>0.2</c:v>
                </c:pt>
                <c:pt idx="282">
                  <c:v>0.2</c:v>
                </c:pt>
                <c:pt idx="283">
                  <c:v>0.2</c:v>
                </c:pt>
                <c:pt idx="284">
                  <c:v>0.2</c:v>
                </c:pt>
                <c:pt idx="285">
                  <c:v>0.25</c:v>
                </c:pt>
                <c:pt idx="286">
                  <c:v>0.3</c:v>
                </c:pt>
                <c:pt idx="287">
                  <c:v>0.2</c:v>
                </c:pt>
                <c:pt idx="288">
                  <c:v>0.25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0.25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0.25</c:v>
                </c:pt>
                <c:pt idx="298">
                  <c:v>0.2</c:v>
                </c:pt>
                <c:pt idx="299">
                  <c:v>0.35</c:v>
                </c:pt>
                <c:pt idx="300">
                  <c:v>0.2</c:v>
                </c:pt>
                <c:pt idx="301">
                  <c:v>0.2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0.25</c:v>
                </c:pt>
                <c:pt idx="306">
                  <c:v>0.3</c:v>
                </c:pt>
                <c:pt idx="307">
                  <c:v>0.3</c:v>
                </c:pt>
                <c:pt idx="308">
                  <c:v>0.2</c:v>
                </c:pt>
                <c:pt idx="309">
                  <c:v>0.25</c:v>
                </c:pt>
                <c:pt idx="310">
                  <c:v>0.2</c:v>
                </c:pt>
                <c:pt idx="311">
                  <c:v>0.2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0.2</c:v>
                </c:pt>
                <c:pt idx="318">
                  <c:v>0.25</c:v>
                </c:pt>
                <c:pt idx="319">
                  <c:v>0.2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0.2</c:v>
                </c:pt>
                <c:pt idx="325">
                  <c:v>0.25</c:v>
                </c:pt>
                <c:pt idx="326">
                  <c:v>0.2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0.25</c:v>
                </c:pt>
                <c:pt idx="332">
                  <c:v>0.25</c:v>
                </c:pt>
                <c:pt idx="333">
                  <c:v>0.25</c:v>
                </c:pt>
                <c:pt idx="334">
                  <c:v>0.2</c:v>
                </c:pt>
                <c:pt idx="335">
                  <c:v>0.25</c:v>
                </c:pt>
                <c:pt idx="336">
                  <c:v>0.2</c:v>
                </c:pt>
                <c:pt idx="337">
                  <c:v>0.2</c:v>
                </c:pt>
                <c:pt idx="338">
                  <c:v>0.2</c:v>
                </c:pt>
                <c:pt idx="339">
                  <c:v>0.2</c:v>
                </c:pt>
                <c:pt idx="340">
                  <c:v>0.2</c:v>
                </c:pt>
                <c:pt idx="341">
                  <c:v>0.2</c:v>
                </c:pt>
                <c:pt idx="342">
                  <c:v>0.2</c:v>
                </c:pt>
                <c:pt idx="343">
                  <c:v>0.25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0.2</c:v>
                </c:pt>
                <c:pt idx="351">
                  <c:v>0.2</c:v>
                </c:pt>
                <c:pt idx="352">
                  <c:v>0.2</c:v>
                </c:pt>
                <c:pt idx="353">
                  <c:v>0.2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0.2</c:v>
                </c:pt>
                <c:pt idx="362">
                  <c:v>0.2</c:v>
                </c:pt>
                <c:pt idx="363">
                  <c:v>0.2</c:v>
                </c:pt>
                <c:pt idx="364">
                  <c:v>0.25</c:v>
                </c:pt>
                <c:pt idx="365">
                  <c:v>0.2</c:v>
                </c:pt>
                <c:pt idx="366">
                  <c:v>0.2</c:v>
                </c:pt>
                <c:pt idx="367">
                  <c:v>0.2</c:v>
                </c:pt>
                <c:pt idx="368">
                  <c:v>0.2</c:v>
                </c:pt>
                <c:pt idx="369">
                  <c:v>0.2</c:v>
                </c:pt>
                <c:pt idx="370">
                  <c:v>0.2</c:v>
                </c:pt>
                <c:pt idx="371">
                  <c:v>0.2</c:v>
                </c:pt>
                <c:pt idx="372">
                  <c:v>0.2</c:v>
                </c:pt>
                <c:pt idx="373">
                  <c:v>0.2</c:v>
                </c:pt>
                <c:pt idx="374">
                  <c:v>0.2</c:v>
                </c:pt>
                <c:pt idx="375">
                  <c:v>0.2</c:v>
                </c:pt>
                <c:pt idx="376">
                  <c:v>0.2</c:v>
                </c:pt>
                <c:pt idx="377">
                  <c:v>0.2</c:v>
                </c:pt>
                <c:pt idx="378">
                  <c:v>0.2</c:v>
                </c:pt>
                <c:pt idx="379">
                  <c:v>0.2</c:v>
                </c:pt>
                <c:pt idx="380">
                  <c:v>0.2</c:v>
                </c:pt>
                <c:pt idx="381">
                  <c:v>0.2</c:v>
                </c:pt>
                <c:pt idx="382">
                  <c:v>0.2</c:v>
                </c:pt>
                <c:pt idx="383">
                  <c:v>0.25</c:v>
                </c:pt>
                <c:pt idx="384">
                  <c:v>0.2</c:v>
                </c:pt>
                <c:pt idx="385">
                  <c:v>0.2</c:v>
                </c:pt>
                <c:pt idx="386">
                  <c:v>0.2</c:v>
                </c:pt>
                <c:pt idx="387">
                  <c:v>0.2</c:v>
                </c:pt>
                <c:pt idx="388">
                  <c:v>0.2</c:v>
                </c:pt>
                <c:pt idx="389">
                  <c:v>0.2</c:v>
                </c:pt>
                <c:pt idx="390">
                  <c:v>0.2</c:v>
                </c:pt>
                <c:pt idx="391">
                  <c:v>0.2</c:v>
                </c:pt>
                <c:pt idx="392">
                  <c:v>0.2</c:v>
                </c:pt>
                <c:pt idx="393">
                  <c:v>0.2</c:v>
                </c:pt>
                <c:pt idx="394">
                  <c:v>0.2</c:v>
                </c:pt>
                <c:pt idx="395">
                  <c:v>0.2</c:v>
                </c:pt>
                <c:pt idx="396">
                  <c:v>0.2</c:v>
                </c:pt>
                <c:pt idx="397">
                  <c:v>0.2</c:v>
                </c:pt>
                <c:pt idx="398">
                  <c:v>0.25</c:v>
                </c:pt>
                <c:pt idx="399">
                  <c:v>0.3</c:v>
                </c:pt>
                <c:pt idx="400">
                  <c:v>0.25</c:v>
                </c:pt>
                <c:pt idx="401">
                  <c:v>0.25</c:v>
                </c:pt>
                <c:pt idx="402">
                  <c:v>0.2</c:v>
                </c:pt>
                <c:pt idx="403">
                  <c:v>0.25</c:v>
                </c:pt>
                <c:pt idx="404">
                  <c:v>0.2</c:v>
                </c:pt>
                <c:pt idx="405">
                  <c:v>0.3</c:v>
                </c:pt>
                <c:pt idx="406">
                  <c:v>0.25</c:v>
                </c:pt>
                <c:pt idx="407">
                  <c:v>0.25</c:v>
                </c:pt>
                <c:pt idx="408">
                  <c:v>0.3</c:v>
                </c:pt>
                <c:pt idx="409">
                  <c:v>0.25</c:v>
                </c:pt>
                <c:pt idx="410">
                  <c:v>0.25</c:v>
                </c:pt>
                <c:pt idx="411">
                  <c:v>0.25</c:v>
                </c:pt>
                <c:pt idx="412">
                  <c:v>0.3</c:v>
                </c:pt>
                <c:pt idx="413">
                  <c:v>0.2</c:v>
                </c:pt>
                <c:pt idx="414">
                  <c:v>0.3</c:v>
                </c:pt>
                <c:pt idx="415">
                  <c:v>0.2</c:v>
                </c:pt>
                <c:pt idx="416">
                  <c:v>0.3</c:v>
                </c:pt>
                <c:pt idx="417">
                  <c:v>0.3</c:v>
                </c:pt>
                <c:pt idx="418">
                  <c:v>0.3</c:v>
                </c:pt>
                <c:pt idx="419">
                  <c:v>0.3</c:v>
                </c:pt>
                <c:pt idx="420">
                  <c:v>0.2</c:v>
                </c:pt>
                <c:pt idx="421">
                  <c:v>0.2</c:v>
                </c:pt>
                <c:pt idx="422">
                  <c:v>0.2</c:v>
                </c:pt>
                <c:pt idx="423">
                  <c:v>0.2</c:v>
                </c:pt>
                <c:pt idx="424">
                  <c:v>0.2</c:v>
                </c:pt>
                <c:pt idx="425">
                  <c:v>0.2</c:v>
                </c:pt>
                <c:pt idx="426">
                  <c:v>0.2</c:v>
                </c:pt>
                <c:pt idx="427">
                  <c:v>0.2</c:v>
                </c:pt>
                <c:pt idx="428">
                  <c:v>0.2</c:v>
                </c:pt>
                <c:pt idx="429">
                  <c:v>0.2</c:v>
                </c:pt>
                <c:pt idx="430">
                  <c:v>0.2</c:v>
                </c:pt>
                <c:pt idx="431">
                  <c:v>0.2</c:v>
                </c:pt>
                <c:pt idx="432">
                  <c:v>0.2</c:v>
                </c:pt>
                <c:pt idx="433">
                  <c:v>0.2</c:v>
                </c:pt>
                <c:pt idx="434">
                  <c:v>0.2</c:v>
                </c:pt>
                <c:pt idx="435">
                  <c:v>0.2</c:v>
                </c:pt>
                <c:pt idx="436">
                  <c:v>0.2</c:v>
                </c:pt>
                <c:pt idx="437">
                  <c:v>0.2</c:v>
                </c:pt>
                <c:pt idx="438">
                  <c:v>0.2</c:v>
                </c:pt>
                <c:pt idx="439">
                  <c:v>0.2</c:v>
                </c:pt>
                <c:pt idx="440">
                  <c:v>0.25</c:v>
                </c:pt>
                <c:pt idx="441">
                  <c:v>0.35</c:v>
                </c:pt>
                <c:pt idx="442">
                  <c:v>0.2</c:v>
                </c:pt>
                <c:pt idx="443">
                  <c:v>0.2</c:v>
                </c:pt>
                <c:pt idx="444">
                  <c:v>0.2</c:v>
                </c:pt>
                <c:pt idx="445">
                  <c:v>0.35</c:v>
                </c:pt>
                <c:pt idx="446">
                  <c:v>0.2</c:v>
                </c:pt>
                <c:pt idx="447">
                  <c:v>0.25</c:v>
                </c:pt>
                <c:pt idx="448">
                  <c:v>0.2</c:v>
                </c:pt>
                <c:pt idx="449">
                  <c:v>0.2</c:v>
                </c:pt>
                <c:pt idx="450">
                  <c:v>0.25</c:v>
                </c:pt>
                <c:pt idx="451">
                  <c:v>0.2</c:v>
                </c:pt>
                <c:pt idx="452">
                  <c:v>0.2</c:v>
                </c:pt>
                <c:pt idx="453">
                  <c:v>0.2</c:v>
                </c:pt>
                <c:pt idx="454">
                  <c:v>0.2</c:v>
                </c:pt>
                <c:pt idx="455">
                  <c:v>0.2</c:v>
                </c:pt>
                <c:pt idx="456">
                  <c:v>0.2</c:v>
                </c:pt>
                <c:pt idx="457">
                  <c:v>0.2</c:v>
                </c:pt>
                <c:pt idx="458">
                  <c:v>0.2</c:v>
                </c:pt>
                <c:pt idx="459">
                  <c:v>0.2</c:v>
                </c:pt>
                <c:pt idx="460">
                  <c:v>0.2</c:v>
                </c:pt>
                <c:pt idx="461">
                  <c:v>0.2</c:v>
                </c:pt>
                <c:pt idx="462">
                  <c:v>0.2</c:v>
                </c:pt>
                <c:pt idx="463">
                  <c:v>0.2</c:v>
                </c:pt>
                <c:pt idx="464">
                  <c:v>0.2</c:v>
                </c:pt>
                <c:pt idx="465">
                  <c:v>0.3</c:v>
                </c:pt>
                <c:pt idx="466">
                  <c:v>0.3</c:v>
                </c:pt>
                <c:pt idx="467">
                  <c:v>0.3</c:v>
                </c:pt>
                <c:pt idx="468">
                  <c:v>0.3</c:v>
                </c:pt>
                <c:pt idx="469">
                  <c:v>0.2</c:v>
                </c:pt>
                <c:pt idx="470">
                  <c:v>0.2</c:v>
                </c:pt>
                <c:pt idx="471">
                  <c:v>0.2</c:v>
                </c:pt>
                <c:pt idx="472">
                  <c:v>0.2</c:v>
                </c:pt>
                <c:pt idx="473">
                  <c:v>0.2</c:v>
                </c:pt>
                <c:pt idx="474">
                  <c:v>0.2</c:v>
                </c:pt>
                <c:pt idx="475">
                  <c:v>0.2</c:v>
                </c:pt>
                <c:pt idx="476">
                  <c:v>0.2</c:v>
                </c:pt>
                <c:pt idx="477">
                  <c:v>0.2</c:v>
                </c:pt>
                <c:pt idx="478">
                  <c:v>0.2</c:v>
                </c:pt>
                <c:pt idx="479">
                  <c:v>0.2</c:v>
                </c:pt>
                <c:pt idx="480">
                  <c:v>0.25</c:v>
                </c:pt>
                <c:pt idx="481">
                  <c:v>0.25</c:v>
                </c:pt>
                <c:pt idx="482">
                  <c:v>0.2</c:v>
                </c:pt>
                <c:pt idx="483">
                  <c:v>0.2</c:v>
                </c:pt>
                <c:pt idx="484">
                  <c:v>0.2</c:v>
                </c:pt>
                <c:pt idx="485">
                  <c:v>0.2</c:v>
                </c:pt>
                <c:pt idx="486">
                  <c:v>0.2</c:v>
                </c:pt>
                <c:pt idx="487">
                  <c:v>0.2</c:v>
                </c:pt>
                <c:pt idx="488">
                  <c:v>0.2</c:v>
                </c:pt>
                <c:pt idx="489">
                  <c:v>0.2</c:v>
                </c:pt>
                <c:pt idx="490">
                  <c:v>0.15</c:v>
                </c:pt>
                <c:pt idx="491">
                  <c:v>0.2</c:v>
                </c:pt>
                <c:pt idx="492">
                  <c:v>0.2</c:v>
                </c:pt>
                <c:pt idx="493">
                  <c:v>0.2</c:v>
                </c:pt>
                <c:pt idx="494">
                  <c:v>0.2</c:v>
                </c:pt>
                <c:pt idx="495">
                  <c:v>0.2</c:v>
                </c:pt>
                <c:pt idx="496">
                  <c:v>0.2</c:v>
                </c:pt>
                <c:pt idx="497">
                  <c:v>0.2</c:v>
                </c:pt>
                <c:pt idx="498">
                  <c:v>0.2</c:v>
                </c:pt>
                <c:pt idx="499">
                  <c:v>0.2</c:v>
                </c:pt>
                <c:pt idx="500">
                  <c:v>0.2</c:v>
                </c:pt>
                <c:pt idx="501">
                  <c:v>0.2</c:v>
                </c:pt>
                <c:pt idx="502">
                  <c:v>0.2</c:v>
                </c:pt>
                <c:pt idx="503">
                  <c:v>0.2</c:v>
                </c:pt>
                <c:pt idx="504">
                  <c:v>0.25</c:v>
                </c:pt>
                <c:pt idx="505">
                  <c:v>0.2</c:v>
                </c:pt>
                <c:pt idx="506">
                  <c:v>0.2</c:v>
                </c:pt>
                <c:pt idx="507">
                  <c:v>0.2</c:v>
                </c:pt>
                <c:pt idx="508">
                  <c:v>0.2</c:v>
                </c:pt>
                <c:pt idx="509">
                  <c:v>0.2</c:v>
                </c:pt>
                <c:pt idx="510">
                  <c:v>0.2</c:v>
                </c:pt>
                <c:pt idx="511">
                  <c:v>0.2</c:v>
                </c:pt>
                <c:pt idx="512">
                  <c:v>0.2</c:v>
                </c:pt>
                <c:pt idx="513">
                  <c:v>0.2</c:v>
                </c:pt>
                <c:pt idx="514">
                  <c:v>0.2</c:v>
                </c:pt>
                <c:pt idx="515">
                  <c:v>0.2</c:v>
                </c:pt>
                <c:pt idx="516">
                  <c:v>0.2</c:v>
                </c:pt>
                <c:pt idx="517">
                  <c:v>0.2</c:v>
                </c:pt>
                <c:pt idx="518">
                  <c:v>0.2</c:v>
                </c:pt>
                <c:pt idx="519">
                  <c:v>0.2</c:v>
                </c:pt>
              </c:numCache>
            </c:numRef>
          </c:xVal>
          <c:yVal>
            <c:numRef>
              <c:f>'MIG soils clean'!$AH$2:$AH$521</c:f>
              <c:numCache>
                <c:formatCode>General</c:formatCode>
                <c:ptCount val="520"/>
                <c:pt idx="0">
                  <c:v>0.90200000000000002</c:v>
                </c:pt>
                <c:pt idx="1">
                  <c:v>0.28599999999999998</c:v>
                </c:pt>
                <c:pt idx="2">
                  <c:v>0.90500000000000003</c:v>
                </c:pt>
                <c:pt idx="3">
                  <c:v>0.44800000000000001</c:v>
                </c:pt>
                <c:pt idx="4">
                  <c:v>1.34</c:v>
                </c:pt>
                <c:pt idx="5">
                  <c:v>0.93600000000000005</c:v>
                </c:pt>
                <c:pt idx="6">
                  <c:v>3.02</c:v>
                </c:pt>
                <c:pt idx="7">
                  <c:v>0.67200000000000004</c:v>
                </c:pt>
                <c:pt idx="8">
                  <c:v>3.37</c:v>
                </c:pt>
                <c:pt idx="9">
                  <c:v>8.24</c:v>
                </c:pt>
                <c:pt idx="10">
                  <c:v>0.67200000000000004</c:v>
                </c:pt>
                <c:pt idx="11">
                  <c:v>1.68</c:v>
                </c:pt>
                <c:pt idx="12">
                  <c:v>0.64300000000000002</c:v>
                </c:pt>
                <c:pt idx="13">
                  <c:v>1.51</c:v>
                </c:pt>
                <c:pt idx="14">
                  <c:v>1.39</c:v>
                </c:pt>
                <c:pt idx="15">
                  <c:v>1.56</c:v>
                </c:pt>
                <c:pt idx="16">
                  <c:v>2.78</c:v>
                </c:pt>
                <c:pt idx="17">
                  <c:v>3.44</c:v>
                </c:pt>
                <c:pt idx="18">
                  <c:v>0.89</c:v>
                </c:pt>
                <c:pt idx="19">
                  <c:v>0.46100000000000002</c:v>
                </c:pt>
                <c:pt idx="20">
                  <c:v>1.44</c:v>
                </c:pt>
                <c:pt idx="21">
                  <c:v>0.68100000000000005</c:v>
                </c:pt>
                <c:pt idx="22">
                  <c:v>0.80800000000000005</c:v>
                </c:pt>
                <c:pt idx="23">
                  <c:v>0.748</c:v>
                </c:pt>
                <c:pt idx="24">
                  <c:v>0.51300000000000001</c:v>
                </c:pt>
                <c:pt idx="25">
                  <c:v>0.84299999999999997</c:v>
                </c:pt>
                <c:pt idx="26">
                  <c:v>1.47</c:v>
                </c:pt>
                <c:pt idx="27">
                  <c:v>2.1800000000000002</c:v>
                </c:pt>
                <c:pt idx="28">
                  <c:v>0.75900000000000001</c:v>
                </c:pt>
                <c:pt idx="29">
                  <c:v>0.73299999999999998</c:v>
                </c:pt>
                <c:pt idx="30">
                  <c:v>1.63</c:v>
                </c:pt>
                <c:pt idx="31">
                  <c:v>0.88600000000000001</c:v>
                </c:pt>
                <c:pt idx="32">
                  <c:v>0.94899999999999995</c:v>
                </c:pt>
                <c:pt idx="33">
                  <c:v>1.06</c:v>
                </c:pt>
                <c:pt idx="34">
                  <c:v>1.1000000000000001</c:v>
                </c:pt>
                <c:pt idx="35">
                  <c:v>2.33</c:v>
                </c:pt>
                <c:pt idx="36">
                  <c:v>0.623</c:v>
                </c:pt>
                <c:pt idx="37">
                  <c:v>1.6</c:v>
                </c:pt>
                <c:pt idx="38">
                  <c:v>0.76300000000000001</c:v>
                </c:pt>
                <c:pt idx="39">
                  <c:v>1.33</c:v>
                </c:pt>
                <c:pt idx="40">
                  <c:v>1.51</c:v>
                </c:pt>
                <c:pt idx="41">
                  <c:v>0.71199999999999997</c:v>
                </c:pt>
                <c:pt idx="42">
                  <c:v>0.97099999999999997</c:v>
                </c:pt>
                <c:pt idx="43">
                  <c:v>0.78900000000000003</c:v>
                </c:pt>
                <c:pt idx="44">
                  <c:v>0.11</c:v>
                </c:pt>
                <c:pt idx="45">
                  <c:v>0.77800000000000002</c:v>
                </c:pt>
                <c:pt idx="46">
                  <c:v>1.52</c:v>
                </c:pt>
                <c:pt idx="47">
                  <c:v>0.14499999999999999</c:v>
                </c:pt>
                <c:pt idx="48">
                  <c:v>1.42</c:v>
                </c:pt>
                <c:pt idx="49">
                  <c:v>0.245</c:v>
                </c:pt>
                <c:pt idx="50">
                  <c:v>0.77600000000000002</c:v>
                </c:pt>
                <c:pt idx="51">
                  <c:v>0.58299999999999996</c:v>
                </c:pt>
                <c:pt idx="52">
                  <c:v>0.40899999999999997</c:v>
                </c:pt>
                <c:pt idx="53">
                  <c:v>0.58799999999999997</c:v>
                </c:pt>
                <c:pt idx="54">
                  <c:v>0.58799999999999997</c:v>
                </c:pt>
                <c:pt idx="55">
                  <c:v>0.70199999999999996</c:v>
                </c:pt>
                <c:pt idx="56">
                  <c:v>0.51300000000000001</c:v>
                </c:pt>
                <c:pt idx="57">
                  <c:v>0.53500000000000003</c:v>
                </c:pt>
                <c:pt idx="58">
                  <c:v>1.4</c:v>
                </c:pt>
                <c:pt idx="59">
                  <c:v>0.38400000000000001</c:v>
                </c:pt>
                <c:pt idx="60">
                  <c:v>1.75</c:v>
                </c:pt>
                <c:pt idx="61">
                  <c:v>1.47</c:v>
                </c:pt>
                <c:pt idx="62">
                  <c:v>3.26</c:v>
                </c:pt>
                <c:pt idx="63">
                  <c:v>1.63</c:v>
                </c:pt>
                <c:pt idx="64">
                  <c:v>0.91700000000000004</c:v>
                </c:pt>
                <c:pt idx="65">
                  <c:v>0.69599999999999995</c:v>
                </c:pt>
                <c:pt idx="66">
                  <c:v>1.74</c:v>
                </c:pt>
                <c:pt idx="67">
                  <c:v>0.39500000000000002</c:v>
                </c:pt>
                <c:pt idx="68">
                  <c:v>1.84</c:v>
                </c:pt>
                <c:pt idx="69">
                  <c:v>2.1800000000000002</c:v>
                </c:pt>
                <c:pt idx="70">
                  <c:v>5.93</c:v>
                </c:pt>
                <c:pt idx="71">
                  <c:v>5.19</c:v>
                </c:pt>
                <c:pt idx="72">
                  <c:v>4.17</c:v>
                </c:pt>
                <c:pt idx="73">
                  <c:v>4.62</c:v>
                </c:pt>
                <c:pt idx="74">
                  <c:v>1.1100000000000001</c:v>
                </c:pt>
                <c:pt idx="75">
                  <c:v>0.93600000000000005</c:v>
                </c:pt>
                <c:pt idx="76">
                  <c:v>0.34599999999999997</c:v>
                </c:pt>
                <c:pt idx="77">
                  <c:v>55.5</c:v>
                </c:pt>
                <c:pt idx="78">
                  <c:v>1.93</c:v>
                </c:pt>
                <c:pt idx="79">
                  <c:v>0.70599999999999996</c:v>
                </c:pt>
                <c:pt idx="80">
                  <c:v>0.78300000000000003</c:v>
                </c:pt>
                <c:pt idx="81">
                  <c:v>1.1499999999999999</c:v>
                </c:pt>
                <c:pt idx="82">
                  <c:v>0.72399999999999998</c:v>
                </c:pt>
                <c:pt idx="83">
                  <c:v>2.16</c:v>
                </c:pt>
                <c:pt idx="84">
                  <c:v>2.15</c:v>
                </c:pt>
                <c:pt idx="85">
                  <c:v>1.31</c:v>
                </c:pt>
                <c:pt idx="86">
                  <c:v>0.621</c:v>
                </c:pt>
                <c:pt idx="87">
                  <c:v>0.70099999999999996</c:v>
                </c:pt>
                <c:pt idx="88">
                  <c:v>0.53900000000000003</c:v>
                </c:pt>
                <c:pt idx="89">
                  <c:v>5.0199999999999996</c:v>
                </c:pt>
                <c:pt idx="90">
                  <c:v>1.38</c:v>
                </c:pt>
                <c:pt idx="91">
                  <c:v>0.378</c:v>
                </c:pt>
                <c:pt idx="92">
                  <c:v>0.5</c:v>
                </c:pt>
                <c:pt idx="93">
                  <c:v>0.67100000000000004</c:v>
                </c:pt>
                <c:pt idx="94">
                  <c:v>0.77600000000000002</c:v>
                </c:pt>
                <c:pt idx="95">
                  <c:v>0.55200000000000005</c:v>
                </c:pt>
                <c:pt idx="96">
                  <c:v>0.5</c:v>
                </c:pt>
                <c:pt idx="97">
                  <c:v>1.06</c:v>
                </c:pt>
                <c:pt idx="98">
                  <c:v>0.26700000000000002</c:v>
                </c:pt>
                <c:pt idx="99">
                  <c:v>0.35199999999999998</c:v>
                </c:pt>
                <c:pt idx="100">
                  <c:v>0.54200000000000004</c:v>
                </c:pt>
                <c:pt idx="101">
                  <c:v>0.996</c:v>
                </c:pt>
                <c:pt idx="102">
                  <c:v>0.36</c:v>
                </c:pt>
                <c:pt idx="103">
                  <c:v>0.38</c:v>
                </c:pt>
                <c:pt idx="104">
                  <c:v>0.156</c:v>
                </c:pt>
                <c:pt idx="105">
                  <c:v>0.66400000000000003</c:v>
                </c:pt>
                <c:pt idx="106">
                  <c:v>0.40500000000000003</c:v>
                </c:pt>
                <c:pt idx="107">
                  <c:v>0.76400000000000001</c:v>
                </c:pt>
                <c:pt idx="108">
                  <c:v>1.3</c:v>
                </c:pt>
                <c:pt idx="109">
                  <c:v>1.26</c:v>
                </c:pt>
                <c:pt idx="110">
                  <c:v>0.39100000000000001</c:v>
                </c:pt>
                <c:pt idx="111">
                  <c:v>1.7</c:v>
                </c:pt>
                <c:pt idx="112">
                  <c:v>2.0699999999999998</c:v>
                </c:pt>
                <c:pt idx="113">
                  <c:v>1.44</c:v>
                </c:pt>
                <c:pt idx="114">
                  <c:v>1.06</c:v>
                </c:pt>
                <c:pt idx="115">
                  <c:v>0.34799999999999998</c:v>
                </c:pt>
                <c:pt idx="116">
                  <c:v>0.60499999999999998</c:v>
                </c:pt>
                <c:pt idx="117">
                  <c:v>1.1299999999999999</c:v>
                </c:pt>
                <c:pt idx="118">
                  <c:v>0.51800000000000002</c:v>
                </c:pt>
                <c:pt idx="119">
                  <c:v>1.2</c:v>
                </c:pt>
                <c:pt idx="120">
                  <c:v>0.374</c:v>
                </c:pt>
                <c:pt idx="121">
                  <c:v>0.16600000000000001</c:v>
                </c:pt>
                <c:pt idx="122">
                  <c:v>0.17899999999999999</c:v>
                </c:pt>
                <c:pt idx="123">
                  <c:v>0.28399999999999997</c:v>
                </c:pt>
                <c:pt idx="124">
                  <c:v>0.20100000000000001</c:v>
                </c:pt>
                <c:pt idx="125">
                  <c:v>0.83799999999999997</c:v>
                </c:pt>
                <c:pt idx="126">
                  <c:v>0.76200000000000001</c:v>
                </c:pt>
                <c:pt idx="127">
                  <c:v>0.93500000000000005</c:v>
                </c:pt>
                <c:pt idx="128">
                  <c:v>1.1200000000000001</c:v>
                </c:pt>
                <c:pt idx="129">
                  <c:v>11.6</c:v>
                </c:pt>
                <c:pt idx="130">
                  <c:v>0.73499999999999999</c:v>
                </c:pt>
                <c:pt idx="131">
                  <c:v>2.79</c:v>
                </c:pt>
                <c:pt idx="132">
                  <c:v>1.9</c:v>
                </c:pt>
                <c:pt idx="133">
                  <c:v>0.61099999999999999</c:v>
                </c:pt>
                <c:pt idx="134">
                  <c:v>0.69399999999999995</c:v>
                </c:pt>
                <c:pt idx="135">
                  <c:v>0.83399999999999996</c:v>
                </c:pt>
                <c:pt idx="136">
                  <c:v>0.55900000000000005</c:v>
                </c:pt>
                <c:pt idx="137">
                  <c:v>0.58599999999999997</c:v>
                </c:pt>
                <c:pt idx="138">
                  <c:v>1.08</c:v>
                </c:pt>
                <c:pt idx="139">
                  <c:v>0.48099999999999998</c:v>
                </c:pt>
                <c:pt idx="140">
                  <c:v>0.69099999999999995</c:v>
                </c:pt>
                <c:pt idx="141">
                  <c:v>0.22600000000000001</c:v>
                </c:pt>
                <c:pt idx="142">
                  <c:v>0.48499999999999999</c:v>
                </c:pt>
                <c:pt idx="143">
                  <c:v>0.58599999999999997</c:v>
                </c:pt>
                <c:pt idx="144">
                  <c:v>0.53</c:v>
                </c:pt>
                <c:pt idx="145">
                  <c:v>0.6</c:v>
                </c:pt>
                <c:pt idx="146">
                  <c:v>0.68100000000000005</c:v>
                </c:pt>
                <c:pt idx="147">
                  <c:v>0.496</c:v>
                </c:pt>
                <c:pt idx="148">
                  <c:v>0.67</c:v>
                </c:pt>
                <c:pt idx="149">
                  <c:v>0.60799999999999998</c:v>
                </c:pt>
                <c:pt idx="150">
                  <c:v>0.83299999999999996</c:v>
                </c:pt>
                <c:pt idx="151">
                  <c:v>0.432</c:v>
                </c:pt>
                <c:pt idx="152">
                  <c:v>1.99</c:v>
                </c:pt>
                <c:pt idx="153">
                  <c:v>1.74</c:v>
                </c:pt>
                <c:pt idx="154">
                  <c:v>0.96099999999999997</c:v>
                </c:pt>
                <c:pt idx="155">
                  <c:v>2.91</c:v>
                </c:pt>
                <c:pt idx="156">
                  <c:v>1.35</c:v>
                </c:pt>
                <c:pt idx="157">
                  <c:v>4.03</c:v>
                </c:pt>
                <c:pt idx="158">
                  <c:v>15.2</c:v>
                </c:pt>
                <c:pt idx="159">
                  <c:v>30</c:v>
                </c:pt>
                <c:pt idx="160">
                  <c:v>1.68</c:v>
                </c:pt>
                <c:pt idx="161">
                  <c:v>3.45</c:v>
                </c:pt>
                <c:pt idx="162">
                  <c:v>1.64</c:v>
                </c:pt>
                <c:pt idx="163">
                  <c:v>1.77</c:v>
                </c:pt>
                <c:pt idx="164">
                  <c:v>0.54400000000000004</c:v>
                </c:pt>
                <c:pt idx="165">
                  <c:v>2</c:v>
                </c:pt>
                <c:pt idx="166">
                  <c:v>2.4700000000000002</c:v>
                </c:pt>
                <c:pt idx="167">
                  <c:v>0.501</c:v>
                </c:pt>
                <c:pt idx="168">
                  <c:v>0.76300000000000001</c:v>
                </c:pt>
                <c:pt idx="169">
                  <c:v>2.74</c:v>
                </c:pt>
                <c:pt idx="170">
                  <c:v>1.0900000000000001</c:v>
                </c:pt>
                <c:pt idx="171">
                  <c:v>0.79600000000000004</c:v>
                </c:pt>
                <c:pt idx="172">
                  <c:v>1.1299999999999999</c:v>
                </c:pt>
                <c:pt idx="173">
                  <c:v>1.24</c:v>
                </c:pt>
                <c:pt idx="174">
                  <c:v>1.47</c:v>
                </c:pt>
                <c:pt idx="175">
                  <c:v>1.32</c:v>
                </c:pt>
                <c:pt idx="176">
                  <c:v>1.44</c:v>
                </c:pt>
                <c:pt idx="177">
                  <c:v>1.31</c:v>
                </c:pt>
                <c:pt idx="178">
                  <c:v>0.84099999999999997</c:v>
                </c:pt>
                <c:pt idx="179">
                  <c:v>1.53</c:v>
                </c:pt>
                <c:pt idx="180">
                  <c:v>0.94099999999999995</c:v>
                </c:pt>
                <c:pt idx="181">
                  <c:v>1.1599999999999999</c:v>
                </c:pt>
                <c:pt idx="182">
                  <c:v>0.42499999999999999</c:v>
                </c:pt>
                <c:pt idx="183">
                  <c:v>0.78500000000000003</c:v>
                </c:pt>
                <c:pt idx="184">
                  <c:v>1.04</c:v>
                </c:pt>
                <c:pt idx="185">
                  <c:v>0.92700000000000005</c:v>
                </c:pt>
                <c:pt idx="186">
                  <c:v>0.752</c:v>
                </c:pt>
                <c:pt idx="187">
                  <c:v>0.38200000000000001</c:v>
                </c:pt>
                <c:pt idx="188">
                  <c:v>0.78200000000000003</c:v>
                </c:pt>
                <c:pt idx="189">
                  <c:v>3.57</c:v>
                </c:pt>
                <c:pt idx="190">
                  <c:v>6.93</c:v>
                </c:pt>
                <c:pt idx="191">
                  <c:v>4.13</c:v>
                </c:pt>
                <c:pt idx="192">
                  <c:v>1.29</c:v>
                </c:pt>
                <c:pt idx="193">
                  <c:v>1.1000000000000001</c:v>
                </c:pt>
                <c:pt idx="194">
                  <c:v>0.66</c:v>
                </c:pt>
                <c:pt idx="195">
                  <c:v>0.82</c:v>
                </c:pt>
                <c:pt idx="196">
                  <c:v>1.45</c:v>
                </c:pt>
                <c:pt idx="197">
                  <c:v>9.43</c:v>
                </c:pt>
                <c:pt idx="198">
                  <c:v>3.05</c:v>
                </c:pt>
                <c:pt idx="199">
                  <c:v>2.86</c:v>
                </c:pt>
                <c:pt idx="200">
                  <c:v>2.37</c:v>
                </c:pt>
                <c:pt idx="201">
                  <c:v>1.33</c:v>
                </c:pt>
                <c:pt idx="202">
                  <c:v>0.70199999999999996</c:v>
                </c:pt>
                <c:pt idx="203">
                  <c:v>0.56599999999999995</c:v>
                </c:pt>
                <c:pt idx="204">
                  <c:v>1.07</c:v>
                </c:pt>
                <c:pt idx="205">
                  <c:v>5.08</c:v>
                </c:pt>
                <c:pt idx="206">
                  <c:v>1.4</c:v>
                </c:pt>
                <c:pt idx="207">
                  <c:v>1.39</c:v>
                </c:pt>
                <c:pt idx="208">
                  <c:v>0.78600000000000003</c:v>
                </c:pt>
                <c:pt idx="209">
                  <c:v>0.92600000000000005</c:v>
                </c:pt>
                <c:pt idx="210">
                  <c:v>1.43</c:v>
                </c:pt>
                <c:pt idx="211">
                  <c:v>0.191</c:v>
                </c:pt>
                <c:pt idx="212">
                  <c:v>0.40699999999999997</c:v>
                </c:pt>
                <c:pt idx="213">
                  <c:v>1.27</c:v>
                </c:pt>
                <c:pt idx="214">
                  <c:v>0.84299999999999997</c:v>
                </c:pt>
                <c:pt idx="215">
                  <c:v>0.91100000000000003</c:v>
                </c:pt>
                <c:pt idx="216">
                  <c:v>0.83099999999999996</c:v>
                </c:pt>
                <c:pt idx="217">
                  <c:v>1.3</c:v>
                </c:pt>
                <c:pt idx="218">
                  <c:v>0.77100000000000002</c:v>
                </c:pt>
                <c:pt idx="219">
                  <c:v>0.98199999999999998</c:v>
                </c:pt>
                <c:pt idx="220">
                  <c:v>0.52</c:v>
                </c:pt>
                <c:pt idx="221">
                  <c:v>2.0499999999999998</c:v>
                </c:pt>
                <c:pt idx="222">
                  <c:v>0.39600000000000002</c:v>
                </c:pt>
                <c:pt idx="223">
                  <c:v>1.42</c:v>
                </c:pt>
                <c:pt idx="224">
                  <c:v>1.76</c:v>
                </c:pt>
                <c:pt idx="225">
                  <c:v>1.03</c:v>
                </c:pt>
                <c:pt idx="226">
                  <c:v>0.746</c:v>
                </c:pt>
                <c:pt idx="227">
                  <c:v>1.19</c:v>
                </c:pt>
                <c:pt idx="228">
                  <c:v>0.505</c:v>
                </c:pt>
                <c:pt idx="229">
                  <c:v>0.45100000000000001</c:v>
                </c:pt>
                <c:pt idx="230">
                  <c:v>1.33</c:v>
                </c:pt>
                <c:pt idx="231">
                  <c:v>1.39</c:v>
                </c:pt>
                <c:pt idx="232">
                  <c:v>1.02</c:v>
                </c:pt>
                <c:pt idx="233">
                  <c:v>2.44</c:v>
                </c:pt>
                <c:pt idx="234">
                  <c:v>1.43</c:v>
                </c:pt>
                <c:pt idx="235">
                  <c:v>1.84</c:v>
                </c:pt>
                <c:pt idx="236">
                  <c:v>1.37</c:v>
                </c:pt>
                <c:pt idx="237">
                  <c:v>1.06</c:v>
                </c:pt>
                <c:pt idx="238">
                  <c:v>2.23</c:v>
                </c:pt>
                <c:pt idx="239">
                  <c:v>1.1599999999999999</c:v>
                </c:pt>
                <c:pt idx="240">
                  <c:v>1.24</c:v>
                </c:pt>
                <c:pt idx="241">
                  <c:v>1.33</c:v>
                </c:pt>
                <c:pt idx="242">
                  <c:v>0.83199999999999996</c:v>
                </c:pt>
                <c:pt idx="243">
                  <c:v>1.17</c:v>
                </c:pt>
                <c:pt idx="244">
                  <c:v>0.41599999999999998</c:v>
                </c:pt>
                <c:pt idx="245">
                  <c:v>0.183</c:v>
                </c:pt>
                <c:pt idx="246">
                  <c:v>4.3600000000000003</c:v>
                </c:pt>
                <c:pt idx="247">
                  <c:v>0.67700000000000005</c:v>
                </c:pt>
                <c:pt idx="248">
                  <c:v>0.63200000000000001</c:v>
                </c:pt>
                <c:pt idx="249">
                  <c:v>1.06</c:v>
                </c:pt>
                <c:pt idx="250">
                  <c:v>0.91600000000000004</c:v>
                </c:pt>
                <c:pt idx="251">
                  <c:v>1.1299999999999999</c:v>
                </c:pt>
                <c:pt idx="252">
                  <c:v>1.03</c:v>
                </c:pt>
                <c:pt idx="253">
                  <c:v>0.90700000000000003</c:v>
                </c:pt>
                <c:pt idx="254">
                  <c:v>1.06</c:v>
                </c:pt>
                <c:pt idx="255">
                  <c:v>0.63500000000000001</c:v>
                </c:pt>
                <c:pt idx="256">
                  <c:v>0.63300000000000001</c:v>
                </c:pt>
                <c:pt idx="257">
                  <c:v>0.79700000000000004</c:v>
                </c:pt>
                <c:pt idx="258">
                  <c:v>1.46</c:v>
                </c:pt>
                <c:pt idx="259">
                  <c:v>1.05</c:v>
                </c:pt>
                <c:pt idx="260">
                  <c:v>1.02</c:v>
                </c:pt>
                <c:pt idx="261">
                  <c:v>1.63</c:v>
                </c:pt>
                <c:pt idx="262">
                  <c:v>1.9</c:v>
                </c:pt>
                <c:pt idx="263">
                  <c:v>1.7</c:v>
                </c:pt>
                <c:pt idx="264">
                  <c:v>8.25</c:v>
                </c:pt>
                <c:pt idx="265">
                  <c:v>2.62</c:v>
                </c:pt>
                <c:pt idx="266">
                  <c:v>2.5</c:v>
                </c:pt>
                <c:pt idx="267">
                  <c:v>1.55</c:v>
                </c:pt>
                <c:pt idx="268">
                  <c:v>1.44</c:v>
                </c:pt>
                <c:pt idx="269">
                  <c:v>2.0099999999999998</c:v>
                </c:pt>
                <c:pt idx="270">
                  <c:v>1.22</c:v>
                </c:pt>
                <c:pt idx="271">
                  <c:v>1.88</c:v>
                </c:pt>
                <c:pt idx="272">
                  <c:v>1.7</c:v>
                </c:pt>
                <c:pt idx="273">
                  <c:v>1.02</c:v>
                </c:pt>
                <c:pt idx="274">
                  <c:v>1.07</c:v>
                </c:pt>
                <c:pt idx="275">
                  <c:v>1.38</c:v>
                </c:pt>
                <c:pt idx="276">
                  <c:v>0.69099999999999995</c:v>
                </c:pt>
                <c:pt idx="277">
                  <c:v>1.41</c:v>
                </c:pt>
                <c:pt idx="278">
                  <c:v>0.60499999999999998</c:v>
                </c:pt>
                <c:pt idx="279">
                  <c:v>1.17</c:v>
                </c:pt>
                <c:pt idx="280">
                  <c:v>1.49</c:v>
                </c:pt>
                <c:pt idx="281">
                  <c:v>1.57</c:v>
                </c:pt>
                <c:pt idx="282">
                  <c:v>1.41</c:v>
                </c:pt>
                <c:pt idx="283">
                  <c:v>1.24</c:v>
                </c:pt>
                <c:pt idx="284">
                  <c:v>0.47299999999999998</c:v>
                </c:pt>
                <c:pt idx="285">
                  <c:v>2.83</c:v>
                </c:pt>
                <c:pt idx="286">
                  <c:v>5.27</c:v>
                </c:pt>
                <c:pt idx="287">
                  <c:v>1.99</c:v>
                </c:pt>
                <c:pt idx="288">
                  <c:v>2</c:v>
                </c:pt>
                <c:pt idx="289">
                  <c:v>0.45300000000000001</c:v>
                </c:pt>
                <c:pt idx="290">
                  <c:v>1.25</c:v>
                </c:pt>
                <c:pt idx="291">
                  <c:v>1.21</c:v>
                </c:pt>
                <c:pt idx="292">
                  <c:v>1.01</c:v>
                </c:pt>
                <c:pt idx="293">
                  <c:v>1.41</c:v>
                </c:pt>
                <c:pt idx="294">
                  <c:v>1.39</c:v>
                </c:pt>
                <c:pt idx="295">
                  <c:v>1.66</c:v>
                </c:pt>
                <c:pt idx="296">
                  <c:v>13</c:v>
                </c:pt>
                <c:pt idx="297">
                  <c:v>1.84</c:v>
                </c:pt>
                <c:pt idx="298">
                  <c:v>0.89700000000000002</c:v>
                </c:pt>
                <c:pt idx="299">
                  <c:v>1.64</c:v>
                </c:pt>
                <c:pt idx="300">
                  <c:v>1.28</c:v>
                </c:pt>
                <c:pt idx="301">
                  <c:v>1.2</c:v>
                </c:pt>
                <c:pt idx="302">
                  <c:v>0.98</c:v>
                </c:pt>
                <c:pt idx="303">
                  <c:v>0.47699999999999998</c:v>
                </c:pt>
                <c:pt idx="304">
                  <c:v>0.62</c:v>
                </c:pt>
                <c:pt idx="305">
                  <c:v>1.71</c:v>
                </c:pt>
                <c:pt idx="306">
                  <c:v>1.45</c:v>
                </c:pt>
                <c:pt idx="307">
                  <c:v>0.56999999999999995</c:v>
                </c:pt>
                <c:pt idx="308">
                  <c:v>0.74399999999999999</c:v>
                </c:pt>
                <c:pt idx="309">
                  <c:v>0.86199999999999999</c:v>
                </c:pt>
                <c:pt idx="310">
                  <c:v>1.25</c:v>
                </c:pt>
                <c:pt idx="311">
                  <c:v>1.23</c:v>
                </c:pt>
                <c:pt idx="312">
                  <c:v>0.98</c:v>
                </c:pt>
                <c:pt idx="313">
                  <c:v>0.89600000000000002</c:v>
                </c:pt>
                <c:pt idx="314">
                  <c:v>0.97599999999999998</c:v>
                </c:pt>
                <c:pt idx="315">
                  <c:v>0.60399999999999998</c:v>
                </c:pt>
                <c:pt idx="316">
                  <c:v>0.376</c:v>
                </c:pt>
                <c:pt idx="317">
                  <c:v>0.996</c:v>
                </c:pt>
                <c:pt idx="318">
                  <c:v>7.1</c:v>
                </c:pt>
                <c:pt idx="319">
                  <c:v>25.3</c:v>
                </c:pt>
                <c:pt idx="320">
                  <c:v>9.1</c:v>
                </c:pt>
                <c:pt idx="321">
                  <c:v>0.32800000000000001</c:v>
                </c:pt>
                <c:pt idx="322">
                  <c:v>1.99</c:v>
                </c:pt>
                <c:pt idx="323">
                  <c:v>0.80900000000000005</c:v>
                </c:pt>
                <c:pt idx="324">
                  <c:v>1.1000000000000001</c:v>
                </c:pt>
                <c:pt idx="325">
                  <c:v>0.92500000000000004</c:v>
                </c:pt>
                <c:pt idx="326">
                  <c:v>0.92500000000000004</c:v>
                </c:pt>
                <c:pt idx="327">
                  <c:v>0.752</c:v>
                </c:pt>
                <c:pt idx="328">
                  <c:v>0.76500000000000001</c:v>
                </c:pt>
                <c:pt idx="329">
                  <c:v>0.59699999999999998</c:v>
                </c:pt>
                <c:pt idx="330">
                  <c:v>1.35</c:v>
                </c:pt>
                <c:pt idx="331">
                  <c:v>35.700000000000003</c:v>
                </c:pt>
                <c:pt idx="332">
                  <c:v>1.08</c:v>
                </c:pt>
                <c:pt idx="333">
                  <c:v>0.83499999999999996</c:v>
                </c:pt>
                <c:pt idx="334">
                  <c:v>1.51</c:v>
                </c:pt>
                <c:pt idx="335">
                  <c:v>2.86</c:v>
                </c:pt>
                <c:pt idx="336">
                  <c:v>0.495</c:v>
                </c:pt>
                <c:pt idx="337">
                  <c:v>0.86299999999999999</c:v>
                </c:pt>
                <c:pt idx="338">
                  <c:v>1.35</c:v>
                </c:pt>
                <c:pt idx="339">
                  <c:v>1.07</c:v>
                </c:pt>
                <c:pt idx="340">
                  <c:v>2.78</c:v>
                </c:pt>
                <c:pt idx="341">
                  <c:v>0.77600000000000002</c:v>
                </c:pt>
                <c:pt idx="342">
                  <c:v>1.08</c:v>
                </c:pt>
                <c:pt idx="343">
                  <c:v>0.877</c:v>
                </c:pt>
                <c:pt idx="344">
                  <c:v>0.60199999999999998</c:v>
                </c:pt>
                <c:pt idx="345">
                  <c:v>0.93700000000000006</c:v>
                </c:pt>
                <c:pt idx="346">
                  <c:v>0.91800000000000004</c:v>
                </c:pt>
                <c:pt idx="347">
                  <c:v>0.56699999999999995</c:v>
                </c:pt>
                <c:pt idx="348">
                  <c:v>2.78</c:v>
                </c:pt>
                <c:pt idx="349">
                  <c:v>1.1399999999999999</c:v>
                </c:pt>
                <c:pt idx="350">
                  <c:v>0.41299999999999998</c:v>
                </c:pt>
                <c:pt idx="351">
                  <c:v>0.92600000000000005</c:v>
                </c:pt>
                <c:pt idx="352">
                  <c:v>0.73799999999999999</c:v>
                </c:pt>
                <c:pt idx="353">
                  <c:v>0.89</c:v>
                </c:pt>
                <c:pt idx="354">
                  <c:v>0.92200000000000004</c:v>
                </c:pt>
                <c:pt idx="355">
                  <c:v>0.88500000000000001</c:v>
                </c:pt>
                <c:pt idx="356">
                  <c:v>0.98899999999999999</c:v>
                </c:pt>
                <c:pt idx="357">
                  <c:v>1.07</c:v>
                </c:pt>
                <c:pt idx="358">
                  <c:v>0.86199999999999999</c:v>
                </c:pt>
                <c:pt idx="359">
                  <c:v>1.43</c:v>
                </c:pt>
                <c:pt idx="360">
                  <c:v>0.61899999999999999</c:v>
                </c:pt>
                <c:pt idx="361">
                  <c:v>0.97399999999999998</c:v>
                </c:pt>
                <c:pt idx="362">
                  <c:v>1.26</c:v>
                </c:pt>
                <c:pt idx="363">
                  <c:v>9.32</c:v>
                </c:pt>
                <c:pt idx="364">
                  <c:v>1.18</c:v>
                </c:pt>
                <c:pt idx="365">
                  <c:v>0.38400000000000001</c:v>
                </c:pt>
                <c:pt idx="366">
                  <c:v>1.05</c:v>
                </c:pt>
                <c:pt idx="367">
                  <c:v>0.71899999999999997</c:v>
                </c:pt>
                <c:pt idx="368">
                  <c:v>0.52700000000000002</c:v>
                </c:pt>
                <c:pt idx="369">
                  <c:v>0.77400000000000002</c:v>
                </c:pt>
                <c:pt idx="370">
                  <c:v>0.73199999999999998</c:v>
                </c:pt>
                <c:pt idx="371">
                  <c:v>0.66100000000000003</c:v>
                </c:pt>
                <c:pt idx="372">
                  <c:v>0.246</c:v>
                </c:pt>
                <c:pt idx="373">
                  <c:v>0.38300000000000001</c:v>
                </c:pt>
                <c:pt idx="374">
                  <c:v>0.67600000000000005</c:v>
                </c:pt>
                <c:pt idx="375">
                  <c:v>1.1100000000000001</c:v>
                </c:pt>
                <c:pt idx="376">
                  <c:v>0.69799999999999995</c:v>
                </c:pt>
                <c:pt idx="377">
                  <c:v>0.86599999999999999</c:v>
                </c:pt>
                <c:pt idx="378">
                  <c:v>1.35</c:v>
                </c:pt>
                <c:pt idx="379">
                  <c:v>1.22</c:v>
                </c:pt>
                <c:pt idx="380">
                  <c:v>2.08</c:v>
                </c:pt>
                <c:pt idx="381">
                  <c:v>1.52</c:v>
                </c:pt>
                <c:pt idx="382">
                  <c:v>1.22</c:v>
                </c:pt>
                <c:pt idx="383">
                  <c:v>1.21</c:v>
                </c:pt>
                <c:pt idx="384">
                  <c:v>0.45</c:v>
                </c:pt>
                <c:pt idx="385">
                  <c:v>2.06</c:v>
                </c:pt>
                <c:pt idx="386">
                  <c:v>0.57599999999999996</c:v>
                </c:pt>
                <c:pt idx="387">
                  <c:v>0.48099999999999998</c:v>
                </c:pt>
                <c:pt idx="388">
                  <c:v>0.877</c:v>
                </c:pt>
                <c:pt idx="389">
                  <c:v>1.03</c:v>
                </c:pt>
                <c:pt idx="390">
                  <c:v>2.0499999999999998</c:v>
                </c:pt>
                <c:pt idx="391">
                  <c:v>3.73</c:v>
                </c:pt>
                <c:pt idx="392">
                  <c:v>25.1</c:v>
                </c:pt>
                <c:pt idx="393">
                  <c:v>4.4800000000000004</c:v>
                </c:pt>
                <c:pt idx="394">
                  <c:v>1.33</c:v>
                </c:pt>
                <c:pt idx="395">
                  <c:v>0.93200000000000005</c:v>
                </c:pt>
                <c:pt idx="396">
                  <c:v>0.71099999999999997</c:v>
                </c:pt>
                <c:pt idx="397">
                  <c:v>1.08</c:v>
                </c:pt>
                <c:pt idx="398">
                  <c:v>0.65300000000000002</c:v>
                </c:pt>
                <c:pt idx="399">
                  <c:v>2.2400000000000002</c:v>
                </c:pt>
                <c:pt idx="400">
                  <c:v>0.88600000000000001</c:v>
                </c:pt>
                <c:pt idx="401">
                  <c:v>0.745</c:v>
                </c:pt>
                <c:pt idx="402">
                  <c:v>0.65</c:v>
                </c:pt>
                <c:pt idx="403">
                  <c:v>1.02</c:v>
                </c:pt>
                <c:pt idx="404">
                  <c:v>1.92</c:v>
                </c:pt>
                <c:pt idx="405">
                  <c:v>2.64</c:v>
                </c:pt>
                <c:pt idx="406">
                  <c:v>3.6</c:v>
                </c:pt>
                <c:pt idx="407">
                  <c:v>1.19</c:v>
                </c:pt>
                <c:pt idx="408">
                  <c:v>0.754</c:v>
                </c:pt>
                <c:pt idx="409">
                  <c:v>0.61</c:v>
                </c:pt>
                <c:pt idx="410">
                  <c:v>0.85199999999999998</c:v>
                </c:pt>
                <c:pt idx="411">
                  <c:v>2.72</c:v>
                </c:pt>
                <c:pt idx="412">
                  <c:v>0.48</c:v>
                </c:pt>
                <c:pt idx="413">
                  <c:v>0.39600000000000002</c:v>
                </c:pt>
                <c:pt idx="414">
                  <c:v>0.76700000000000002</c:v>
                </c:pt>
                <c:pt idx="415">
                  <c:v>1.58</c:v>
                </c:pt>
                <c:pt idx="416">
                  <c:v>1.47</c:v>
                </c:pt>
                <c:pt idx="417">
                  <c:v>2.67</c:v>
                </c:pt>
                <c:pt idx="418">
                  <c:v>2.77</c:v>
                </c:pt>
                <c:pt idx="419">
                  <c:v>4.8499999999999996</c:v>
                </c:pt>
                <c:pt idx="420">
                  <c:v>0.44900000000000001</c:v>
                </c:pt>
                <c:pt idx="421">
                  <c:v>0.82899999999999996</c:v>
                </c:pt>
                <c:pt idx="422">
                  <c:v>2.2400000000000002</c:v>
                </c:pt>
                <c:pt idx="423">
                  <c:v>7.04</c:v>
                </c:pt>
                <c:pt idx="424">
                  <c:v>1.96</c:v>
                </c:pt>
                <c:pt idx="425">
                  <c:v>1.02</c:v>
                </c:pt>
                <c:pt idx="426">
                  <c:v>0.434</c:v>
                </c:pt>
                <c:pt idx="427">
                  <c:v>0.87</c:v>
                </c:pt>
                <c:pt idx="428">
                  <c:v>0.621</c:v>
                </c:pt>
                <c:pt idx="429">
                  <c:v>0.77500000000000002</c:v>
                </c:pt>
                <c:pt idx="430">
                  <c:v>0.438</c:v>
                </c:pt>
                <c:pt idx="431">
                  <c:v>0.33300000000000002</c:v>
                </c:pt>
                <c:pt idx="432">
                  <c:v>1.08</c:v>
                </c:pt>
                <c:pt idx="433">
                  <c:v>0.78400000000000003</c:v>
                </c:pt>
                <c:pt idx="434">
                  <c:v>0.58799999999999997</c:v>
                </c:pt>
                <c:pt idx="435">
                  <c:v>0.69499999999999995</c:v>
                </c:pt>
                <c:pt idx="436">
                  <c:v>0.72399999999999998</c:v>
                </c:pt>
                <c:pt idx="437">
                  <c:v>0.83899999999999997</c:v>
                </c:pt>
                <c:pt idx="438">
                  <c:v>1.1399999999999999</c:v>
                </c:pt>
                <c:pt idx="439">
                  <c:v>0.84499999999999997</c:v>
                </c:pt>
                <c:pt idx="440">
                  <c:v>1.4</c:v>
                </c:pt>
                <c:pt idx="441">
                  <c:v>1.1599999999999999</c:v>
                </c:pt>
                <c:pt idx="442">
                  <c:v>1.19</c:v>
                </c:pt>
                <c:pt idx="443">
                  <c:v>1.07</c:v>
                </c:pt>
                <c:pt idx="444">
                  <c:v>0.72499999999999998</c:v>
                </c:pt>
                <c:pt idx="445">
                  <c:v>0.81599999999999995</c:v>
                </c:pt>
                <c:pt idx="446">
                  <c:v>0.65800000000000003</c:v>
                </c:pt>
                <c:pt idx="447">
                  <c:v>0.95799999999999996</c:v>
                </c:pt>
                <c:pt idx="448">
                  <c:v>0.95</c:v>
                </c:pt>
                <c:pt idx="449">
                  <c:v>1.1599999999999999</c:v>
                </c:pt>
                <c:pt idx="450">
                  <c:v>4.79</c:v>
                </c:pt>
                <c:pt idx="451">
                  <c:v>1.03</c:v>
                </c:pt>
                <c:pt idx="452">
                  <c:v>1.39</c:v>
                </c:pt>
                <c:pt idx="453">
                  <c:v>0.61799999999999999</c:v>
                </c:pt>
                <c:pt idx="454">
                  <c:v>0.86899999999999999</c:v>
                </c:pt>
                <c:pt idx="455">
                  <c:v>0.13800000000000001</c:v>
                </c:pt>
                <c:pt idx="456">
                  <c:v>0.377</c:v>
                </c:pt>
                <c:pt idx="457">
                  <c:v>0.43</c:v>
                </c:pt>
                <c:pt idx="458">
                  <c:v>0.89900000000000002</c:v>
                </c:pt>
                <c:pt idx="459">
                  <c:v>0.70599999999999996</c:v>
                </c:pt>
                <c:pt idx="460">
                  <c:v>1.21</c:v>
                </c:pt>
                <c:pt idx="461">
                  <c:v>0.77400000000000002</c:v>
                </c:pt>
                <c:pt idx="462">
                  <c:v>0.32700000000000001</c:v>
                </c:pt>
                <c:pt idx="463">
                  <c:v>7.0599999999999996E-2</c:v>
                </c:pt>
                <c:pt idx="464">
                  <c:v>0.17</c:v>
                </c:pt>
                <c:pt idx="465">
                  <c:v>1.1299999999999999</c:v>
                </c:pt>
                <c:pt idx="466">
                  <c:v>2.02</c:v>
                </c:pt>
                <c:pt idx="467">
                  <c:v>0.51400000000000001</c:v>
                </c:pt>
                <c:pt idx="468">
                  <c:v>0.48699999999999999</c:v>
                </c:pt>
                <c:pt idx="469">
                  <c:v>2.57</c:v>
                </c:pt>
                <c:pt idx="470">
                  <c:v>0.64100000000000001</c:v>
                </c:pt>
                <c:pt idx="471">
                  <c:v>0.79600000000000004</c:v>
                </c:pt>
                <c:pt idx="472">
                  <c:v>2.2999999999999998</c:v>
                </c:pt>
                <c:pt idx="473">
                  <c:v>0.60499999999999998</c:v>
                </c:pt>
                <c:pt idx="474">
                  <c:v>1.7</c:v>
                </c:pt>
                <c:pt idx="475">
                  <c:v>0.56200000000000006</c:v>
                </c:pt>
                <c:pt idx="476">
                  <c:v>0.59699999999999998</c:v>
                </c:pt>
                <c:pt idx="477">
                  <c:v>1.86</c:v>
                </c:pt>
                <c:pt idx="478">
                  <c:v>0.83399999999999996</c:v>
                </c:pt>
                <c:pt idx="479">
                  <c:v>1.22</c:v>
                </c:pt>
                <c:pt idx="480">
                  <c:v>0.126</c:v>
                </c:pt>
                <c:pt idx="481">
                  <c:v>1.28</c:v>
                </c:pt>
                <c:pt idx="482">
                  <c:v>19</c:v>
                </c:pt>
                <c:pt idx="483">
                  <c:v>1.1599999999999999</c:v>
                </c:pt>
                <c:pt idx="484">
                  <c:v>0.59099999999999997</c:v>
                </c:pt>
                <c:pt idx="485">
                  <c:v>0.52300000000000002</c:v>
                </c:pt>
                <c:pt idx="486">
                  <c:v>0.39100000000000001</c:v>
                </c:pt>
                <c:pt idx="487">
                  <c:v>0.39900000000000002</c:v>
                </c:pt>
                <c:pt idx="488">
                  <c:v>0.498</c:v>
                </c:pt>
                <c:pt idx="489">
                  <c:v>0.88300000000000001</c:v>
                </c:pt>
                <c:pt idx="490">
                  <c:v>0.40300000000000002</c:v>
                </c:pt>
                <c:pt idx="491">
                  <c:v>0.41299999999999998</c:v>
                </c:pt>
                <c:pt idx="492">
                  <c:v>0.81899999999999995</c:v>
                </c:pt>
                <c:pt idx="493">
                  <c:v>0.66800000000000004</c:v>
                </c:pt>
                <c:pt idx="494">
                  <c:v>0.56899999999999995</c:v>
                </c:pt>
                <c:pt idx="495">
                  <c:v>1.33</c:v>
                </c:pt>
                <c:pt idx="496">
                  <c:v>2.2999999999999998</c:v>
                </c:pt>
                <c:pt idx="497">
                  <c:v>0.307</c:v>
                </c:pt>
                <c:pt idx="498">
                  <c:v>0.95</c:v>
                </c:pt>
                <c:pt idx="499">
                  <c:v>1.18</c:v>
                </c:pt>
                <c:pt idx="500">
                  <c:v>0.77800000000000002</c:v>
                </c:pt>
                <c:pt idx="501">
                  <c:v>0.54200000000000004</c:v>
                </c:pt>
                <c:pt idx="502">
                  <c:v>0.61299999999999999</c:v>
                </c:pt>
                <c:pt idx="503">
                  <c:v>1.7</c:v>
                </c:pt>
                <c:pt idx="504">
                  <c:v>1.17</c:v>
                </c:pt>
                <c:pt idx="505">
                  <c:v>0.99399999999999999</c:v>
                </c:pt>
                <c:pt idx="506">
                  <c:v>0.81599999999999995</c:v>
                </c:pt>
                <c:pt idx="507">
                  <c:v>0.71799999999999997</c:v>
                </c:pt>
                <c:pt idx="508">
                  <c:v>0.79300000000000004</c:v>
                </c:pt>
                <c:pt idx="509">
                  <c:v>1.06</c:v>
                </c:pt>
                <c:pt idx="510">
                  <c:v>1.17</c:v>
                </c:pt>
                <c:pt idx="511">
                  <c:v>1.31</c:v>
                </c:pt>
                <c:pt idx="512">
                  <c:v>1.06</c:v>
                </c:pt>
                <c:pt idx="513">
                  <c:v>1.06</c:v>
                </c:pt>
                <c:pt idx="514">
                  <c:v>1.02</c:v>
                </c:pt>
                <c:pt idx="515">
                  <c:v>1.23</c:v>
                </c:pt>
                <c:pt idx="516">
                  <c:v>1.89</c:v>
                </c:pt>
                <c:pt idx="517">
                  <c:v>1.49</c:v>
                </c:pt>
                <c:pt idx="518">
                  <c:v>1.17</c:v>
                </c:pt>
                <c:pt idx="519">
                  <c:v>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611-9264-1501BBD12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404015"/>
        <c:axId val="567296847"/>
      </c:scatterChart>
      <c:valAx>
        <c:axId val="679404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depth of sample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296847"/>
        <c:crosses val="autoZero"/>
        <c:crossBetween val="midCat"/>
      </c:valAx>
      <c:valAx>
        <c:axId val="56729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Cu</a:t>
                </a:r>
                <a:r>
                  <a:rPr lang="en-CA" baseline="0"/>
                  <a:t> (ppm)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2.0767904029389633E-2"/>
              <c:y val="0.41693341296395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4040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5400" cap="flat" cmpd="dbl" algn="ctr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34925" cap="flat" cmpd="dbl" algn="ctr">
        <a:solidFill>
          <a:schemeClr val="phClr">
            <a:lumMod val="75000"/>
            <a:alpha val="70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kern="1200" spc="0" normalizeH="0" baseline="0"/>
  </cs:title>
  <cs:trendline>
    <cs:lnRef idx="0">
      <cs:styleClr val="0"/>
    </cs:lnRef>
    <cs:fillRef idx="0"/>
    <cs:effectRef idx="0"/>
    <cs:fontRef idx="minor">
      <a:schemeClr val="tx1"/>
    </cs:fontRef>
    <cs:spPr>
      <a:ln w="38100" cap="rnd" cmpd="sng" algn="ctr">
        <a:solidFill>
          <a:schemeClr val="phClr">
            <a:lumMod val="75000"/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434566</xdr:colOff>
      <xdr:row>8</xdr:row>
      <xdr:rowOff>108642</xdr:rowOff>
    </xdr:from>
    <xdr:to>
      <xdr:col>17</xdr:col>
      <xdr:colOff>153909</xdr:colOff>
      <xdr:row>35</xdr:row>
      <xdr:rowOff>126749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F01BB7-B87D-4245-9A41-D9F7D1B788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bbie James" refreshedDate="45321.476757060183" createdVersion="8" refreshedVersion="8" minRefreshableVersion="3" recordCount="520" xr:uid="{3D1EEE1A-CBFD-454B-A0A0-752CB50B7341}">
  <cacheSource type="worksheet">
    <worksheetSource ref="O1:O521" sheet="MIG soils clean"/>
  </cacheSource>
  <cacheFields count="1">
    <cacheField name="mSampleDepth" numFmtId="2">
      <sharedItems containsSemiMixedTypes="0" containsString="0" containsNumber="1" minValue="0.1" maxValue="0.4" count="9">
        <n v="0.15"/>
        <n v="0.1"/>
        <n v="0.14000000000000001"/>
        <n v="0.2"/>
        <n v="0.3"/>
        <n v="0.25"/>
        <n v="0.4"/>
        <n v="0.22"/>
        <n v="0.3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0">
  <r>
    <x v="0"/>
  </r>
  <r>
    <x v="1"/>
  </r>
  <r>
    <x v="2"/>
  </r>
  <r>
    <x v="1"/>
  </r>
  <r>
    <x v="1"/>
  </r>
  <r>
    <x v="0"/>
  </r>
  <r>
    <x v="0"/>
  </r>
  <r>
    <x v="1"/>
  </r>
  <r>
    <x v="0"/>
  </r>
  <r>
    <x v="1"/>
  </r>
  <r>
    <x v="0"/>
  </r>
  <r>
    <x v="3"/>
  </r>
  <r>
    <x v="0"/>
  </r>
  <r>
    <x v="4"/>
  </r>
  <r>
    <x v="3"/>
  </r>
  <r>
    <x v="4"/>
  </r>
  <r>
    <x v="4"/>
  </r>
  <r>
    <x v="4"/>
  </r>
  <r>
    <x v="4"/>
  </r>
  <r>
    <x v="5"/>
  </r>
  <r>
    <x v="3"/>
  </r>
  <r>
    <x v="4"/>
  </r>
  <r>
    <x v="3"/>
  </r>
  <r>
    <x v="3"/>
  </r>
  <r>
    <x v="3"/>
  </r>
  <r>
    <x v="3"/>
  </r>
  <r>
    <x v="4"/>
  </r>
  <r>
    <x v="4"/>
  </r>
  <r>
    <x v="5"/>
  </r>
  <r>
    <x v="3"/>
  </r>
  <r>
    <x v="5"/>
  </r>
  <r>
    <x v="5"/>
  </r>
  <r>
    <x v="5"/>
  </r>
  <r>
    <x v="3"/>
  </r>
  <r>
    <x v="3"/>
  </r>
  <r>
    <x v="5"/>
  </r>
  <r>
    <x v="3"/>
  </r>
  <r>
    <x v="3"/>
  </r>
  <r>
    <x v="3"/>
  </r>
  <r>
    <x v="4"/>
  </r>
  <r>
    <x v="5"/>
  </r>
  <r>
    <x v="3"/>
  </r>
  <r>
    <x v="5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5"/>
  </r>
  <r>
    <x v="5"/>
  </r>
  <r>
    <x v="5"/>
  </r>
  <r>
    <x v="5"/>
  </r>
  <r>
    <x v="5"/>
  </r>
  <r>
    <x v="5"/>
  </r>
  <r>
    <x v="5"/>
  </r>
  <r>
    <x v="5"/>
  </r>
  <r>
    <x v="5"/>
  </r>
  <r>
    <x v="3"/>
  </r>
  <r>
    <x v="3"/>
  </r>
  <r>
    <x v="3"/>
  </r>
  <r>
    <x v="5"/>
  </r>
  <r>
    <x v="3"/>
  </r>
  <r>
    <x v="5"/>
  </r>
  <r>
    <x v="5"/>
  </r>
  <r>
    <x v="0"/>
  </r>
  <r>
    <x v="3"/>
  </r>
  <r>
    <x v="3"/>
  </r>
  <r>
    <x v="5"/>
  </r>
  <r>
    <x v="1"/>
  </r>
  <r>
    <x v="3"/>
  </r>
  <r>
    <x v="0"/>
  </r>
  <r>
    <x v="3"/>
  </r>
  <r>
    <x v="3"/>
  </r>
  <r>
    <x v="3"/>
  </r>
  <r>
    <x v="0"/>
  </r>
  <r>
    <x v="0"/>
  </r>
  <r>
    <x v="0"/>
  </r>
  <r>
    <x v="0"/>
  </r>
  <r>
    <x v="5"/>
  </r>
  <r>
    <x v="5"/>
  </r>
  <r>
    <x v="4"/>
  </r>
  <r>
    <x v="6"/>
  </r>
  <r>
    <x v="5"/>
  </r>
  <r>
    <x v="3"/>
  </r>
  <r>
    <x v="0"/>
  </r>
  <r>
    <x v="5"/>
  </r>
  <r>
    <x v="5"/>
  </r>
  <r>
    <x v="5"/>
  </r>
  <r>
    <x v="3"/>
  </r>
  <r>
    <x v="7"/>
  </r>
  <r>
    <x v="5"/>
  </r>
  <r>
    <x v="0"/>
  </r>
  <r>
    <x v="3"/>
  </r>
  <r>
    <x v="5"/>
  </r>
  <r>
    <x v="3"/>
  </r>
  <r>
    <x v="5"/>
  </r>
  <r>
    <x v="3"/>
  </r>
  <r>
    <x v="5"/>
  </r>
  <r>
    <x v="3"/>
  </r>
  <r>
    <x v="5"/>
  </r>
  <r>
    <x v="3"/>
  </r>
  <r>
    <x v="3"/>
  </r>
  <r>
    <x v="5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5"/>
  </r>
  <r>
    <x v="5"/>
  </r>
  <r>
    <x v="5"/>
  </r>
  <r>
    <x v="5"/>
  </r>
  <r>
    <x v="5"/>
  </r>
  <r>
    <x v="3"/>
  </r>
  <r>
    <x v="3"/>
  </r>
  <r>
    <x v="3"/>
  </r>
  <r>
    <x v="3"/>
  </r>
  <r>
    <x v="5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4"/>
  </r>
  <r>
    <x v="5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5"/>
  </r>
  <r>
    <x v="5"/>
  </r>
  <r>
    <x v="3"/>
  </r>
  <r>
    <x v="3"/>
  </r>
  <r>
    <x v="3"/>
  </r>
  <r>
    <x v="5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5"/>
  </r>
  <r>
    <x v="5"/>
  </r>
  <r>
    <x v="3"/>
  </r>
  <r>
    <x v="5"/>
  </r>
  <r>
    <x v="3"/>
  </r>
  <r>
    <x v="5"/>
  </r>
  <r>
    <x v="5"/>
  </r>
  <r>
    <x v="3"/>
  </r>
  <r>
    <x v="3"/>
  </r>
  <r>
    <x v="4"/>
  </r>
  <r>
    <x v="3"/>
  </r>
  <r>
    <x v="3"/>
  </r>
  <r>
    <x v="3"/>
  </r>
  <r>
    <x v="4"/>
  </r>
  <r>
    <x v="5"/>
  </r>
  <r>
    <x v="3"/>
  </r>
  <r>
    <x v="5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5"/>
  </r>
  <r>
    <x v="3"/>
  </r>
  <r>
    <x v="3"/>
  </r>
  <r>
    <x v="3"/>
  </r>
  <r>
    <x v="3"/>
  </r>
  <r>
    <x v="3"/>
  </r>
  <r>
    <x v="3"/>
  </r>
  <r>
    <x v="5"/>
  </r>
  <r>
    <x v="5"/>
  </r>
  <r>
    <x v="3"/>
  </r>
  <r>
    <x v="3"/>
  </r>
  <r>
    <x v="3"/>
  </r>
  <r>
    <x v="3"/>
  </r>
  <r>
    <x v="3"/>
  </r>
  <r>
    <x v="5"/>
  </r>
  <r>
    <x v="5"/>
  </r>
  <r>
    <x v="3"/>
  </r>
  <r>
    <x v="5"/>
  </r>
  <r>
    <x v="5"/>
  </r>
  <r>
    <x v="4"/>
  </r>
  <r>
    <x v="3"/>
  </r>
  <r>
    <x v="3"/>
  </r>
  <r>
    <x v="5"/>
  </r>
  <r>
    <x v="3"/>
  </r>
  <r>
    <x v="3"/>
  </r>
  <r>
    <x v="3"/>
  </r>
  <r>
    <x v="3"/>
  </r>
  <r>
    <x v="5"/>
  </r>
  <r>
    <x v="5"/>
  </r>
  <r>
    <x v="5"/>
  </r>
  <r>
    <x v="3"/>
  </r>
  <r>
    <x v="3"/>
  </r>
  <r>
    <x v="5"/>
  </r>
  <r>
    <x v="5"/>
  </r>
  <r>
    <x v="3"/>
  </r>
  <r>
    <x v="3"/>
  </r>
  <r>
    <x v="3"/>
  </r>
  <r>
    <x v="3"/>
  </r>
  <r>
    <x v="3"/>
  </r>
  <r>
    <x v="5"/>
  </r>
  <r>
    <x v="4"/>
  </r>
  <r>
    <x v="3"/>
  </r>
  <r>
    <x v="5"/>
  </r>
  <r>
    <x v="3"/>
  </r>
  <r>
    <x v="3"/>
  </r>
  <r>
    <x v="3"/>
  </r>
  <r>
    <x v="5"/>
  </r>
  <r>
    <x v="3"/>
  </r>
  <r>
    <x v="3"/>
  </r>
  <r>
    <x v="3"/>
  </r>
  <r>
    <x v="3"/>
  </r>
  <r>
    <x v="5"/>
  </r>
  <r>
    <x v="3"/>
  </r>
  <r>
    <x v="8"/>
  </r>
  <r>
    <x v="3"/>
  </r>
  <r>
    <x v="3"/>
  </r>
  <r>
    <x v="4"/>
  </r>
  <r>
    <x v="3"/>
  </r>
  <r>
    <x v="3"/>
  </r>
  <r>
    <x v="5"/>
  </r>
  <r>
    <x v="4"/>
  </r>
  <r>
    <x v="4"/>
  </r>
  <r>
    <x v="3"/>
  </r>
  <r>
    <x v="5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3"/>
  </r>
  <r>
    <x v="3"/>
  </r>
  <r>
    <x v="3"/>
  </r>
  <r>
    <x v="3"/>
  </r>
  <r>
    <x v="5"/>
  </r>
  <r>
    <x v="3"/>
  </r>
  <r>
    <x v="3"/>
  </r>
  <r>
    <x v="3"/>
  </r>
  <r>
    <x v="3"/>
  </r>
  <r>
    <x v="3"/>
  </r>
  <r>
    <x v="5"/>
  </r>
  <r>
    <x v="5"/>
  </r>
  <r>
    <x v="5"/>
  </r>
  <r>
    <x v="3"/>
  </r>
  <r>
    <x v="5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4"/>
  </r>
  <r>
    <x v="5"/>
  </r>
  <r>
    <x v="5"/>
  </r>
  <r>
    <x v="3"/>
  </r>
  <r>
    <x v="5"/>
  </r>
  <r>
    <x v="3"/>
  </r>
  <r>
    <x v="4"/>
  </r>
  <r>
    <x v="5"/>
  </r>
  <r>
    <x v="5"/>
  </r>
  <r>
    <x v="4"/>
  </r>
  <r>
    <x v="5"/>
  </r>
  <r>
    <x v="5"/>
  </r>
  <r>
    <x v="5"/>
  </r>
  <r>
    <x v="4"/>
  </r>
  <r>
    <x v="3"/>
  </r>
  <r>
    <x v="4"/>
  </r>
  <r>
    <x v="3"/>
  </r>
  <r>
    <x v="4"/>
  </r>
  <r>
    <x v="4"/>
  </r>
  <r>
    <x v="4"/>
  </r>
  <r>
    <x v="4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8"/>
  </r>
  <r>
    <x v="3"/>
  </r>
  <r>
    <x v="3"/>
  </r>
  <r>
    <x v="3"/>
  </r>
  <r>
    <x v="8"/>
  </r>
  <r>
    <x v="3"/>
  </r>
  <r>
    <x v="5"/>
  </r>
  <r>
    <x v="3"/>
  </r>
  <r>
    <x v="3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4"/>
  </r>
  <r>
    <x v="4"/>
  </r>
  <r>
    <x v="4"/>
  </r>
  <r>
    <x v="4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5"/>
  </r>
  <r>
    <x v="3"/>
  </r>
  <r>
    <x v="3"/>
  </r>
  <r>
    <x v="3"/>
  </r>
  <r>
    <x v="3"/>
  </r>
  <r>
    <x v="3"/>
  </r>
  <r>
    <x v="3"/>
  </r>
  <r>
    <x v="3"/>
  </r>
  <r>
    <x v="3"/>
  </r>
  <r>
    <x v="0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22F1D5-49F6-49FE-9A7A-3B9D97F39B5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Depth in m">
  <location ref="A43:B53" firstHeaderRow="1" firstDataRow="1" firstDataCol="1"/>
  <pivotFields count="1">
    <pivotField axis="axisRow" dataField="1" numFmtId="2" showAll="0" sortType="ascending">
      <items count="10">
        <item x="1"/>
        <item x="2"/>
        <item x="0"/>
        <item x="3"/>
        <item x="7"/>
        <item x="5"/>
        <item x="4"/>
        <item x="8"/>
        <item x="6"/>
        <item t="default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Number of sample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30524-655A-4869-AF6D-D83507FB44AD}">
  <dimension ref="A1:CN521"/>
  <sheetViews>
    <sheetView zoomScaleNormal="100" workbookViewId="0">
      <pane xSplit="1" ySplit="1" topLeftCell="K29" activePane="bottomRight" state="frozen"/>
      <selection pane="topRight" activeCell="B1" sqref="B1"/>
      <selection pane="bottomLeft" activeCell="A2" sqref="A2"/>
      <selection pane="bottomRight" activeCell="W17" sqref="W17"/>
    </sheetView>
  </sheetViews>
  <sheetFormatPr defaultRowHeight="14.3" x14ac:dyDescent="0.25"/>
  <cols>
    <col min="1" max="1" width="9.140625" customWidth="1"/>
    <col min="5" max="5" width="14" customWidth="1"/>
    <col min="11" max="11" width="16.42578125" customWidth="1"/>
    <col min="15" max="15" width="16.7109375" style="9" customWidth="1"/>
    <col min="18" max="18" width="12.7109375" customWidth="1"/>
    <col min="30" max="30" width="15" customWidth="1"/>
    <col min="31" max="31" width="22.42578125" customWidth="1"/>
    <col min="34" max="34" width="11.42578125" customWidth="1"/>
    <col min="35" max="35" width="11.140625" style="6" customWidth="1"/>
    <col min="36" max="36" width="11.140625" style="7" customWidth="1"/>
    <col min="81" max="81" width="10.140625" customWidth="1"/>
  </cols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9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839</v>
      </c>
      <c r="AE1" t="s">
        <v>840</v>
      </c>
      <c r="AF1" t="s">
        <v>29</v>
      </c>
      <c r="AG1" t="s">
        <v>30</v>
      </c>
      <c r="AH1" t="s">
        <v>31</v>
      </c>
      <c r="AI1" s="6" t="s">
        <v>856</v>
      </c>
      <c r="AJ1" s="7" t="s">
        <v>863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  <c r="BP1" t="s">
        <v>63</v>
      </c>
      <c r="BQ1" t="s">
        <v>64</v>
      </c>
      <c r="BR1" t="s">
        <v>65</v>
      </c>
      <c r="BS1" t="s">
        <v>66</v>
      </c>
      <c r="BT1" t="s">
        <v>67</v>
      </c>
      <c r="BU1" t="s">
        <v>68</v>
      </c>
      <c r="BV1" t="s">
        <v>69</v>
      </c>
      <c r="BW1" t="s">
        <v>70</v>
      </c>
      <c r="BX1" t="s">
        <v>71</v>
      </c>
      <c r="BY1" t="s">
        <v>72</v>
      </c>
      <c r="BZ1" t="s">
        <v>73</v>
      </c>
      <c r="CA1" t="s">
        <v>74</v>
      </c>
      <c r="CB1" t="s">
        <v>75</v>
      </c>
      <c r="CC1" t="s">
        <v>76</v>
      </c>
      <c r="CD1" t="s">
        <v>77</v>
      </c>
      <c r="CE1" t="s">
        <v>78</v>
      </c>
      <c r="CF1" t="s">
        <v>79</v>
      </c>
      <c r="CG1" t="s">
        <v>80</v>
      </c>
      <c r="CH1" t="s">
        <v>81</v>
      </c>
      <c r="CI1" t="s">
        <v>82</v>
      </c>
      <c r="CJ1" t="s">
        <v>83</v>
      </c>
      <c r="CK1" t="s">
        <v>84</v>
      </c>
      <c r="CL1" t="s">
        <v>85</v>
      </c>
      <c r="CM1" t="s">
        <v>86</v>
      </c>
      <c r="CN1" t="s">
        <v>87</v>
      </c>
    </row>
    <row r="2" spans="1:92" x14ac:dyDescent="0.25">
      <c r="A2" t="s">
        <v>88</v>
      </c>
      <c r="B2">
        <v>1333935</v>
      </c>
      <c r="C2" t="s">
        <v>89</v>
      </c>
      <c r="D2">
        <v>2022</v>
      </c>
      <c r="E2" t="s">
        <v>90</v>
      </c>
      <c r="F2" t="s">
        <v>91</v>
      </c>
      <c r="G2">
        <v>412744</v>
      </c>
      <c r="H2">
        <v>6912277</v>
      </c>
      <c r="I2">
        <v>767</v>
      </c>
      <c r="J2" t="s">
        <v>92</v>
      </c>
      <c r="K2" s="1">
        <v>44716</v>
      </c>
      <c r="L2" t="s">
        <v>93</v>
      </c>
      <c r="N2">
        <v>88153</v>
      </c>
      <c r="O2" s="9">
        <v>0.15</v>
      </c>
      <c r="P2" t="s">
        <v>94</v>
      </c>
      <c r="Q2" t="s">
        <v>95</v>
      </c>
      <c r="R2" t="s">
        <v>96</v>
      </c>
      <c r="S2">
        <v>0.05</v>
      </c>
      <c r="W2" t="s">
        <v>97</v>
      </c>
      <c r="X2" t="s">
        <v>98</v>
      </c>
      <c r="Y2" t="s">
        <v>99</v>
      </c>
      <c r="Z2" t="s">
        <v>100</v>
      </c>
      <c r="AA2" t="s">
        <v>101</v>
      </c>
      <c r="AB2" t="s">
        <v>102</v>
      </c>
      <c r="AC2" t="s">
        <v>103</v>
      </c>
      <c r="AD2" t="s">
        <v>104</v>
      </c>
      <c r="AE2" s="1">
        <v>44824</v>
      </c>
      <c r="AF2">
        <v>1E-4</v>
      </c>
      <c r="AG2">
        <v>3.8E-3</v>
      </c>
      <c r="AH2">
        <v>0.90200000000000002</v>
      </c>
      <c r="AI2" s="6">
        <f t="shared" ref="AI2:AI65" si="0">(AH2-1.7131)/3.8071</f>
        <v>-0.21304930261879121</v>
      </c>
      <c r="AJ2" s="7">
        <f t="shared" ref="AJ2:AJ65" si="1">AH2/0.462066</f>
        <v>1.9521020806551446</v>
      </c>
      <c r="AK2">
        <v>3.7199999999999997E-2</v>
      </c>
      <c r="AL2">
        <v>8.7999999999999995E-2</v>
      </c>
      <c r="AM2">
        <v>9.6600000000000002E-3</v>
      </c>
      <c r="AN2">
        <v>2.6599999999999999E-2</v>
      </c>
      <c r="AO2">
        <v>1.02</v>
      </c>
      <c r="AP2">
        <v>1.33E-3</v>
      </c>
      <c r="AQ2">
        <v>2.0000000000000001E-4</v>
      </c>
      <c r="AR2">
        <v>2.6499999999999999E-2</v>
      </c>
      <c r="AS2">
        <v>2.3E-3</v>
      </c>
      <c r="AT2">
        <v>0.35199999999999998</v>
      </c>
      <c r="AU2">
        <v>0.10299999999999999</v>
      </c>
      <c r="AV2">
        <v>9.8000000000000004E-2</v>
      </c>
      <c r="AW2">
        <v>1.83E-3</v>
      </c>
      <c r="AX2">
        <v>1.83E-2</v>
      </c>
      <c r="AY2">
        <v>8.2000000000000007E-3</v>
      </c>
      <c r="AZ2">
        <v>5.9500000000000004E-3</v>
      </c>
      <c r="BA2">
        <v>5.3E-3</v>
      </c>
      <c r="BB2">
        <v>1.7500000000000002E-2</v>
      </c>
      <c r="BC2">
        <v>2.9600000000000001E-2</v>
      </c>
      <c r="BD2">
        <v>1.6100000000000001E-3</v>
      </c>
      <c r="BE2">
        <v>2.7399999999999998E-3</v>
      </c>
      <c r="BF2">
        <v>6.2E-4</v>
      </c>
      <c r="BG2">
        <v>3.29E-3</v>
      </c>
      <c r="BH2">
        <v>1E-3</v>
      </c>
      <c r="BI2" s="2" t="s">
        <v>105</v>
      </c>
      <c r="BJ2">
        <v>0.20699999999999999</v>
      </c>
      <c r="BK2">
        <v>1.6199999999999999E-2</v>
      </c>
      <c r="BL2">
        <v>7.1000000000000002E-4</v>
      </c>
      <c r="BM2">
        <v>3.7000000000000002E-3</v>
      </c>
      <c r="BN2">
        <v>3.8</v>
      </c>
      <c r="BO2">
        <v>7.0000000000000001E-3</v>
      </c>
      <c r="BP2">
        <v>3.2000000000000002E-3</v>
      </c>
      <c r="BQ2">
        <v>0.13900000000000001</v>
      </c>
      <c r="BR2">
        <v>0.193</v>
      </c>
      <c r="BS2">
        <v>2.5000000000000001E-4</v>
      </c>
      <c r="BT2">
        <v>3.7100000000000001E-2</v>
      </c>
      <c r="BU2">
        <v>1.1000000000000001E-3</v>
      </c>
      <c r="BV2">
        <v>0.03</v>
      </c>
      <c r="BW2" s="2" t="s">
        <v>106</v>
      </c>
      <c r="BX2">
        <v>1.2999999999999999E-3</v>
      </c>
      <c r="BY2">
        <v>3.0300000000000001E-2</v>
      </c>
      <c r="BZ2">
        <v>6.0000000000000001E-3</v>
      </c>
      <c r="CA2">
        <v>2.5600000000000001E-2</v>
      </c>
      <c r="CB2">
        <v>0.64100000000000001</v>
      </c>
      <c r="CC2">
        <v>2.0000000000000001E-4</v>
      </c>
      <c r="CD2">
        <v>3.5599999999999998E-3</v>
      </c>
      <c r="CE2">
        <v>5.0000000000000001E-4</v>
      </c>
      <c r="CF2">
        <v>2.29E-2</v>
      </c>
      <c r="CG2">
        <v>2.0000000000000001E-4</v>
      </c>
      <c r="CH2">
        <v>9.7999999999999997E-4</v>
      </c>
      <c r="CI2">
        <v>9.75E-3</v>
      </c>
      <c r="CJ2">
        <v>0.13100000000000001</v>
      </c>
      <c r="CK2">
        <v>1.6000000000000001E-3</v>
      </c>
      <c r="CL2">
        <v>9.2100000000000001E-2</v>
      </c>
      <c r="CM2">
        <v>5.2599999999999999E-3</v>
      </c>
      <c r="CN2">
        <v>9.9699999999999997E-2</v>
      </c>
    </row>
    <row r="3" spans="1:92" x14ac:dyDescent="0.25">
      <c r="A3" t="s">
        <v>88</v>
      </c>
      <c r="B3">
        <v>1333936</v>
      </c>
      <c r="C3" t="s">
        <v>89</v>
      </c>
      <c r="D3">
        <v>2022</v>
      </c>
      <c r="E3" t="s">
        <v>90</v>
      </c>
      <c r="F3" t="s">
        <v>91</v>
      </c>
      <c r="G3">
        <v>412744</v>
      </c>
      <c r="H3">
        <v>6912277</v>
      </c>
      <c r="I3">
        <v>767</v>
      </c>
      <c r="J3" t="s">
        <v>92</v>
      </c>
      <c r="K3" s="1">
        <v>44716</v>
      </c>
      <c r="N3">
        <v>88154</v>
      </c>
      <c r="O3" s="9">
        <v>0.1</v>
      </c>
      <c r="P3" t="s">
        <v>107</v>
      </c>
      <c r="Q3" t="s">
        <v>95</v>
      </c>
      <c r="R3" t="s">
        <v>108</v>
      </c>
      <c r="S3">
        <v>0.05</v>
      </c>
      <c r="W3" t="s">
        <v>97</v>
      </c>
      <c r="X3" t="s">
        <v>98</v>
      </c>
      <c r="Y3" t="s">
        <v>99</v>
      </c>
      <c r="Z3" t="s">
        <v>109</v>
      </c>
      <c r="AA3" t="s">
        <v>101</v>
      </c>
      <c r="AB3" t="s">
        <v>102</v>
      </c>
      <c r="AC3" t="s">
        <v>109</v>
      </c>
      <c r="AD3" t="s">
        <v>104</v>
      </c>
      <c r="AE3" s="1">
        <v>44824</v>
      </c>
      <c r="AF3">
        <v>0</v>
      </c>
      <c r="AG3">
        <v>3.8E-3</v>
      </c>
      <c r="AH3">
        <v>0.28599999999999998</v>
      </c>
      <c r="AI3" s="6">
        <f t="shared" si="0"/>
        <v>-0.37485224974389952</v>
      </c>
      <c r="AJ3" s="7">
        <f t="shared" si="1"/>
        <v>0.61895919630528973</v>
      </c>
      <c r="AK3">
        <v>2.47E-2</v>
      </c>
      <c r="AL3">
        <v>5.6000000000000001E-2</v>
      </c>
      <c r="AM3">
        <v>7.1000000000000004E-3</v>
      </c>
      <c r="AN3">
        <v>8.3000000000000001E-3</v>
      </c>
      <c r="AO3">
        <v>0.69499999999999995</v>
      </c>
      <c r="AP3">
        <v>3.4000000000000002E-4</v>
      </c>
      <c r="AQ3">
        <v>2.0000000000000001E-4</v>
      </c>
      <c r="AR3">
        <v>2.5000000000000001E-3</v>
      </c>
      <c r="AS3">
        <v>1.58E-3</v>
      </c>
      <c r="AT3">
        <v>6.7799999999999999E-2</v>
      </c>
      <c r="AU3">
        <v>4.1200000000000001E-2</v>
      </c>
      <c r="AV3">
        <v>1.7000000000000001E-2</v>
      </c>
      <c r="AW3">
        <v>1.8699999999999999E-3</v>
      </c>
      <c r="AX3">
        <v>3.7200000000000002E-3</v>
      </c>
      <c r="AY3">
        <v>1.6999999999999999E-3</v>
      </c>
      <c r="AZ3">
        <v>1.6900000000000001E-3</v>
      </c>
      <c r="BA3">
        <v>2E-3</v>
      </c>
      <c r="BB3">
        <v>2.52E-2</v>
      </c>
      <c r="BC3">
        <v>6.5100000000000002E-3</v>
      </c>
      <c r="BD3">
        <v>6.4000000000000005E-4</v>
      </c>
      <c r="BE3">
        <v>2.2000000000000001E-3</v>
      </c>
      <c r="BF3">
        <v>4.4999999999999999E-4</v>
      </c>
      <c r="BG3">
        <v>6.7000000000000002E-4</v>
      </c>
      <c r="BH3">
        <v>1.9E-3</v>
      </c>
      <c r="BI3" s="2" t="s">
        <v>105</v>
      </c>
      <c r="BJ3">
        <v>3.2000000000000001E-2</v>
      </c>
      <c r="BK3">
        <v>2.3999999999999998E-3</v>
      </c>
      <c r="BL3">
        <v>2.2000000000000001E-4</v>
      </c>
      <c r="BM3">
        <v>4.0000000000000002E-4</v>
      </c>
      <c r="BN3">
        <v>0.372</v>
      </c>
      <c r="BO3">
        <v>5.0000000000000001E-3</v>
      </c>
      <c r="BP3">
        <v>3.3999999999999998E-3</v>
      </c>
      <c r="BQ3">
        <v>3.3300000000000003E-2</v>
      </c>
      <c r="BR3">
        <v>1.9599999999999999E-2</v>
      </c>
      <c r="BS3">
        <v>2.5000000000000001E-4</v>
      </c>
      <c r="BT3">
        <v>8.8999999999999999E-3</v>
      </c>
      <c r="BU3">
        <v>2.5000000000000001E-4</v>
      </c>
      <c r="BV3">
        <v>6.6199999999999995E-2</v>
      </c>
      <c r="BW3" s="2" t="s">
        <v>110</v>
      </c>
      <c r="BX3">
        <v>2.0000000000000001E-4</v>
      </c>
      <c r="BY3">
        <v>9.5999999999999992E-3</v>
      </c>
      <c r="BZ3">
        <v>5.0000000000000001E-4</v>
      </c>
      <c r="CA3">
        <v>6.5300000000000002E-3</v>
      </c>
      <c r="CB3">
        <v>0.41</v>
      </c>
      <c r="CC3" s="2" t="s">
        <v>111</v>
      </c>
      <c r="CD3">
        <v>7.3999999999999999E-4</v>
      </c>
      <c r="CE3">
        <v>5.0000000000000001E-4</v>
      </c>
      <c r="CF3">
        <v>8.26E-3</v>
      </c>
      <c r="CG3">
        <v>1E-4</v>
      </c>
      <c r="CH3">
        <v>2.1000000000000001E-4</v>
      </c>
      <c r="CI3">
        <v>4.3200000000000001E-3</v>
      </c>
      <c r="CJ3">
        <v>3.6999999999999998E-2</v>
      </c>
      <c r="CK3">
        <v>1.8700000000000001E-2</v>
      </c>
      <c r="CL3">
        <v>1.6500000000000001E-2</v>
      </c>
      <c r="CM3">
        <v>1.3500000000000001E-3</v>
      </c>
      <c r="CN3">
        <v>8.6199999999999999E-2</v>
      </c>
    </row>
    <row r="4" spans="1:92" x14ac:dyDescent="0.25">
      <c r="A4" t="s">
        <v>88</v>
      </c>
      <c r="B4">
        <v>1333937</v>
      </c>
      <c r="C4" t="s">
        <v>89</v>
      </c>
      <c r="D4">
        <v>2022</v>
      </c>
      <c r="E4" t="s">
        <v>90</v>
      </c>
      <c r="F4" t="s">
        <v>91</v>
      </c>
      <c r="G4">
        <v>412703</v>
      </c>
      <c r="H4">
        <v>6912275</v>
      </c>
      <c r="I4">
        <v>774</v>
      </c>
      <c r="J4" t="s">
        <v>92</v>
      </c>
      <c r="K4" s="1">
        <v>44716</v>
      </c>
      <c r="L4" t="s">
        <v>112</v>
      </c>
      <c r="N4">
        <v>88155</v>
      </c>
      <c r="O4" s="9">
        <v>0.14000000000000001</v>
      </c>
      <c r="P4" t="s">
        <v>113</v>
      </c>
      <c r="Q4" t="s">
        <v>95</v>
      </c>
      <c r="R4" t="s">
        <v>114</v>
      </c>
      <c r="S4">
        <v>0.06</v>
      </c>
      <c r="W4" t="s">
        <v>97</v>
      </c>
      <c r="X4" t="s">
        <v>98</v>
      </c>
      <c r="Y4" t="s">
        <v>115</v>
      </c>
      <c r="Z4" t="s">
        <v>100</v>
      </c>
      <c r="AA4" t="s">
        <v>101</v>
      </c>
      <c r="AB4" t="s">
        <v>116</v>
      </c>
      <c r="AC4" t="s">
        <v>117</v>
      </c>
      <c r="AD4" t="s">
        <v>104</v>
      </c>
      <c r="AE4" s="1">
        <v>44824</v>
      </c>
      <c r="AF4">
        <v>2.0000000000000001E-4</v>
      </c>
      <c r="AG4">
        <v>3.2000000000000002E-3</v>
      </c>
      <c r="AH4">
        <v>0.90500000000000003</v>
      </c>
      <c r="AI4" s="6">
        <f t="shared" si="0"/>
        <v>-0.21226130125292217</v>
      </c>
      <c r="AJ4" s="7">
        <f t="shared" si="1"/>
        <v>1.958594659637368</v>
      </c>
      <c r="AK4">
        <v>5.6599999999999998E-2</v>
      </c>
      <c r="AL4">
        <v>0.14499999999999999</v>
      </c>
      <c r="AM4">
        <v>1.66E-2</v>
      </c>
      <c r="AN4">
        <v>4.19E-2</v>
      </c>
      <c r="AO4">
        <v>1.65</v>
      </c>
      <c r="AP4">
        <v>2.3E-3</v>
      </c>
      <c r="AQ4">
        <v>4.0000000000000002E-4</v>
      </c>
      <c r="AR4">
        <v>2.8199999999999999E-2</v>
      </c>
      <c r="AS4">
        <v>1.15E-3</v>
      </c>
      <c r="AT4">
        <v>0.223</v>
      </c>
      <c r="AU4">
        <v>9.4500000000000001E-2</v>
      </c>
      <c r="AV4">
        <v>0.19500000000000001</v>
      </c>
      <c r="AW4">
        <v>4.1999999999999997E-3</v>
      </c>
      <c r="AX4">
        <v>1.46E-2</v>
      </c>
      <c r="AY4">
        <v>6.8700000000000002E-3</v>
      </c>
      <c r="AZ4">
        <v>4.7699999999999999E-3</v>
      </c>
      <c r="BA4">
        <v>9.4000000000000004E-3</v>
      </c>
      <c r="BB4">
        <v>3.4599999999999999E-2</v>
      </c>
      <c r="BC4">
        <v>2.3099999999999999E-2</v>
      </c>
      <c r="BD4">
        <v>2.5200000000000001E-3</v>
      </c>
      <c r="BE4">
        <v>2.9199999999999999E-3</v>
      </c>
      <c r="BF4">
        <v>3.1E-4</v>
      </c>
      <c r="BG4">
        <v>2.7000000000000001E-3</v>
      </c>
      <c r="BH4">
        <v>1.6999999999999999E-3</v>
      </c>
      <c r="BI4">
        <v>1E-4</v>
      </c>
      <c r="BJ4">
        <v>0.121</v>
      </c>
      <c r="BK4">
        <v>3.9300000000000002E-2</v>
      </c>
      <c r="BL4">
        <v>6.2E-4</v>
      </c>
      <c r="BM4">
        <v>5.0000000000000001E-3</v>
      </c>
      <c r="BN4">
        <v>3.03</v>
      </c>
      <c r="BO4">
        <v>0.01</v>
      </c>
      <c r="BP4">
        <v>6.0000000000000001E-3</v>
      </c>
      <c r="BQ4">
        <v>0.10299999999999999</v>
      </c>
      <c r="BR4">
        <v>0.23</v>
      </c>
      <c r="BS4">
        <v>2.5000000000000001E-4</v>
      </c>
      <c r="BT4">
        <v>2.5899999999999999E-2</v>
      </c>
      <c r="BU4">
        <v>2.5000000000000001E-4</v>
      </c>
      <c r="BV4">
        <v>7.8200000000000006E-2</v>
      </c>
      <c r="BW4" s="2" t="s">
        <v>118</v>
      </c>
      <c r="BX4">
        <v>2E-3</v>
      </c>
      <c r="BY4">
        <v>4.1799999999999997E-2</v>
      </c>
      <c r="BZ4">
        <v>3.0000000000000001E-3</v>
      </c>
      <c r="CA4">
        <v>2.01E-2</v>
      </c>
      <c r="CB4">
        <v>0.78200000000000003</v>
      </c>
      <c r="CC4">
        <v>3.4000000000000002E-4</v>
      </c>
      <c r="CD4">
        <v>2.82E-3</v>
      </c>
      <c r="CE4">
        <v>5.0000000000000001E-4</v>
      </c>
      <c r="CF4">
        <v>1.7899999999999999E-2</v>
      </c>
      <c r="CG4">
        <v>5.0000000000000001E-4</v>
      </c>
      <c r="CH4">
        <v>8.0000000000000004E-4</v>
      </c>
      <c r="CI4">
        <v>6.0400000000000002E-3</v>
      </c>
      <c r="CJ4">
        <v>0.251</v>
      </c>
      <c r="CK4">
        <v>1.15E-3</v>
      </c>
      <c r="CL4">
        <v>7.5600000000000001E-2</v>
      </c>
      <c r="CM4">
        <v>4.3400000000000001E-3</v>
      </c>
      <c r="CN4">
        <v>9.4600000000000004E-2</v>
      </c>
    </row>
    <row r="5" spans="1:92" x14ac:dyDescent="0.25">
      <c r="A5" t="s">
        <v>88</v>
      </c>
      <c r="B5">
        <v>1333938</v>
      </c>
      <c r="C5" t="s">
        <v>89</v>
      </c>
      <c r="D5">
        <v>2022</v>
      </c>
      <c r="E5" t="s">
        <v>90</v>
      </c>
      <c r="F5" t="s">
        <v>91</v>
      </c>
      <c r="G5">
        <v>412703</v>
      </c>
      <c r="H5">
        <v>6912275</v>
      </c>
      <c r="I5">
        <v>774</v>
      </c>
      <c r="J5" t="s">
        <v>92</v>
      </c>
      <c r="K5" s="1">
        <v>44716</v>
      </c>
      <c r="L5" t="s">
        <v>119</v>
      </c>
      <c r="N5">
        <v>88156</v>
      </c>
      <c r="O5" s="9">
        <v>0.1</v>
      </c>
      <c r="P5" t="s">
        <v>120</v>
      </c>
      <c r="Q5" t="s">
        <v>95</v>
      </c>
      <c r="R5" t="s">
        <v>121</v>
      </c>
      <c r="S5">
        <v>0.04</v>
      </c>
      <c r="W5" t="s">
        <v>97</v>
      </c>
      <c r="X5" t="s">
        <v>98</v>
      </c>
      <c r="Y5" t="s">
        <v>115</v>
      </c>
      <c r="Z5" t="s">
        <v>122</v>
      </c>
      <c r="AA5" t="s">
        <v>101</v>
      </c>
      <c r="AB5" t="s">
        <v>116</v>
      </c>
      <c r="AC5" t="s">
        <v>123</v>
      </c>
      <c r="AD5" t="s">
        <v>104</v>
      </c>
      <c r="AE5" s="1">
        <v>44824</v>
      </c>
      <c r="AF5">
        <v>0</v>
      </c>
      <c r="AG5">
        <v>2.7000000000000001E-3</v>
      </c>
      <c r="AH5">
        <v>0.44800000000000001</v>
      </c>
      <c r="AI5" s="6">
        <f t="shared" si="0"/>
        <v>-0.3323001759869717</v>
      </c>
      <c r="AJ5" s="7">
        <f t="shared" si="1"/>
        <v>0.96955846134534895</v>
      </c>
      <c r="AK5">
        <v>2.3400000000000001E-2</v>
      </c>
      <c r="AL5">
        <v>5.7000000000000002E-2</v>
      </c>
      <c r="AM5">
        <v>2.9499999999999999E-3</v>
      </c>
      <c r="AN5">
        <v>1.2200000000000001E-2</v>
      </c>
      <c r="AO5">
        <v>0.30099999999999999</v>
      </c>
      <c r="AP5">
        <v>3.6000000000000002E-4</v>
      </c>
      <c r="AQ5">
        <v>1E-4</v>
      </c>
      <c r="AR5">
        <v>1.26E-2</v>
      </c>
      <c r="AS5">
        <v>3.8899999999999998E-3</v>
      </c>
      <c r="AT5">
        <v>9.74E-2</v>
      </c>
      <c r="AU5">
        <v>3.0200000000000001E-2</v>
      </c>
      <c r="AV5">
        <v>1.9E-2</v>
      </c>
      <c r="AW5">
        <v>7.9000000000000001E-4</v>
      </c>
      <c r="AX5">
        <v>4.5300000000000002E-3</v>
      </c>
      <c r="AY5">
        <v>2.2200000000000002E-3</v>
      </c>
      <c r="AZ5">
        <v>2.1299999999999999E-3</v>
      </c>
      <c r="BA5">
        <v>1.5E-3</v>
      </c>
      <c r="BB5">
        <v>0.02</v>
      </c>
      <c r="BC5">
        <v>8.8800000000000007E-3</v>
      </c>
      <c r="BD5">
        <v>8.3000000000000001E-4</v>
      </c>
      <c r="BE5">
        <v>1.1999999999999999E-3</v>
      </c>
      <c r="BF5">
        <v>6.8000000000000005E-4</v>
      </c>
      <c r="BG5">
        <v>7.9000000000000001E-4</v>
      </c>
      <c r="BH5">
        <v>1.8E-3</v>
      </c>
      <c r="BI5" s="2" t="s">
        <v>105</v>
      </c>
      <c r="BJ5">
        <v>5.0200000000000002E-2</v>
      </c>
      <c r="BK5">
        <v>4.1000000000000003E-3</v>
      </c>
      <c r="BL5">
        <v>2.1000000000000001E-4</v>
      </c>
      <c r="BM5">
        <v>8.0000000000000004E-4</v>
      </c>
      <c r="BN5">
        <v>5.8</v>
      </c>
      <c r="BO5">
        <v>5.0000000000000001E-3</v>
      </c>
      <c r="BP5">
        <v>1.9E-3</v>
      </c>
      <c r="BQ5">
        <v>5.11E-2</v>
      </c>
      <c r="BR5">
        <v>2.2700000000000001E-2</v>
      </c>
      <c r="BS5">
        <v>2.5000000000000001E-4</v>
      </c>
      <c r="BT5">
        <v>1.3100000000000001E-2</v>
      </c>
      <c r="BU5">
        <v>2.5000000000000001E-4</v>
      </c>
      <c r="BV5">
        <v>3.7900000000000003E-2</v>
      </c>
      <c r="BW5" s="2" t="s">
        <v>110</v>
      </c>
      <c r="BX5">
        <v>2.9999999999999997E-4</v>
      </c>
      <c r="BY5">
        <v>8.8999999999999999E-3</v>
      </c>
      <c r="BZ5">
        <v>5.0000000000000001E-4</v>
      </c>
      <c r="CA5">
        <v>8.8000000000000005E-3</v>
      </c>
      <c r="CB5">
        <v>0.19700000000000001</v>
      </c>
      <c r="CC5">
        <v>1E-4</v>
      </c>
      <c r="CD5">
        <v>1.01E-3</v>
      </c>
      <c r="CE5">
        <v>5.0000000000000001E-4</v>
      </c>
      <c r="CF5">
        <v>4.7200000000000002E-3</v>
      </c>
      <c r="CG5">
        <v>1E-4</v>
      </c>
      <c r="CH5">
        <v>2.7E-4</v>
      </c>
      <c r="CI5">
        <v>4.4299999999999999E-3</v>
      </c>
      <c r="CJ5">
        <v>7.0999999999999994E-2</v>
      </c>
      <c r="CK5">
        <v>6.3000000000000003E-4</v>
      </c>
      <c r="CL5">
        <v>2.2200000000000001E-2</v>
      </c>
      <c r="CM5">
        <v>1.6000000000000001E-3</v>
      </c>
      <c r="CN5">
        <v>5.62E-2</v>
      </c>
    </row>
    <row r="6" spans="1:92" x14ac:dyDescent="0.25">
      <c r="A6" t="s">
        <v>88</v>
      </c>
      <c r="B6">
        <v>1333939</v>
      </c>
      <c r="C6" t="s">
        <v>89</v>
      </c>
      <c r="D6">
        <v>2022</v>
      </c>
      <c r="E6" t="s">
        <v>90</v>
      </c>
      <c r="F6" t="s">
        <v>91</v>
      </c>
      <c r="G6">
        <v>412760</v>
      </c>
      <c r="H6">
        <v>6912301</v>
      </c>
      <c r="I6">
        <v>771</v>
      </c>
      <c r="J6" t="s">
        <v>92</v>
      </c>
      <c r="K6" s="1">
        <v>44716</v>
      </c>
      <c r="L6" t="s">
        <v>124</v>
      </c>
      <c r="N6">
        <v>88157</v>
      </c>
      <c r="O6" s="9">
        <v>0.1</v>
      </c>
      <c r="P6" t="s">
        <v>113</v>
      </c>
      <c r="Q6" t="s">
        <v>95</v>
      </c>
      <c r="R6" t="s">
        <v>125</v>
      </c>
      <c r="S6">
        <v>0.05</v>
      </c>
      <c r="W6" t="s">
        <v>97</v>
      </c>
      <c r="X6" t="s">
        <v>98</v>
      </c>
      <c r="Y6" t="s">
        <v>99</v>
      </c>
      <c r="Z6" t="s">
        <v>100</v>
      </c>
      <c r="AA6" t="s">
        <v>101</v>
      </c>
      <c r="AB6" t="s">
        <v>102</v>
      </c>
      <c r="AC6" t="s">
        <v>126</v>
      </c>
      <c r="AD6" t="s">
        <v>104</v>
      </c>
      <c r="AE6" s="1">
        <v>44824</v>
      </c>
      <c r="AF6">
        <v>1E-4</v>
      </c>
      <c r="AG6">
        <v>1.4E-3</v>
      </c>
      <c r="AH6">
        <v>1.34</v>
      </c>
      <c r="AI6" s="6">
        <f t="shared" si="0"/>
        <v>-9.8001103201912215E-2</v>
      </c>
      <c r="AJ6" s="7">
        <f t="shared" si="1"/>
        <v>2.9000186120597493</v>
      </c>
      <c r="AK6">
        <v>0.314</v>
      </c>
      <c r="AL6">
        <v>9.6000000000000002E-2</v>
      </c>
      <c r="AM6">
        <v>1.17E-2</v>
      </c>
      <c r="AN6">
        <v>2.7400000000000001E-2</v>
      </c>
      <c r="AO6">
        <v>0.97899999999999998</v>
      </c>
      <c r="AP6">
        <v>2.82E-3</v>
      </c>
      <c r="AQ6">
        <v>2.9999999999999997E-4</v>
      </c>
      <c r="AR6">
        <v>2.2200000000000001E-2</v>
      </c>
      <c r="AS6">
        <v>3.49E-3</v>
      </c>
      <c r="AT6">
        <v>0.44</v>
      </c>
      <c r="AU6">
        <v>0.19600000000000001</v>
      </c>
      <c r="AV6">
        <v>8.5999999999999993E-2</v>
      </c>
      <c r="AW6">
        <v>2.1099999999999999E-3</v>
      </c>
      <c r="AX6">
        <v>2.1600000000000001E-2</v>
      </c>
      <c r="AY6">
        <v>1.0999999999999999E-2</v>
      </c>
      <c r="AZ6">
        <v>7.9100000000000004E-3</v>
      </c>
      <c r="BA6">
        <v>7.7999999999999996E-3</v>
      </c>
      <c r="BB6">
        <v>1.8599999999999998E-2</v>
      </c>
      <c r="BC6">
        <v>3.6499999999999998E-2</v>
      </c>
      <c r="BD6">
        <v>1.1199999999999999E-3</v>
      </c>
      <c r="BE6">
        <v>4.5399999999999998E-3</v>
      </c>
      <c r="BF6">
        <v>2.7999999999999998E-4</v>
      </c>
      <c r="BG6">
        <v>4.0800000000000003E-3</v>
      </c>
      <c r="BH6">
        <v>1E-3</v>
      </c>
      <c r="BI6">
        <v>1E-4</v>
      </c>
      <c r="BJ6">
        <v>0.22</v>
      </c>
      <c r="BK6">
        <v>1.7000000000000001E-2</v>
      </c>
      <c r="BL6">
        <v>1.15E-3</v>
      </c>
      <c r="BM6">
        <v>2E-3</v>
      </c>
      <c r="BN6">
        <v>7.74</v>
      </c>
      <c r="BO6">
        <v>5.0000000000000001E-3</v>
      </c>
      <c r="BP6">
        <v>4.1000000000000003E-3</v>
      </c>
      <c r="BQ6">
        <v>0.184</v>
      </c>
      <c r="BR6">
        <v>0.14499999999999999</v>
      </c>
      <c r="BS6">
        <v>2.5000000000000001E-4</v>
      </c>
      <c r="BT6">
        <v>4.8899999999999999E-2</v>
      </c>
      <c r="BU6">
        <v>2.5000000000000001E-4</v>
      </c>
      <c r="BV6">
        <v>7.1599999999999997E-2</v>
      </c>
      <c r="BW6" s="2" t="s">
        <v>106</v>
      </c>
      <c r="BX6">
        <v>1.1999999999999999E-3</v>
      </c>
      <c r="BY6">
        <v>4.1500000000000002E-2</v>
      </c>
      <c r="BZ6">
        <v>5.0000000000000001E-4</v>
      </c>
      <c r="CA6">
        <v>3.2599999999999997E-2</v>
      </c>
      <c r="CB6">
        <v>0.53</v>
      </c>
      <c r="CC6">
        <v>1.9000000000000001E-4</v>
      </c>
      <c r="CD6">
        <v>4.3299999999999996E-3</v>
      </c>
      <c r="CE6">
        <v>5.0000000000000001E-4</v>
      </c>
      <c r="CF6">
        <v>3.6900000000000002E-2</v>
      </c>
      <c r="CG6">
        <v>5.0000000000000001E-4</v>
      </c>
      <c r="CH6">
        <v>1.3600000000000001E-3</v>
      </c>
      <c r="CI6">
        <v>7.7200000000000003E-3</v>
      </c>
      <c r="CJ6">
        <v>0.14199999999999999</v>
      </c>
      <c r="CK6">
        <v>7.9000000000000001E-4</v>
      </c>
      <c r="CL6">
        <v>0.11899999999999999</v>
      </c>
      <c r="CM6">
        <v>7.8799999999999999E-3</v>
      </c>
      <c r="CN6">
        <v>0.16</v>
      </c>
    </row>
    <row r="7" spans="1:92" x14ac:dyDescent="0.25">
      <c r="A7" t="s">
        <v>88</v>
      </c>
      <c r="B7">
        <v>1333940</v>
      </c>
      <c r="C7" t="s">
        <v>89</v>
      </c>
      <c r="D7">
        <v>2022</v>
      </c>
      <c r="E7" t="s">
        <v>90</v>
      </c>
      <c r="F7" t="s">
        <v>91</v>
      </c>
      <c r="G7">
        <v>412789</v>
      </c>
      <c r="H7">
        <v>6912290</v>
      </c>
      <c r="I7">
        <v>774</v>
      </c>
      <c r="J7" t="s">
        <v>92</v>
      </c>
      <c r="K7" s="1">
        <v>44716</v>
      </c>
      <c r="L7" t="s">
        <v>127</v>
      </c>
      <c r="N7">
        <v>88158</v>
      </c>
      <c r="O7" s="9">
        <v>0.15</v>
      </c>
      <c r="P7" t="s">
        <v>128</v>
      </c>
      <c r="Q7" t="s">
        <v>95</v>
      </c>
      <c r="R7" t="s">
        <v>129</v>
      </c>
      <c r="S7">
        <v>0.05</v>
      </c>
      <c r="W7" t="s">
        <v>97</v>
      </c>
      <c r="X7" t="s">
        <v>98</v>
      </c>
      <c r="Y7" t="s">
        <v>99</v>
      </c>
      <c r="Z7" t="s">
        <v>100</v>
      </c>
      <c r="AA7" t="s">
        <v>101</v>
      </c>
      <c r="AB7" t="s">
        <v>102</v>
      </c>
      <c r="AC7" t="s">
        <v>117</v>
      </c>
      <c r="AD7" t="s">
        <v>104</v>
      </c>
      <c r="AE7" s="1">
        <v>44824</v>
      </c>
      <c r="AF7">
        <v>1E-4</v>
      </c>
      <c r="AG7">
        <v>2.5000000000000001E-3</v>
      </c>
      <c r="AH7">
        <v>0.93600000000000005</v>
      </c>
      <c r="AI7" s="6">
        <f t="shared" si="0"/>
        <v>-0.20411862047227547</v>
      </c>
      <c r="AJ7" s="7">
        <f t="shared" si="1"/>
        <v>2.0256846424536756</v>
      </c>
      <c r="AK7">
        <v>0.14499999999999999</v>
      </c>
      <c r="AL7">
        <v>0.125</v>
      </c>
      <c r="AM7">
        <v>1.37E-2</v>
      </c>
      <c r="AN7">
        <v>2.9100000000000001E-2</v>
      </c>
      <c r="AO7">
        <v>1.03</v>
      </c>
      <c r="AP7">
        <v>2.0899999999999998E-3</v>
      </c>
      <c r="AQ7">
        <v>4.0000000000000002E-4</v>
      </c>
      <c r="AR7">
        <v>2.5100000000000001E-2</v>
      </c>
      <c r="AS7">
        <v>3.3600000000000001E-3</v>
      </c>
      <c r="AT7">
        <v>0.55700000000000005</v>
      </c>
      <c r="AU7">
        <v>0.11799999999999999</v>
      </c>
      <c r="AV7">
        <v>0.14299999999999999</v>
      </c>
      <c r="AW7">
        <v>3.1800000000000001E-3</v>
      </c>
      <c r="AX7">
        <v>3.2199999999999999E-2</v>
      </c>
      <c r="AY7">
        <v>1.49E-2</v>
      </c>
      <c r="AZ7">
        <v>1.0999999999999999E-2</v>
      </c>
      <c r="BA7">
        <v>8.6E-3</v>
      </c>
      <c r="BB7">
        <v>2.64E-2</v>
      </c>
      <c r="BC7">
        <v>5.3100000000000001E-2</v>
      </c>
      <c r="BD7">
        <v>1.65E-3</v>
      </c>
      <c r="BE7">
        <v>4.0299999999999997E-3</v>
      </c>
      <c r="BF7">
        <v>2.5999999999999998E-4</v>
      </c>
      <c r="BG7">
        <v>5.8799999999999998E-3</v>
      </c>
      <c r="BH7">
        <v>1.1999999999999999E-3</v>
      </c>
      <c r="BI7" s="2" t="s">
        <v>105</v>
      </c>
      <c r="BJ7">
        <v>0.317</v>
      </c>
      <c r="BK7">
        <v>2.6800000000000001E-2</v>
      </c>
      <c r="BL7">
        <v>1.5200000000000001E-3</v>
      </c>
      <c r="BM7">
        <v>3.3E-3</v>
      </c>
      <c r="BN7">
        <v>1.28</v>
      </c>
      <c r="BO7">
        <v>5.0000000000000001E-3</v>
      </c>
      <c r="BP7">
        <v>4.8999999999999998E-3</v>
      </c>
      <c r="BQ7">
        <v>0.255</v>
      </c>
      <c r="BR7">
        <v>0.21099999999999999</v>
      </c>
      <c r="BS7">
        <v>2.5000000000000001E-4</v>
      </c>
      <c r="BT7">
        <v>6.6400000000000001E-2</v>
      </c>
      <c r="BU7">
        <v>2.5000000000000001E-4</v>
      </c>
      <c r="BV7">
        <v>6.4199999999999993E-2</v>
      </c>
      <c r="BW7" s="2" t="s">
        <v>106</v>
      </c>
      <c r="BX7">
        <v>1.6999999999999999E-3</v>
      </c>
      <c r="BY7">
        <v>5.1799999999999999E-2</v>
      </c>
      <c r="BZ7">
        <v>3.0000000000000001E-3</v>
      </c>
      <c r="CA7">
        <v>4.7E-2</v>
      </c>
      <c r="CB7">
        <v>0.59099999999999997</v>
      </c>
      <c r="CC7">
        <v>2.9999999999999997E-4</v>
      </c>
      <c r="CD7">
        <v>6.3600000000000002E-3</v>
      </c>
      <c r="CE7">
        <v>5.0000000000000001E-4</v>
      </c>
      <c r="CF7">
        <v>4.4499999999999998E-2</v>
      </c>
      <c r="CG7">
        <v>4.0000000000000002E-4</v>
      </c>
      <c r="CH7">
        <v>1.8500000000000001E-3</v>
      </c>
      <c r="CI7">
        <v>1.06E-2</v>
      </c>
      <c r="CJ7">
        <v>0.20799999999999999</v>
      </c>
      <c r="CK7">
        <v>1.3600000000000001E-3</v>
      </c>
      <c r="CL7">
        <v>0.17599999999999999</v>
      </c>
      <c r="CM7">
        <v>1.0200000000000001E-2</v>
      </c>
      <c r="CN7">
        <v>0.14399999999999999</v>
      </c>
    </row>
    <row r="8" spans="1:92" x14ac:dyDescent="0.25">
      <c r="A8" t="s">
        <v>88</v>
      </c>
      <c r="B8">
        <v>1333941</v>
      </c>
      <c r="C8" t="s">
        <v>89</v>
      </c>
      <c r="D8">
        <v>2022</v>
      </c>
      <c r="E8" t="s">
        <v>90</v>
      </c>
      <c r="F8" t="s">
        <v>91</v>
      </c>
      <c r="G8">
        <v>412832</v>
      </c>
      <c r="H8">
        <v>6912292</v>
      </c>
      <c r="I8">
        <v>765</v>
      </c>
      <c r="J8" t="s">
        <v>92</v>
      </c>
      <c r="K8" s="1">
        <v>44716</v>
      </c>
      <c r="N8">
        <v>88159</v>
      </c>
      <c r="O8" s="9">
        <v>0.15</v>
      </c>
      <c r="P8" t="s">
        <v>128</v>
      </c>
      <c r="Q8" t="s">
        <v>95</v>
      </c>
      <c r="R8" t="s">
        <v>130</v>
      </c>
      <c r="S8">
        <v>0.05</v>
      </c>
      <c r="W8" t="s">
        <v>97</v>
      </c>
      <c r="X8" t="s">
        <v>98</v>
      </c>
      <c r="Y8" t="s">
        <v>99</v>
      </c>
      <c r="Z8" t="s">
        <v>100</v>
      </c>
      <c r="AA8" t="s">
        <v>101</v>
      </c>
      <c r="AB8" t="s">
        <v>102</v>
      </c>
      <c r="AC8" t="s">
        <v>131</v>
      </c>
      <c r="AD8" t="s">
        <v>104</v>
      </c>
      <c r="AE8" s="1">
        <v>44824</v>
      </c>
      <c r="AF8">
        <v>8.0000000000000004E-4</v>
      </c>
      <c r="AG8">
        <v>8.5000000000000006E-3</v>
      </c>
      <c r="AH8">
        <v>3.02</v>
      </c>
      <c r="AI8" s="6">
        <f t="shared" si="0"/>
        <v>0.34327966168474688</v>
      </c>
      <c r="AJ8" s="7">
        <f t="shared" si="1"/>
        <v>6.5358628421048079</v>
      </c>
      <c r="AK8">
        <v>1.66E-2</v>
      </c>
      <c r="AL8">
        <v>0.13600000000000001</v>
      </c>
      <c r="AM8">
        <v>8.9800000000000001E-3</v>
      </c>
      <c r="AN8">
        <v>2.0199999999999999E-2</v>
      </c>
      <c r="AO8">
        <v>1.32</v>
      </c>
      <c r="AP8">
        <v>2.0300000000000001E-3</v>
      </c>
      <c r="AQ8">
        <v>2.0000000000000001E-4</v>
      </c>
      <c r="AR8">
        <v>3.0599999999999999E-2</v>
      </c>
      <c r="AS8">
        <v>2.1700000000000001E-3</v>
      </c>
      <c r="AT8">
        <v>0.51</v>
      </c>
      <c r="AU8">
        <v>5.21E-2</v>
      </c>
      <c r="AV8">
        <v>0.11600000000000001</v>
      </c>
      <c r="AW8">
        <v>2.9499999999999999E-3</v>
      </c>
      <c r="AX8">
        <v>6.0900000000000003E-2</v>
      </c>
      <c r="AY8">
        <v>2.9100000000000001E-2</v>
      </c>
      <c r="AZ8">
        <v>0.02</v>
      </c>
      <c r="BA8">
        <v>6.4999999999999997E-3</v>
      </c>
      <c r="BB8">
        <v>2.07E-2</v>
      </c>
      <c r="BC8">
        <v>8.8099999999999998E-2</v>
      </c>
      <c r="BD8">
        <v>1.9400000000000001E-3</v>
      </c>
      <c r="BE8">
        <v>4.5500000000000002E-3</v>
      </c>
      <c r="BF8">
        <v>1.4499999999999999E-3</v>
      </c>
      <c r="BG8">
        <v>1.1599999999999999E-2</v>
      </c>
      <c r="BH8">
        <v>1.4E-3</v>
      </c>
      <c r="BI8" s="2" t="s">
        <v>105</v>
      </c>
      <c r="BJ8">
        <v>0.40799999999999997</v>
      </c>
      <c r="BK8">
        <v>3.7100000000000001E-2</v>
      </c>
      <c r="BL8">
        <v>2.98E-3</v>
      </c>
      <c r="BM8">
        <v>4.4000000000000003E-3</v>
      </c>
      <c r="BN8">
        <v>5.57</v>
      </c>
      <c r="BO8">
        <v>3.0000000000000001E-3</v>
      </c>
      <c r="BP8">
        <v>3.2000000000000002E-3</v>
      </c>
      <c r="BQ8">
        <v>0.40500000000000003</v>
      </c>
      <c r="BR8">
        <v>0.34200000000000003</v>
      </c>
      <c r="BS8">
        <v>2.5000000000000001E-4</v>
      </c>
      <c r="BT8">
        <v>9.9900000000000003E-2</v>
      </c>
      <c r="BU8">
        <v>2.5000000000000001E-4</v>
      </c>
      <c r="BV8">
        <v>5.1799999999999999E-2</v>
      </c>
      <c r="BW8" s="2" t="s">
        <v>132</v>
      </c>
      <c r="BX8">
        <v>1.4E-3</v>
      </c>
      <c r="BY8">
        <v>5.6599999999999998E-2</v>
      </c>
      <c r="BZ8">
        <v>8.9999999999999993E-3</v>
      </c>
      <c r="CA8">
        <v>8.4000000000000005E-2</v>
      </c>
      <c r="CB8">
        <v>0.72799999999999998</v>
      </c>
      <c r="CC8">
        <v>2.4000000000000001E-4</v>
      </c>
      <c r="CD8">
        <v>1.1599999999999999E-2</v>
      </c>
      <c r="CE8">
        <v>5.0000000000000001E-4</v>
      </c>
      <c r="CF8">
        <v>3.2000000000000001E-2</v>
      </c>
      <c r="CG8">
        <v>4.0000000000000002E-4</v>
      </c>
      <c r="CH8">
        <v>3.64E-3</v>
      </c>
      <c r="CI8">
        <v>1.9400000000000001E-2</v>
      </c>
      <c r="CJ8">
        <v>0.153</v>
      </c>
      <c r="CK8">
        <v>1.32E-3</v>
      </c>
      <c r="CL8">
        <v>0.33</v>
      </c>
      <c r="CM8">
        <v>1.9699999999999999E-2</v>
      </c>
      <c r="CN8">
        <v>0.16500000000000001</v>
      </c>
    </row>
    <row r="9" spans="1:92" x14ac:dyDescent="0.25">
      <c r="A9" t="s">
        <v>88</v>
      </c>
      <c r="B9">
        <v>1333942</v>
      </c>
      <c r="C9" t="s">
        <v>89</v>
      </c>
      <c r="D9">
        <v>2022</v>
      </c>
      <c r="E9" t="s">
        <v>90</v>
      </c>
      <c r="F9" t="s">
        <v>91</v>
      </c>
      <c r="G9">
        <v>412796</v>
      </c>
      <c r="H9">
        <v>6912329</v>
      </c>
      <c r="I9">
        <v>746</v>
      </c>
      <c r="J9" t="s">
        <v>92</v>
      </c>
      <c r="K9" s="1">
        <v>44716</v>
      </c>
      <c r="L9" t="s">
        <v>838</v>
      </c>
      <c r="N9">
        <v>88160</v>
      </c>
      <c r="O9" s="9">
        <v>0.1</v>
      </c>
      <c r="P9" t="s">
        <v>133</v>
      </c>
      <c r="Q9" t="s">
        <v>95</v>
      </c>
      <c r="R9" t="s">
        <v>134</v>
      </c>
      <c r="S9">
        <v>0.05</v>
      </c>
      <c r="W9" t="s">
        <v>97</v>
      </c>
      <c r="X9" t="s">
        <v>98</v>
      </c>
      <c r="Y9" t="s">
        <v>99</v>
      </c>
      <c r="Z9" t="s">
        <v>100</v>
      </c>
      <c r="AA9" t="s">
        <v>101</v>
      </c>
      <c r="AB9" t="s">
        <v>102</v>
      </c>
      <c r="AC9" t="s">
        <v>117</v>
      </c>
      <c r="AD9" t="s">
        <v>104</v>
      </c>
      <c r="AE9" s="1">
        <v>44824</v>
      </c>
      <c r="AF9">
        <v>1E-4</v>
      </c>
      <c r="AG9">
        <v>2E-3</v>
      </c>
      <c r="AH9">
        <v>0.67200000000000004</v>
      </c>
      <c r="AI9" s="6">
        <f t="shared" si="0"/>
        <v>-0.27346274066875054</v>
      </c>
      <c r="AJ9" s="7">
        <f t="shared" si="1"/>
        <v>1.4543376920180235</v>
      </c>
      <c r="AK9">
        <v>5.91E-2</v>
      </c>
      <c r="AL9">
        <v>0.11899999999999999</v>
      </c>
      <c r="AM9">
        <v>1.2200000000000001E-2</v>
      </c>
      <c r="AN9">
        <v>2.4500000000000001E-2</v>
      </c>
      <c r="AO9">
        <v>1.29</v>
      </c>
      <c r="AP9">
        <v>1.2800000000000001E-3</v>
      </c>
      <c r="AQ9">
        <v>2.0000000000000001E-4</v>
      </c>
      <c r="AR9">
        <v>2.5499999999999998E-2</v>
      </c>
      <c r="AS9">
        <v>2.4399999999999999E-3</v>
      </c>
      <c r="AT9">
        <v>0.26400000000000001</v>
      </c>
      <c r="AU9">
        <v>0.154</v>
      </c>
      <c r="AV9">
        <v>0.13100000000000001</v>
      </c>
      <c r="AW9">
        <v>2.99E-3</v>
      </c>
      <c r="AX9">
        <v>2.4500000000000001E-2</v>
      </c>
      <c r="AY9">
        <v>1.1599999999999999E-2</v>
      </c>
      <c r="AZ9">
        <v>7.8399999999999997E-3</v>
      </c>
      <c r="BA9">
        <v>8.0000000000000002E-3</v>
      </c>
      <c r="BB9">
        <v>2.3800000000000002E-2</v>
      </c>
      <c r="BC9">
        <v>3.5000000000000003E-2</v>
      </c>
      <c r="BD9">
        <v>1.8600000000000001E-3</v>
      </c>
      <c r="BE9">
        <v>3.9699999999999996E-3</v>
      </c>
      <c r="BF9">
        <v>4.0000000000000002E-4</v>
      </c>
      <c r="BG9">
        <v>4.5199999999999997E-3</v>
      </c>
      <c r="BH9">
        <v>1.2999999999999999E-3</v>
      </c>
      <c r="BI9" s="2" t="s">
        <v>105</v>
      </c>
      <c r="BJ9">
        <v>0.123</v>
      </c>
      <c r="BK9">
        <v>2.75E-2</v>
      </c>
      <c r="BL9">
        <v>1.1800000000000001E-3</v>
      </c>
      <c r="BM9">
        <v>3.3E-3</v>
      </c>
      <c r="BN9">
        <v>3.12</v>
      </c>
      <c r="BO9">
        <v>5.0000000000000001E-3</v>
      </c>
      <c r="BP9">
        <v>3.5999999999999999E-3</v>
      </c>
      <c r="BQ9">
        <v>0.14899999999999999</v>
      </c>
      <c r="BR9">
        <v>0.191</v>
      </c>
      <c r="BS9">
        <v>2.5000000000000001E-4</v>
      </c>
      <c r="BT9">
        <v>3.6200000000000003E-2</v>
      </c>
      <c r="BU9">
        <v>2.5000000000000001E-4</v>
      </c>
      <c r="BV9">
        <v>4.6600000000000003E-2</v>
      </c>
      <c r="BW9" s="2" t="s">
        <v>106</v>
      </c>
      <c r="BX9">
        <v>1E-3</v>
      </c>
      <c r="BY9">
        <v>4.6800000000000001E-2</v>
      </c>
      <c r="BZ9">
        <v>1E-3</v>
      </c>
      <c r="CA9">
        <v>3.1300000000000001E-2</v>
      </c>
      <c r="CB9">
        <v>0.58499999999999996</v>
      </c>
      <c r="CC9">
        <v>2.4000000000000001E-4</v>
      </c>
      <c r="CD9">
        <v>4.6499999999999996E-3</v>
      </c>
      <c r="CE9">
        <v>5.0000000000000001E-4</v>
      </c>
      <c r="CF9">
        <v>2.7E-2</v>
      </c>
      <c r="CG9">
        <v>4.0000000000000002E-4</v>
      </c>
      <c r="CH9">
        <v>1.5100000000000001E-3</v>
      </c>
      <c r="CI9">
        <v>1.03E-2</v>
      </c>
      <c r="CJ9">
        <v>0.158</v>
      </c>
      <c r="CK9">
        <v>8.8999999999999995E-4</v>
      </c>
      <c r="CL9">
        <v>0.126</v>
      </c>
      <c r="CM9">
        <v>8.4200000000000004E-3</v>
      </c>
      <c r="CN9">
        <v>0.13800000000000001</v>
      </c>
    </row>
    <row r="10" spans="1:92" x14ac:dyDescent="0.25">
      <c r="A10" t="s">
        <v>88</v>
      </c>
      <c r="B10">
        <v>1333943</v>
      </c>
      <c r="C10" t="s">
        <v>89</v>
      </c>
      <c r="D10">
        <v>2022</v>
      </c>
      <c r="E10" t="s">
        <v>90</v>
      </c>
      <c r="F10" t="s">
        <v>91</v>
      </c>
      <c r="G10">
        <v>412851</v>
      </c>
      <c r="H10">
        <v>6912284</v>
      </c>
      <c r="I10">
        <v>765</v>
      </c>
      <c r="J10" t="s">
        <v>92</v>
      </c>
      <c r="K10" s="1">
        <v>44716</v>
      </c>
      <c r="L10" t="s">
        <v>135</v>
      </c>
      <c r="N10">
        <v>88161</v>
      </c>
      <c r="O10" s="9">
        <v>0.15</v>
      </c>
      <c r="P10" t="s">
        <v>113</v>
      </c>
      <c r="Q10" t="s">
        <v>95</v>
      </c>
      <c r="R10" t="s">
        <v>136</v>
      </c>
      <c r="S10">
        <v>0.05</v>
      </c>
      <c r="W10" t="s">
        <v>97</v>
      </c>
      <c r="X10" t="s">
        <v>98</v>
      </c>
      <c r="Y10" t="s">
        <v>99</v>
      </c>
      <c r="Z10" t="s">
        <v>100</v>
      </c>
      <c r="AA10" t="s">
        <v>101</v>
      </c>
      <c r="AB10" t="s">
        <v>102</v>
      </c>
      <c r="AC10" t="s">
        <v>137</v>
      </c>
      <c r="AD10" t="s">
        <v>104</v>
      </c>
      <c r="AE10" s="1">
        <v>44824</v>
      </c>
      <c r="AF10">
        <v>1.5E-3</v>
      </c>
      <c r="AG10">
        <v>8.3999999999999995E-3</v>
      </c>
      <c r="AH10">
        <v>3.37</v>
      </c>
      <c r="AI10" s="6">
        <f t="shared" si="0"/>
        <v>0.43521315436946756</v>
      </c>
      <c r="AJ10" s="7">
        <f t="shared" si="1"/>
        <v>7.2933303900308619</v>
      </c>
      <c r="AK10">
        <v>1.55E-2</v>
      </c>
      <c r="AL10">
        <v>0.19900000000000001</v>
      </c>
      <c r="AM10">
        <v>1.21E-2</v>
      </c>
      <c r="AN10">
        <v>2.3300000000000001E-2</v>
      </c>
      <c r="AO10">
        <v>1.51</v>
      </c>
      <c r="AP10">
        <v>1.8E-3</v>
      </c>
      <c r="AQ10">
        <v>1E-4</v>
      </c>
      <c r="AR10">
        <v>3.3099999999999997E-2</v>
      </c>
      <c r="AS10">
        <v>1.81E-3</v>
      </c>
      <c r="AT10">
        <v>0.14399999999999999</v>
      </c>
      <c r="AU10">
        <v>2.9000000000000001E-2</v>
      </c>
      <c r="AV10">
        <v>0.14699999999999999</v>
      </c>
      <c r="AW10">
        <v>4.1399999999999996E-3</v>
      </c>
      <c r="AX10">
        <v>3.39E-2</v>
      </c>
      <c r="AY10">
        <v>1.61E-2</v>
      </c>
      <c r="AZ10">
        <v>1.06E-2</v>
      </c>
      <c r="BA10">
        <v>9.2999999999999992E-3</v>
      </c>
      <c r="BB10">
        <v>3.1199999999999999E-2</v>
      </c>
      <c r="BC10">
        <v>4.2700000000000002E-2</v>
      </c>
      <c r="BD10">
        <v>2.0500000000000002E-3</v>
      </c>
      <c r="BE10">
        <v>4.5999999999999999E-3</v>
      </c>
      <c r="BF10">
        <v>1.4599999999999999E-3</v>
      </c>
      <c r="BG10">
        <v>6.3299999999999997E-3</v>
      </c>
      <c r="BH10">
        <v>1.9E-3</v>
      </c>
      <c r="BI10">
        <v>1E-4</v>
      </c>
      <c r="BJ10">
        <v>0.16900000000000001</v>
      </c>
      <c r="BK10">
        <v>4.6800000000000001E-2</v>
      </c>
      <c r="BL10">
        <v>1.6900000000000001E-3</v>
      </c>
      <c r="BM10">
        <v>5.1000000000000004E-3</v>
      </c>
      <c r="BN10">
        <v>2.04</v>
      </c>
      <c r="BO10">
        <v>3.0000000000000001E-3</v>
      </c>
      <c r="BP10">
        <v>3.8999999999999998E-3</v>
      </c>
      <c r="BQ10">
        <v>0.182</v>
      </c>
      <c r="BR10">
        <v>0.218</v>
      </c>
      <c r="BS10">
        <v>2.5000000000000001E-4</v>
      </c>
      <c r="BT10">
        <v>4.36E-2</v>
      </c>
      <c r="BU10">
        <v>2.5000000000000001E-4</v>
      </c>
      <c r="BV10">
        <v>8.3199999999999996E-2</v>
      </c>
      <c r="BW10" s="2" t="s">
        <v>118</v>
      </c>
      <c r="BX10">
        <v>1.1999999999999999E-3</v>
      </c>
      <c r="BY10">
        <v>6.3700000000000007E-2</v>
      </c>
      <c r="BZ10">
        <v>8.0000000000000002E-3</v>
      </c>
      <c r="CA10">
        <v>4.1399999999999999E-2</v>
      </c>
      <c r="CB10">
        <v>0.73</v>
      </c>
      <c r="CC10">
        <v>2.4000000000000001E-4</v>
      </c>
      <c r="CD10">
        <v>6.1999999999999998E-3</v>
      </c>
      <c r="CE10">
        <v>5.0000000000000001E-4</v>
      </c>
      <c r="CF10">
        <v>2.9499999999999998E-2</v>
      </c>
      <c r="CG10">
        <v>5.9999999999999995E-4</v>
      </c>
      <c r="CH10">
        <v>2.0400000000000001E-3</v>
      </c>
      <c r="CI10">
        <v>1.0699999999999999E-2</v>
      </c>
      <c r="CJ10">
        <v>0.214</v>
      </c>
      <c r="CK10">
        <v>1.3500000000000001E-3</v>
      </c>
      <c r="CL10">
        <v>0.17</v>
      </c>
      <c r="CM10">
        <v>1.17E-2</v>
      </c>
      <c r="CN10">
        <v>0.16300000000000001</v>
      </c>
    </row>
    <row r="11" spans="1:92" x14ac:dyDescent="0.25">
      <c r="A11" t="s">
        <v>88</v>
      </c>
      <c r="B11">
        <v>1333944</v>
      </c>
      <c r="C11" t="s">
        <v>89</v>
      </c>
      <c r="D11">
        <v>2022</v>
      </c>
      <c r="E11" t="s">
        <v>90</v>
      </c>
      <c r="F11" t="s">
        <v>91</v>
      </c>
      <c r="G11">
        <v>412873</v>
      </c>
      <c r="H11">
        <v>6912291</v>
      </c>
      <c r="I11">
        <v>767</v>
      </c>
      <c r="J11" t="s">
        <v>92</v>
      </c>
      <c r="K11" s="1">
        <v>44717</v>
      </c>
      <c r="L11" t="s">
        <v>138</v>
      </c>
      <c r="N11">
        <v>88162</v>
      </c>
      <c r="O11" s="9">
        <v>0.1</v>
      </c>
      <c r="P11" t="s">
        <v>128</v>
      </c>
      <c r="Q11" t="s">
        <v>95</v>
      </c>
      <c r="R11" t="s">
        <v>139</v>
      </c>
      <c r="S11">
        <v>0.05</v>
      </c>
      <c r="V11">
        <v>15</v>
      </c>
      <c r="W11" t="s">
        <v>140</v>
      </c>
      <c r="X11" t="s">
        <v>98</v>
      </c>
      <c r="Y11" t="s">
        <v>99</v>
      </c>
      <c r="Z11" t="s">
        <v>100</v>
      </c>
      <c r="AA11" t="s">
        <v>101</v>
      </c>
      <c r="AB11" t="s">
        <v>141</v>
      </c>
      <c r="AC11" t="s">
        <v>142</v>
      </c>
      <c r="AD11" t="s">
        <v>104</v>
      </c>
      <c r="AE11" s="1">
        <v>44824</v>
      </c>
      <c r="AF11">
        <v>1.6000000000000001E-3</v>
      </c>
      <c r="AG11">
        <v>1.0500000000000001E-2</v>
      </c>
      <c r="AH11">
        <v>8.24</v>
      </c>
      <c r="AI11" s="6">
        <f t="shared" si="0"/>
        <v>1.7144020382968663</v>
      </c>
      <c r="AJ11" s="7">
        <f t="shared" si="1"/>
        <v>17.832950271173384</v>
      </c>
      <c r="AK11">
        <v>1.9900000000000001E-2</v>
      </c>
      <c r="AL11">
        <v>0.193</v>
      </c>
      <c r="AM11">
        <v>1.37E-2</v>
      </c>
      <c r="AN11">
        <v>1.95E-2</v>
      </c>
      <c r="AO11">
        <v>1.53</v>
      </c>
      <c r="AP11">
        <v>1.98E-3</v>
      </c>
      <c r="AQ11">
        <v>2.0000000000000001E-4</v>
      </c>
      <c r="AR11">
        <v>3.2000000000000001E-2</v>
      </c>
      <c r="AS11">
        <v>2.0500000000000002E-3</v>
      </c>
      <c r="AT11">
        <v>0.27800000000000002</v>
      </c>
      <c r="AU11">
        <v>2.9700000000000001E-2</v>
      </c>
      <c r="AV11">
        <v>0.16500000000000001</v>
      </c>
      <c r="AW11">
        <v>4.7200000000000002E-3</v>
      </c>
      <c r="AX11">
        <v>5.33E-2</v>
      </c>
      <c r="AY11">
        <v>2.69E-2</v>
      </c>
      <c r="AZ11">
        <v>1.6899999999999998E-2</v>
      </c>
      <c r="BA11">
        <v>9.9000000000000008E-3</v>
      </c>
      <c r="BB11">
        <v>3.1800000000000002E-2</v>
      </c>
      <c r="BC11">
        <v>7.1300000000000002E-2</v>
      </c>
      <c r="BD11">
        <v>3.0999999999999999E-3</v>
      </c>
      <c r="BE11">
        <v>4.4799999999999996E-3</v>
      </c>
      <c r="BF11">
        <v>1.4400000000000001E-3</v>
      </c>
      <c r="BG11">
        <v>1.0200000000000001E-2</v>
      </c>
      <c r="BH11">
        <v>2.3999999999999998E-3</v>
      </c>
      <c r="BI11">
        <v>1E-4</v>
      </c>
      <c r="BJ11">
        <v>0.255</v>
      </c>
      <c r="BK11">
        <v>5.5599999999999997E-2</v>
      </c>
      <c r="BL11">
        <v>2.7699999999999999E-3</v>
      </c>
      <c r="BM11">
        <v>5.1999999999999998E-3</v>
      </c>
      <c r="BN11">
        <v>0.98099999999999998</v>
      </c>
      <c r="BO11">
        <v>4.0000000000000001E-3</v>
      </c>
      <c r="BP11">
        <v>4.0000000000000001E-3</v>
      </c>
      <c r="BQ11">
        <v>0.29399999999999998</v>
      </c>
      <c r="BR11">
        <v>0.34799999999999998</v>
      </c>
      <c r="BS11">
        <v>2.5000000000000001E-4</v>
      </c>
      <c r="BT11">
        <v>7.0900000000000005E-2</v>
      </c>
      <c r="BU11">
        <v>2.5000000000000001E-4</v>
      </c>
      <c r="BV11">
        <v>8.4000000000000005E-2</v>
      </c>
      <c r="BW11" s="2" t="s">
        <v>132</v>
      </c>
      <c r="BX11">
        <v>1.2999999999999999E-3</v>
      </c>
      <c r="BY11">
        <v>6.7000000000000004E-2</v>
      </c>
      <c r="BZ11">
        <v>6.0000000000000001E-3</v>
      </c>
      <c r="CA11">
        <v>6.7000000000000004E-2</v>
      </c>
      <c r="CB11">
        <v>0.73499999999999999</v>
      </c>
      <c r="CC11">
        <v>2.5999999999999998E-4</v>
      </c>
      <c r="CD11">
        <v>9.8799999999999999E-3</v>
      </c>
      <c r="CE11">
        <v>5.0000000000000001E-4</v>
      </c>
      <c r="CF11">
        <v>2.92E-2</v>
      </c>
      <c r="CG11">
        <v>5.9999999999999995E-4</v>
      </c>
      <c r="CH11">
        <v>3.3600000000000001E-3</v>
      </c>
      <c r="CI11">
        <v>1.15E-2</v>
      </c>
      <c r="CJ11">
        <v>0.20200000000000001</v>
      </c>
      <c r="CK11">
        <v>2.7299999999999998E-3</v>
      </c>
      <c r="CL11">
        <v>0.29699999999999999</v>
      </c>
      <c r="CM11">
        <v>1.9099999999999999E-2</v>
      </c>
      <c r="CN11">
        <v>0.16</v>
      </c>
    </row>
    <row r="12" spans="1:92" x14ac:dyDescent="0.25">
      <c r="A12" t="s">
        <v>88</v>
      </c>
      <c r="B12">
        <v>1333945</v>
      </c>
      <c r="C12" t="s">
        <v>89</v>
      </c>
      <c r="D12">
        <v>2022</v>
      </c>
      <c r="E12" t="s">
        <v>90</v>
      </c>
      <c r="F12" t="s">
        <v>91</v>
      </c>
      <c r="G12">
        <v>412913</v>
      </c>
      <c r="H12">
        <v>6912317</v>
      </c>
      <c r="I12">
        <v>763</v>
      </c>
      <c r="J12" t="s">
        <v>92</v>
      </c>
      <c r="K12" s="1">
        <v>44717</v>
      </c>
      <c r="N12">
        <v>88163</v>
      </c>
      <c r="O12" s="9">
        <v>0.15</v>
      </c>
      <c r="P12" t="s">
        <v>113</v>
      </c>
      <c r="Q12" t="s">
        <v>95</v>
      </c>
      <c r="R12" t="s">
        <v>143</v>
      </c>
      <c r="S12">
        <v>0.05</v>
      </c>
      <c r="V12">
        <v>7</v>
      </c>
      <c r="W12" t="s">
        <v>140</v>
      </c>
      <c r="X12" t="s">
        <v>98</v>
      </c>
      <c r="Y12" t="s">
        <v>99</v>
      </c>
      <c r="Z12" t="s">
        <v>100</v>
      </c>
      <c r="AA12" t="s">
        <v>101</v>
      </c>
      <c r="AB12" t="s">
        <v>102</v>
      </c>
      <c r="AC12" t="s">
        <v>144</v>
      </c>
      <c r="AD12" t="s">
        <v>104</v>
      </c>
      <c r="AE12" s="1">
        <v>44824</v>
      </c>
      <c r="AF12">
        <v>2.0000000000000001E-4</v>
      </c>
      <c r="AG12">
        <v>3.0999999999999999E-3</v>
      </c>
      <c r="AH12">
        <v>0.67200000000000004</v>
      </c>
      <c r="AI12" s="6">
        <f t="shared" si="0"/>
        <v>-0.27346274066875054</v>
      </c>
      <c r="AJ12" s="7">
        <f t="shared" si="1"/>
        <v>1.4543376920180235</v>
      </c>
      <c r="AK12">
        <v>8.8999999999999999E-3</v>
      </c>
      <c r="AL12">
        <v>0.13200000000000001</v>
      </c>
      <c r="AM12">
        <v>1.03E-2</v>
      </c>
      <c r="AN12">
        <v>2.7E-2</v>
      </c>
      <c r="AO12">
        <v>1.01</v>
      </c>
      <c r="AP12">
        <v>1.09E-3</v>
      </c>
      <c r="AQ12">
        <v>2.0000000000000001E-4</v>
      </c>
      <c r="AR12">
        <v>3.1899999999999998E-2</v>
      </c>
      <c r="AS12">
        <v>1.1100000000000001E-3</v>
      </c>
      <c r="AT12">
        <v>3.09E-2</v>
      </c>
      <c r="AU12">
        <v>2.4799999999999999E-2</v>
      </c>
      <c r="AV12">
        <v>0.13</v>
      </c>
      <c r="AW12">
        <v>4.5900000000000003E-3</v>
      </c>
      <c r="AX12">
        <v>2.7399999999999998E-3</v>
      </c>
      <c r="AY12">
        <v>1.57E-3</v>
      </c>
      <c r="AZ12">
        <v>9.3999999999999997E-4</v>
      </c>
      <c r="BA12">
        <v>7.7000000000000002E-3</v>
      </c>
      <c r="BB12">
        <v>2.24E-2</v>
      </c>
      <c r="BC12">
        <v>3.9100000000000003E-3</v>
      </c>
      <c r="BD12">
        <v>1.89E-3</v>
      </c>
      <c r="BE12">
        <v>3.0899999999999999E-3</v>
      </c>
      <c r="BF12">
        <v>4.2999999999999999E-4</v>
      </c>
      <c r="BG12">
        <v>5.2999999999999998E-4</v>
      </c>
      <c r="BH12">
        <v>1.5E-3</v>
      </c>
      <c r="BI12">
        <v>1E-4</v>
      </c>
      <c r="BJ12">
        <v>1.49E-2</v>
      </c>
      <c r="BK12">
        <v>3.2500000000000001E-2</v>
      </c>
      <c r="BL12">
        <v>2.4000000000000001E-4</v>
      </c>
      <c r="BM12">
        <v>3.3E-3</v>
      </c>
      <c r="BN12">
        <v>0.83499999999999996</v>
      </c>
      <c r="BO12">
        <v>6.0000000000000001E-3</v>
      </c>
      <c r="BP12">
        <v>3.8E-3</v>
      </c>
      <c r="BQ12">
        <v>1.6199999999999999E-2</v>
      </c>
      <c r="BR12">
        <v>0.11700000000000001</v>
      </c>
      <c r="BS12">
        <v>2.5000000000000001E-4</v>
      </c>
      <c r="BT12">
        <v>4.0299999999999997E-3</v>
      </c>
      <c r="BU12">
        <v>2.5000000000000001E-4</v>
      </c>
      <c r="BV12">
        <v>7.5600000000000001E-2</v>
      </c>
      <c r="BW12" s="2" t="s">
        <v>110</v>
      </c>
      <c r="BX12">
        <v>1.5E-3</v>
      </c>
      <c r="BY12">
        <v>3.2000000000000001E-2</v>
      </c>
      <c r="BZ12">
        <v>5.0000000000000001E-4</v>
      </c>
      <c r="CA12">
        <v>3.49E-3</v>
      </c>
      <c r="CB12">
        <v>0.627</v>
      </c>
      <c r="CC12">
        <v>2.7E-4</v>
      </c>
      <c r="CD12">
        <v>4.8000000000000001E-4</v>
      </c>
      <c r="CE12">
        <v>5.0000000000000001E-4</v>
      </c>
      <c r="CF12">
        <v>1.1299999999999999E-2</v>
      </c>
      <c r="CG12">
        <v>5.0000000000000001E-4</v>
      </c>
      <c r="CH12">
        <v>2.1000000000000001E-4</v>
      </c>
      <c r="CI12">
        <v>3.7299999999999998E-3</v>
      </c>
      <c r="CJ12">
        <v>0.17899999999999999</v>
      </c>
      <c r="CK12">
        <v>1.07E-3</v>
      </c>
      <c r="CL12">
        <v>1.3599999999999999E-2</v>
      </c>
      <c r="CM12">
        <v>1.39E-3</v>
      </c>
      <c r="CN12">
        <v>0.10199999999999999</v>
      </c>
    </row>
    <row r="13" spans="1:92" x14ac:dyDescent="0.25">
      <c r="A13" t="s">
        <v>88</v>
      </c>
      <c r="B13">
        <v>1333946</v>
      </c>
      <c r="C13" t="s">
        <v>89</v>
      </c>
      <c r="D13">
        <v>2022</v>
      </c>
      <c r="E13" t="s">
        <v>90</v>
      </c>
      <c r="F13" t="s">
        <v>91</v>
      </c>
      <c r="G13">
        <v>412924</v>
      </c>
      <c r="H13">
        <v>6912322</v>
      </c>
      <c r="I13">
        <v>763</v>
      </c>
      <c r="J13" t="s">
        <v>92</v>
      </c>
      <c r="K13" s="1">
        <v>44717</v>
      </c>
      <c r="L13" t="s">
        <v>145</v>
      </c>
      <c r="N13">
        <v>88164</v>
      </c>
      <c r="O13" s="9">
        <v>0.2</v>
      </c>
      <c r="P13" t="s">
        <v>128</v>
      </c>
      <c r="Q13" t="s">
        <v>95</v>
      </c>
      <c r="R13" t="s">
        <v>146</v>
      </c>
      <c r="S13">
        <v>0.05</v>
      </c>
      <c r="V13">
        <v>15</v>
      </c>
      <c r="W13" t="s">
        <v>140</v>
      </c>
      <c r="X13" t="s">
        <v>147</v>
      </c>
      <c r="Y13" t="s">
        <v>99</v>
      </c>
      <c r="Z13" t="s">
        <v>100</v>
      </c>
      <c r="AA13" t="s">
        <v>101</v>
      </c>
      <c r="AB13" t="s">
        <v>148</v>
      </c>
      <c r="AC13" t="s">
        <v>149</v>
      </c>
      <c r="AD13" t="s">
        <v>104</v>
      </c>
      <c r="AE13" s="1">
        <v>44824</v>
      </c>
      <c r="AF13">
        <v>5.0000000000000001E-4</v>
      </c>
      <c r="AG13">
        <v>1.0699999999999999E-2</v>
      </c>
      <c r="AH13">
        <v>1.68</v>
      </c>
      <c r="AI13" s="6">
        <f t="shared" si="0"/>
        <v>-8.694281736755044E-3</v>
      </c>
      <c r="AJ13" s="7">
        <f t="shared" si="1"/>
        <v>3.6358442300450586</v>
      </c>
      <c r="AK13">
        <v>5.8999999999999999E-3</v>
      </c>
      <c r="AL13">
        <v>9.1999999999999998E-2</v>
      </c>
      <c r="AM13">
        <v>6.11E-3</v>
      </c>
      <c r="AN13">
        <v>2.3E-2</v>
      </c>
      <c r="AO13">
        <v>0.96299999999999997</v>
      </c>
      <c r="AP13">
        <v>1.1199999999999999E-3</v>
      </c>
      <c r="AQ13" s="2" t="s">
        <v>105</v>
      </c>
      <c r="AR13">
        <v>3.61E-2</v>
      </c>
      <c r="AS13">
        <v>4.0699999999999998E-3</v>
      </c>
      <c r="AT13">
        <v>8.9700000000000002E-2</v>
      </c>
      <c r="AU13">
        <v>4.02E-2</v>
      </c>
      <c r="AV13">
        <v>8.1000000000000003E-2</v>
      </c>
      <c r="AW13">
        <v>2.8700000000000002E-3</v>
      </c>
      <c r="AX13">
        <v>1.24E-2</v>
      </c>
      <c r="AY13">
        <v>6.6800000000000002E-3</v>
      </c>
      <c r="AZ13">
        <v>4.0600000000000002E-3</v>
      </c>
      <c r="BA13">
        <v>4.7999999999999996E-3</v>
      </c>
      <c r="BB13">
        <v>1.4E-2</v>
      </c>
      <c r="BC13">
        <v>1.77E-2</v>
      </c>
      <c r="BD13">
        <v>1.57E-3</v>
      </c>
      <c r="BE13">
        <v>2.5200000000000001E-3</v>
      </c>
      <c r="BF13">
        <v>1.08E-3</v>
      </c>
      <c r="BG13">
        <v>2.4299999999999999E-3</v>
      </c>
      <c r="BH13">
        <v>1.1999999999999999E-3</v>
      </c>
      <c r="BI13" s="2" t="s">
        <v>105</v>
      </c>
      <c r="BJ13">
        <v>6.3299999999999995E-2</v>
      </c>
      <c r="BK13">
        <v>2.3300000000000001E-2</v>
      </c>
      <c r="BL13">
        <v>8.0999999999999996E-4</v>
      </c>
      <c r="BM13">
        <v>2.8999999999999998E-3</v>
      </c>
      <c r="BN13">
        <v>5.81</v>
      </c>
      <c r="BO13">
        <v>6.0000000000000001E-3</v>
      </c>
      <c r="BP13">
        <v>2E-3</v>
      </c>
      <c r="BQ13">
        <v>7.3899999999999993E-2</v>
      </c>
      <c r="BR13">
        <v>0.30199999999999999</v>
      </c>
      <c r="BS13">
        <v>2.5000000000000001E-4</v>
      </c>
      <c r="BT13">
        <v>1.77E-2</v>
      </c>
      <c r="BU13">
        <v>2.5000000000000001E-4</v>
      </c>
      <c r="BV13">
        <v>4.1799999999999997E-2</v>
      </c>
      <c r="BW13" s="2" t="s">
        <v>110</v>
      </c>
      <c r="BX13">
        <v>1.6000000000000001E-3</v>
      </c>
      <c r="BY13">
        <v>2.46E-2</v>
      </c>
      <c r="BZ13">
        <v>3.0000000000000001E-3</v>
      </c>
      <c r="CA13">
        <v>1.72E-2</v>
      </c>
      <c r="CB13">
        <v>0.58699999999999997</v>
      </c>
      <c r="CC13">
        <v>1.3999999999999999E-4</v>
      </c>
      <c r="CD13">
        <v>2.3600000000000001E-3</v>
      </c>
      <c r="CE13">
        <v>5.0000000000000001E-4</v>
      </c>
      <c r="CF13">
        <v>1.1599999999999999E-2</v>
      </c>
      <c r="CG13">
        <v>4.0000000000000002E-4</v>
      </c>
      <c r="CH13">
        <v>8.1999999999999998E-4</v>
      </c>
      <c r="CI13">
        <v>7.1000000000000004E-3</v>
      </c>
      <c r="CJ13">
        <v>0.123</v>
      </c>
      <c r="CK13">
        <v>1.1800000000000001E-3</v>
      </c>
      <c r="CL13">
        <v>7.0999999999999994E-2</v>
      </c>
      <c r="CM13">
        <v>5.0099999999999997E-3</v>
      </c>
      <c r="CN13">
        <v>9.3100000000000002E-2</v>
      </c>
    </row>
    <row r="14" spans="1:92" x14ac:dyDescent="0.25">
      <c r="A14" t="s">
        <v>88</v>
      </c>
      <c r="B14">
        <v>1333947</v>
      </c>
      <c r="C14" t="s">
        <v>89</v>
      </c>
      <c r="D14">
        <v>2022</v>
      </c>
      <c r="E14" t="s">
        <v>90</v>
      </c>
      <c r="F14" t="s">
        <v>91</v>
      </c>
      <c r="G14">
        <v>412955</v>
      </c>
      <c r="H14">
        <v>6912339</v>
      </c>
      <c r="I14">
        <v>765</v>
      </c>
      <c r="J14" t="s">
        <v>92</v>
      </c>
      <c r="K14" s="1">
        <v>44717</v>
      </c>
      <c r="L14" t="s">
        <v>150</v>
      </c>
      <c r="N14">
        <v>88165</v>
      </c>
      <c r="O14" s="9">
        <v>0.15</v>
      </c>
      <c r="P14" t="s">
        <v>113</v>
      </c>
      <c r="Q14" t="s">
        <v>95</v>
      </c>
      <c r="R14" t="s">
        <v>151</v>
      </c>
      <c r="S14">
        <v>0.05</v>
      </c>
      <c r="V14">
        <v>5</v>
      </c>
      <c r="W14" t="s">
        <v>140</v>
      </c>
      <c r="X14" t="s">
        <v>147</v>
      </c>
      <c r="Y14" t="s">
        <v>99</v>
      </c>
      <c r="Z14" t="s">
        <v>100</v>
      </c>
      <c r="AA14" t="s">
        <v>101</v>
      </c>
      <c r="AB14" t="s">
        <v>102</v>
      </c>
      <c r="AC14" t="s">
        <v>103</v>
      </c>
      <c r="AD14" t="s">
        <v>104</v>
      </c>
      <c r="AE14" s="1">
        <v>44824</v>
      </c>
      <c r="AF14">
        <v>1E-4</v>
      </c>
      <c r="AG14">
        <v>3.3E-3</v>
      </c>
      <c r="AH14">
        <v>0.64300000000000002</v>
      </c>
      <c r="AI14" s="6">
        <f t="shared" si="0"/>
        <v>-0.2810800872054845</v>
      </c>
      <c r="AJ14" s="7">
        <f t="shared" si="1"/>
        <v>1.3915760951898648</v>
      </c>
      <c r="AK14">
        <v>1.24E-2</v>
      </c>
      <c r="AL14">
        <v>0.14099999999999999</v>
      </c>
      <c r="AM14">
        <v>1.2999999999999999E-2</v>
      </c>
      <c r="AN14">
        <v>2.7199999999999998E-2</v>
      </c>
      <c r="AO14">
        <v>1.0900000000000001</v>
      </c>
      <c r="AP14">
        <v>8.7000000000000001E-4</v>
      </c>
      <c r="AQ14">
        <v>1E-4</v>
      </c>
      <c r="AR14">
        <v>3.73E-2</v>
      </c>
      <c r="AS14">
        <v>1.25E-3</v>
      </c>
      <c r="AT14">
        <v>2.58E-2</v>
      </c>
      <c r="AU14">
        <v>2.69E-2</v>
      </c>
      <c r="AV14">
        <v>0.13900000000000001</v>
      </c>
      <c r="AW14">
        <v>3.8800000000000002E-3</v>
      </c>
      <c r="AX14">
        <v>2.6199999999999999E-3</v>
      </c>
      <c r="AY14">
        <v>1.41E-3</v>
      </c>
      <c r="AZ14">
        <v>1.0399999999999999E-3</v>
      </c>
      <c r="BA14">
        <v>8.3999999999999995E-3</v>
      </c>
      <c r="BB14">
        <v>3.0200000000000001E-2</v>
      </c>
      <c r="BC14">
        <v>3.8800000000000002E-3</v>
      </c>
      <c r="BD14">
        <v>1.98E-3</v>
      </c>
      <c r="BE14">
        <v>2.9499999999999999E-3</v>
      </c>
      <c r="BF14">
        <v>4.0000000000000002E-4</v>
      </c>
      <c r="BG14">
        <v>5.1999999999999995E-4</v>
      </c>
      <c r="BH14">
        <v>1.1999999999999999E-3</v>
      </c>
      <c r="BI14">
        <v>1E-4</v>
      </c>
      <c r="BJ14">
        <v>1.78E-2</v>
      </c>
      <c r="BK14">
        <v>4.4999999999999998E-2</v>
      </c>
      <c r="BL14">
        <v>2.2000000000000001E-4</v>
      </c>
      <c r="BM14">
        <v>4.1000000000000003E-3</v>
      </c>
      <c r="BN14">
        <v>0.61799999999999999</v>
      </c>
      <c r="BO14">
        <v>8.0000000000000002E-3</v>
      </c>
      <c r="BP14">
        <v>4.0000000000000001E-3</v>
      </c>
      <c r="BQ14">
        <v>1.83E-2</v>
      </c>
      <c r="BR14">
        <v>0.12</v>
      </c>
      <c r="BS14">
        <v>2.5000000000000001E-4</v>
      </c>
      <c r="BT14">
        <v>4.4600000000000004E-3</v>
      </c>
      <c r="BU14">
        <v>2.5000000000000001E-4</v>
      </c>
      <c r="BV14">
        <v>6.0400000000000002E-2</v>
      </c>
      <c r="BW14" s="2" t="s">
        <v>110</v>
      </c>
      <c r="BX14">
        <v>1.4E-3</v>
      </c>
      <c r="BY14">
        <v>3.4500000000000003E-2</v>
      </c>
      <c r="BZ14">
        <v>1E-3</v>
      </c>
      <c r="CA14">
        <v>4.0499999999999998E-3</v>
      </c>
      <c r="CB14">
        <v>0.745</v>
      </c>
      <c r="CC14">
        <v>2.7999999999999998E-4</v>
      </c>
      <c r="CD14">
        <v>5.0000000000000001E-4</v>
      </c>
      <c r="CE14">
        <v>5.0000000000000001E-4</v>
      </c>
      <c r="CF14">
        <v>8.09E-3</v>
      </c>
      <c r="CG14">
        <v>5.0000000000000001E-4</v>
      </c>
      <c r="CH14">
        <v>1.9000000000000001E-4</v>
      </c>
      <c r="CI14">
        <v>3.8E-3</v>
      </c>
      <c r="CJ14">
        <v>0.19400000000000001</v>
      </c>
      <c r="CK14">
        <v>9.8999999999999999E-4</v>
      </c>
      <c r="CL14">
        <v>1.3299999999999999E-2</v>
      </c>
      <c r="CM14">
        <v>1.25E-3</v>
      </c>
      <c r="CN14">
        <v>0.104</v>
      </c>
    </row>
    <row r="15" spans="1:92" x14ac:dyDescent="0.25">
      <c r="A15" t="s">
        <v>88</v>
      </c>
      <c r="B15">
        <v>1333948</v>
      </c>
      <c r="C15" t="s">
        <v>89</v>
      </c>
      <c r="D15">
        <v>2022</v>
      </c>
      <c r="E15" t="s">
        <v>152</v>
      </c>
      <c r="F15" t="s">
        <v>91</v>
      </c>
      <c r="G15">
        <v>413116</v>
      </c>
      <c r="H15">
        <v>6912420</v>
      </c>
      <c r="I15">
        <v>748</v>
      </c>
      <c r="J15" t="s">
        <v>153</v>
      </c>
      <c r="K15" s="1">
        <v>44785</v>
      </c>
      <c r="L15" t="s">
        <v>154</v>
      </c>
      <c r="M15">
        <v>0.61</v>
      </c>
      <c r="N15">
        <v>88644</v>
      </c>
      <c r="O15" s="9">
        <v>0.3</v>
      </c>
      <c r="P15" t="s">
        <v>94</v>
      </c>
      <c r="Q15" t="s">
        <v>95</v>
      </c>
      <c r="R15" t="s">
        <v>155</v>
      </c>
      <c r="S15">
        <v>0.05</v>
      </c>
      <c r="T15">
        <v>5</v>
      </c>
      <c r="U15" t="s">
        <v>156</v>
      </c>
      <c r="V15">
        <v>5</v>
      </c>
      <c r="W15" t="s">
        <v>157</v>
      </c>
      <c r="X15" t="s">
        <v>158</v>
      </c>
      <c r="Z15" t="s">
        <v>100</v>
      </c>
      <c r="AA15" t="s">
        <v>101</v>
      </c>
      <c r="AB15" t="s">
        <v>159</v>
      </c>
      <c r="AC15" t="s">
        <v>117</v>
      </c>
      <c r="AD15" t="s">
        <v>160</v>
      </c>
      <c r="AE15" s="1">
        <v>44952</v>
      </c>
      <c r="AF15">
        <v>2.0000000000000001E-4</v>
      </c>
      <c r="AG15">
        <v>1.52E-2</v>
      </c>
      <c r="AH15">
        <v>1.51</v>
      </c>
      <c r="AI15" s="6">
        <f t="shared" si="0"/>
        <v>-5.334769246933363E-2</v>
      </c>
      <c r="AJ15" s="7">
        <f t="shared" si="1"/>
        <v>3.267931421052404</v>
      </c>
      <c r="AK15">
        <v>2.5000000000000001E-2</v>
      </c>
      <c r="AL15">
        <v>3.3000000000000002E-2</v>
      </c>
      <c r="AM15">
        <v>1.9599999999999999E-3</v>
      </c>
      <c r="AN15">
        <v>1.7000000000000001E-2</v>
      </c>
      <c r="AO15">
        <v>0.42</v>
      </c>
      <c r="AP15">
        <v>7.7999999999999999E-4</v>
      </c>
      <c r="AQ15">
        <v>1E-4</v>
      </c>
      <c r="AR15">
        <v>3.6700000000000003E-2</v>
      </c>
      <c r="AS15">
        <v>1.4200000000000001E-2</v>
      </c>
      <c r="AT15">
        <v>9.8299999999999998E-2</v>
      </c>
      <c r="AU15">
        <v>1.9900000000000001E-2</v>
      </c>
      <c r="AV15">
        <v>2.1000000000000001E-2</v>
      </c>
      <c r="AW15">
        <v>4.0999999999999999E-4</v>
      </c>
      <c r="AX15">
        <v>2.0799999999999999E-2</v>
      </c>
      <c r="AY15">
        <v>1.1599999999999999E-2</v>
      </c>
      <c r="AZ15">
        <v>4.8300000000000001E-3</v>
      </c>
      <c r="BA15">
        <v>2.5000000000000001E-3</v>
      </c>
      <c r="BB15">
        <v>3.2000000000000002E-3</v>
      </c>
      <c r="BC15">
        <v>2.4E-2</v>
      </c>
      <c r="BD15">
        <v>1.42E-3</v>
      </c>
      <c r="BE15">
        <v>8.4000000000000003E-4</v>
      </c>
      <c r="BF15">
        <v>3.2000000000000003E-4</v>
      </c>
      <c r="BG15">
        <v>4.0899999999999999E-3</v>
      </c>
      <c r="BH15">
        <v>2.5000000000000001E-4</v>
      </c>
      <c r="BI15" s="2" t="s">
        <v>105</v>
      </c>
      <c r="BJ15">
        <v>5.3800000000000001E-2</v>
      </c>
      <c r="BK15">
        <v>7.0000000000000001E-3</v>
      </c>
      <c r="BL15">
        <v>1.25E-3</v>
      </c>
      <c r="BM15">
        <v>2E-3</v>
      </c>
      <c r="BN15">
        <v>3.71</v>
      </c>
      <c r="BO15">
        <v>8.0000000000000002E-3</v>
      </c>
      <c r="BP15">
        <v>8.0000000000000004E-4</v>
      </c>
      <c r="BQ15">
        <v>7.9200000000000007E-2</v>
      </c>
      <c r="BR15">
        <v>0.19400000000000001</v>
      </c>
      <c r="BS15">
        <v>2.5000000000000001E-4</v>
      </c>
      <c r="BT15">
        <v>1.8800000000000001E-2</v>
      </c>
      <c r="BU15">
        <v>2.5000000000000001E-4</v>
      </c>
      <c r="BV15">
        <v>2.5399999999999999E-2</v>
      </c>
      <c r="BW15" s="2" t="s">
        <v>161</v>
      </c>
      <c r="BX15">
        <v>1.01E-2</v>
      </c>
      <c r="BY15">
        <v>1.0999999999999999E-2</v>
      </c>
      <c r="BZ15">
        <v>8.0000000000000002E-3</v>
      </c>
      <c r="CA15">
        <v>2.0400000000000001E-2</v>
      </c>
      <c r="CB15">
        <v>0.71899999999999997</v>
      </c>
      <c r="CC15" s="3">
        <v>5.0000000000000002E-5</v>
      </c>
      <c r="CD15">
        <v>3.6700000000000001E-3</v>
      </c>
      <c r="CE15">
        <v>5.0000000000000001E-4</v>
      </c>
      <c r="CF15">
        <v>5.4799999999999996E-3</v>
      </c>
      <c r="CG15">
        <v>1E-4</v>
      </c>
      <c r="CH15">
        <v>1.47E-3</v>
      </c>
      <c r="CI15">
        <v>9.75E-3</v>
      </c>
      <c r="CJ15">
        <v>0.05</v>
      </c>
      <c r="CK15">
        <v>6.3000000000000003E-4</v>
      </c>
      <c r="CL15">
        <v>0.13700000000000001</v>
      </c>
      <c r="CM15">
        <v>9.2099999999999994E-3</v>
      </c>
      <c r="CN15">
        <v>3.3000000000000002E-2</v>
      </c>
    </row>
    <row r="16" spans="1:92" x14ac:dyDescent="0.25">
      <c r="A16" t="s">
        <v>88</v>
      </c>
      <c r="B16">
        <v>1333949</v>
      </c>
      <c r="C16" t="s">
        <v>89</v>
      </c>
      <c r="D16">
        <v>2022</v>
      </c>
      <c r="E16" t="s">
        <v>152</v>
      </c>
      <c r="F16" t="s">
        <v>91</v>
      </c>
      <c r="G16">
        <v>413106</v>
      </c>
      <c r="H16">
        <v>6912415</v>
      </c>
      <c r="I16">
        <v>748</v>
      </c>
      <c r="J16" t="s">
        <v>153</v>
      </c>
      <c r="K16" s="1">
        <v>44785</v>
      </c>
      <c r="L16" t="s">
        <v>162</v>
      </c>
      <c r="M16">
        <v>0.64200000000000002</v>
      </c>
      <c r="N16">
        <v>88645</v>
      </c>
      <c r="O16" s="9">
        <v>0.2</v>
      </c>
      <c r="P16" t="s">
        <v>163</v>
      </c>
      <c r="Q16" t="s">
        <v>95</v>
      </c>
      <c r="R16" t="s">
        <v>164</v>
      </c>
      <c r="S16">
        <v>0.05</v>
      </c>
      <c r="T16">
        <v>5</v>
      </c>
      <c r="U16" t="s">
        <v>165</v>
      </c>
      <c r="V16">
        <v>0</v>
      </c>
      <c r="W16" t="s">
        <v>157</v>
      </c>
      <c r="X16" t="s">
        <v>158</v>
      </c>
      <c r="Z16" t="s">
        <v>100</v>
      </c>
      <c r="AA16" t="s">
        <v>101</v>
      </c>
      <c r="AB16" t="s">
        <v>159</v>
      </c>
      <c r="AC16" t="s">
        <v>103</v>
      </c>
      <c r="AD16" t="s">
        <v>160</v>
      </c>
      <c r="AE16" s="1">
        <v>44952</v>
      </c>
      <c r="AF16">
        <v>2.0000000000000001E-4</v>
      </c>
      <c r="AG16">
        <v>1.06E-2</v>
      </c>
      <c r="AH16">
        <v>1.39</v>
      </c>
      <c r="AI16" s="6">
        <f t="shared" si="0"/>
        <v>-8.4867747104095018E-2</v>
      </c>
      <c r="AJ16" s="7">
        <f t="shared" si="1"/>
        <v>3.0082282617634708</v>
      </c>
      <c r="AK16">
        <v>2.23E-2</v>
      </c>
      <c r="AL16">
        <v>0.06</v>
      </c>
      <c r="AM16">
        <v>1.4499999999999999E-3</v>
      </c>
      <c r="AN16">
        <v>1.9E-2</v>
      </c>
      <c r="AO16">
        <v>0.41699999999999998</v>
      </c>
      <c r="AP16">
        <v>7.6999999999999996E-4</v>
      </c>
      <c r="AQ16">
        <v>1E-4</v>
      </c>
      <c r="AR16">
        <v>3.9199999999999999E-2</v>
      </c>
      <c r="AS16">
        <v>9.6900000000000007E-3</v>
      </c>
      <c r="AT16">
        <v>6.7199999999999996E-2</v>
      </c>
      <c r="AU16">
        <v>5.0900000000000001E-2</v>
      </c>
      <c r="AV16">
        <v>1.4E-2</v>
      </c>
      <c r="AW16" s="2" t="s">
        <v>166</v>
      </c>
      <c r="AX16">
        <v>1.15E-2</v>
      </c>
      <c r="AY16">
        <v>5.9199999999999999E-3</v>
      </c>
      <c r="AZ16">
        <v>2.6199999999999999E-3</v>
      </c>
      <c r="BA16">
        <v>2E-3</v>
      </c>
      <c r="BB16">
        <v>1.6000000000000001E-3</v>
      </c>
      <c r="BC16">
        <v>1.34E-2</v>
      </c>
      <c r="BD16" s="2" t="s">
        <v>166</v>
      </c>
      <c r="BE16">
        <v>7.3999999999999999E-4</v>
      </c>
      <c r="BF16">
        <v>2.4000000000000001E-4</v>
      </c>
      <c r="BG16">
        <v>2.16E-3</v>
      </c>
      <c r="BH16">
        <v>2.5000000000000001E-4</v>
      </c>
      <c r="BI16" s="2" t="s">
        <v>105</v>
      </c>
      <c r="BJ16">
        <v>2.7799999999999998E-2</v>
      </c>
      <c r="BK16">
        <v>2E-3</v>
      </c>
      <c r="BL16">
        <v>6.8999999999999997E-4</v>
      </c>
      <c r="BM16">
        <v>2.3E-3</v>
      </c>
      <c r="BN16">
        <v>13.8</v>
      </c>
      <c r="BO16">
        <v>1.7000000000000001E-2</v>
      </c>
      <c r="BP16">
        <v>6.9999999999999999E-4</v>
      </c>
      <c r="BQ16">
        <v>4.6100000000000002E-2</v>
      </c>
      <c r="BR16">
        <v>0.192</v>
      </c>
      <c r="BS16">
        <v>2.5000000000000001E-4</v>
      </c>
      <c r="BT16">
        <v>1.0500000000000001E-2</v>
      </c>
      <c r="BU16">
        <v>2.5000000000000001E-4</v>
      </c>
      <c r="BV16">
        <v>1.0699999999999999E-2</v>
      </c>
      <c r="BW16" s="2" t="s">
        <v>110</v>
      </c>
      <c r="BX16">
        <v>6.3E-3</v>
      </c>
      <c r="BY16">
        <v>8.5000000000000006E-3</v>
      </c>
      <c r="BZ16">
        <v>7.0000000000000001E-3</v>
      </c>
      <c r="CA16">
        <v>1.15E-2</v>
      </c>
      <c r="CB16">
        <v>0.88900000000000001</v>
      </c>
      <c r="CC16" s="2" t="s">
        <v>132</v>
      </c>
      <c r="CD16">
        <v>2.0799999999999998E-3</v>
      </c>
      <c r="CE16">
        <v>5.0000000000000001E-4</v>
      </c>
      <c r="CF16">
        <v>3.6700000000000001E-3</v>
      </c>
      <c r="CG16">
        <v>1E-4</v>
      </c>
      <c r="CH16">
        <v>7.2999999999999996E-4</v>
      </c>
      <c r="CI16">
        <v>1.0500000000000001E-2</v>
      </c>
      <c r="CJ16">
        <v>5.2999999999999999E-2</v>
      </c>
      <c r="CK16">
        <v>7.3999999999999999E-4</v>
      </c>
      <c r="CL16">
        <v>6.5600000000000006E-2</v>
      </c>
      <c r="CM16">
        <v>4.6800000000000001E-3</v>
      </c>
      <c r="CN16">
        <v>3.4500000000000003E-2</v>
      </c>
    </row>
    <row r="17" spans="1:92" x14ac:dyDescent="0.25">
      <c r="A17" t="s">
        <v>88</v>
      </c>
      <c r="B17">
        <v>1333950</v>
      </c>
      <c r="C17" t="s">
        <v>89</v>
      </c>
      <c r="D17">
        <v>2022</v>
      </c>
      <c r="E17" t="s">
        <v>152</v>
      </c>
      <c r="F17" t="s">
        <v>91</v>
      </c>
      <c r="G17">
        <v>413095</v>
      </c>
      <c r="H17">
        <v>6912416</v>
      </c>
      <c r="I17">
        <v>751</v>
      </c>
      <c r="J17" t="s">
        <v>153</v>
      </c>
      <c r="K17" s="1">
        <v>44785</v>
      </c>
      <c r="L17" t="s">
        <v>167</v>
      </c>
      <c r="M17">
        <v>1.2929999999999999</v>
      </c>
      <c r="N17">
        <v>88646</v>
      </c>
      <c r="O17" s="9">
        <v>0.3</v>
      </c>
      <c r="P17" t="s">
        <v>168</v>
      </c>
      <c r="Q17" t="s">
        <v>95</v>
      </c>
      <c r="R17" t="s">
        <v>169</v>
      </c>
      <c r="S17">
        <v>0.05</v>
      </c>
      <c r="T17">
        <v>10</v>
      </c>
      <c r="U17" t="s">
        <v>170</v>
      </c>
      <c r="V17">
        <v>0</v>
      </c>
      <c r="W17" t="s">
        <v>157</v>
      </c>
      <c r="X17" t="s">
        <v>158</v>
      </c>
      <c r="Z17" t="s">
        <v>100</v>
      </c>
      <c r="AA17" t="s">
        <v>101</v>
      </c>
      <c r="AB17" t="s">
        <v>159</v>
      </c>
      <c r="AC17" t="s">
        <v>103</v>
      </c>
      <c r="AD17" t="s">
        <v>160</v>
      </c>
      <c r="AE17" s="1">
        <v>44952</v>
      </c>
      <c r="AF17">
        <v>1E-4</v>
      </c>
      <c r="AG17">
        <v>6.4000000000000003E-3</v>
      </c>
      <c r="AH17">
        <v>1.56</v>
      </c>
      <c r="AI17" s="6">
        <f t="shared" si="0"/>
        <v>-4.0214336371516377E-2</v>
      </c>
      <c r="AJ17" s="7">
        <f t="shared" si="1"/>
        <v>3.3761410707561259</v>
      </c>
      <c r="AK17">
        <v>9.1999999999999998E-3</v>
      </c>
      <c r="AL17">
        <v>2.3E-2</v>
      </c>
      <c r="AM17">
        <v>2.2799999999999999E-3</v>
      </c>
      <c r="AN17">
        <v>1.0800000000000001E-2</v>
      </c>
      <c r="AO17">
        <v>0.3</v>
      </c>
      <c r="AP17">
        <v>2.0000000000000001E-4</v>
      </c>
      <c r="AQ17" s="2" t="s">
        <v>105</v>
      </c>
      <c r="AR17">
        <v>3.0300000000000001E-2</v>
      </c>
      <c r="AS17">
        <v>4.28E-3</v>
      </c>
      <c r="AT17">
        <v>1.6799999999999999E-2</v>
      </c>
      <c r="AU17">
        <v>2.9399999999999999E-2</v>
      </c>
      <c r="AV17">
        <v>5.0000000000000001E-3</v>
      </c>
      <c r="AW17">
        <v>1.2999999999999999E-4</v>
      </c>
      <c r="AX17">
        <v>2.2699999999999999E-3</v>
      </c>
      <c r="AY17">
        <v>1.23E-3</v>
      </c>
      <c r="AZ17">
        <v>6.7000000000000002E-4</v>
      </c>
      <c r="BA17">
        <v>8.0000000000000004E-4</v>
      </c>
      <c r="BB17">
        <v>1.6000000000000001E-3</v>
      </c>
      <c r="BC17">
        <v>2.8600000000000001E-3</v>
      </c>
      <c r="BD17">
        <v>1.3999999999999999E-4</v>
      </c>
      <c r="BE17">
        <v>3.1E-4</v>
      </c>
      <c r="BF17">
        <v>5.1000000000000004E-4</v>
      </c>
      <c r="BG17">
        <v>4.8999999999999998E-4</v>
      </c>
      <c r="BH17">
        <v>5.9999999999999995E-4</v>
      </c>
      <c r="BI17" s="2" t="s">
        <v>105</v>
      </c>
      <c r="BJ17">
        <v>8.6E-3</v>
      </c>
      <c r="BK17">
        <v>1.5E-3</v>
      </c>
      <c r="BL17">
        <v>1.7000000000000001E-4</v>
      </c>
      <c r="BM17">
        <v>1.6999999999999999E-3</v>
      </c>
      <c r="BN17">
        <v>19.399999999999999</v>
      </c>
      <c r="BO17">
        <v>1.4999999999999999E-2</v>
      </c>
      <c r="BP17">
        <v>5.0000000000000001E-4</v>
      </c>
      <c r="BQ17">
        <v>1.0999999999999999E-2</v>
      </c>
      <c r="BR17">
        <v>0.13400000000000001</v>
      </c>
      <c r="BS17">
        <v>2.5000000000000001E-4</v>
      </c>
      <c r="BT17">
        <v>2.5600000000000002E-3</v>
      </c>
      <c r="BU17">
        <v>2.5000000000000001E-4</v>
      </c>
      <c r="BV17">
        <v>1.15E-2</v>
      </c>
      <c r="BW17" s="2" t="s">
        <v>110</v>
      </c>
      <c r="BX17">
        <v>6.4000000000000003E-3</v>
      </c>
      <c r="BY17">
        <v>2.7000000000000001E-3</v>
      </c>
      <c r="BZ17">
        <v>5.0000000000000001E-3</v>
      </c>
      <c r="CA17">
        <v>2.48E-3</v>
      </c>
      <c r="CB17">
        <v>0.503</v>
      </c>
      <c r="CC17" s="2" t="s">
        <v>106</v>
      </c>
      <c r="CD17">
        <v>4.0000000000000002E-4</v>
      </c>
      <c r="CE17">
        <v>5.0000000000000001E-4</v>
      </c>
      <c r="CF17">
        <v>9.2000000000000003E-4</v>
      </c>
      <c r="CG17">
        <v>1E-4</v>
      </c>
      <c r="CH17">
        <v>2.1000000000000001E-4</v>
      </c>
      <c r="CI17">
        <v>2.5600000000000002E-3</v>
      </c>
      <c r="CJ17">
        <v>7.3999999999999996E-2</v>
      </c>
      <c r="CK17">
        <v>6.8000000000000005E-4</v>
      </c>
      <c r="CL17">
        <v>1.5299999999999999E-2</v>
      </c>
      <c r="CM17">
        <v>1.09E-3</v>
      </c>
      <c r="CN17">
        <v>1.32E-2</v>
      </c>
    </row>
    <row r="18" spans="1:92" x14ac:dyDescent="0.25">
      <c r="A18" t="s">
        <v>88</v>
      </c>
      <c r="B18">
        <v>1333951</v>
      </c>
      <c r="C18" t="s">
        <v>89</v>
      </c>
      <c r="D18">
        <v>2022</v>
      </c>
      <c r="E18" t="s">
        <v>152</v>
      </c>
      <c r="F18" t="s">
        <v>91</v>
      </c>
      <c r="G18">
        <v>413083</v>
      </c>
      <c r="H18">
        <v>6912407</v>
      </c>
      <c r="I18">
        <v>752</v>
      </c>
      <c r="J18" t="s">
        <v>153</v>
      </c>
      <c r="K18" s="1">
        <v>44785</v>
      </c>
      <c r="L18" t="s">
        <v>171</v>
      </c>
      <c r="M18">
        <v>0.98399999999999999</v>
      </c>
      <c r="N18">
        <v>88647</v>
      </c>
      <c r="O18" s="9">
        <v>0.3</v>
      </c>
      <c r="P18" t="s">
        <v>163</v>
      </c>
      <c r="Q18" t="s">
        <v>95</v>
      </c>
      <c r="R18" t="s">
        <v>172</v>
      </c>
      <c r="S18">
        <v>0.05</v>
      </c>
      <c r="T18">
        <v>10</v>
      </c>
      <c r="U18" t="s">
        <v>170</v>
      </c>
      <c r="V18">
        <v>1</v>
      </c>
      <c r="W18" t="s">
        <v>157</v>
      </c>
      <c r="X18" t="s">
        <v>158</v>
      </c>
      <c r="Z18" t="s">
        <v>100</v>
      </c>
      <c r="AA18" t="s">
        <v>101</v>
      </c>
      <c r="AB18" t="s">
        <v>159</v>
      </c>
      <c r="AC18" t="s">
        <v>149</v>
      </c>
      <c r="AD18" t="s">
        <v>160</v>
      </c>
      <c r="AE18" s="1">
        <v>44952</v>
      </c>
      <c r="AF18">
        <v>4.0000000000000002E-4</v>
      </c>
      <c r="AG18">
        <v>1.2200000000000001E-2</v>
      </c>
      <c r="AH18">
        <v>2.78</v>
      </c>
      <c r="AI18" s="6">
        <f t="shared" si="0"/>
        <v>0.28023955241522408</v>
      </c>
      <c r="AJ18" s="7">
        <f t="shared" si="1"/>
        <v>6.0164565235269416</v>
      </c>
      <c r="AK18">
        <v>1.04E-2</v>
      </c>
      <c r="AL18">
        <v>7.0999999999999994E-2</v>
      </c>
      <c r="AM18">
        <v>3.1199999999999999E-3</v>
      </c>
      <c r="AN18">
        <v>2.1999999999999999E-2</v>
      </c>
      <c r="AO18">
        <v>0.61</v>
      </c>
      <c r="AP18">
        <v>7.6999999999999996E-4</v>
      </c>
      <c r="AQ18">
        <v>1E-4</v>
      </c>
      <c r="AR18">
        <v>3.9100000000000003E-2</v>
      </c>
      <c r="AS18">
        <v>1.3100000000000001E-2</v>
      </c>
      <c r="AT18">
        <v>6.3899999999999998E-2</v>
      </c>
      <c r="AU18">
        <v>4.2599999999999999E-2</v>
      </c>
      <c r="AV18">
        <v>3.4000000000000002E-2</v>
      </c>
      <c r="AW18">
        <v>6.3000000000000003E-4</v>
      </c>
      <c r="AX18">
        <v>9.9000000000000008E-3</v>
      </c>
      <c r="AY18">
        <v>5.3699999999999998E-3</v>
      </c>
      <c r="AZ18">
        <v>2.47E-3</v>
      </c>
      <c r="BA18">
        <v>2.5999999999999999E-3</v>
      </c>
      <c r="BB18">
        <v>3.0000000000000001E-3</v>
      </c>
      <c r="BC18">
        <v>1.21E-2</v>
      </c>
      <c r="BD18" s="2" t="s">
        <v>173</v>
      </c>
      <c r="BE18">
        <v>1.2199999999999999E-3</v>
      </c>
      <c r="BF18">
        <v>4.8999999999999998E-4</v>
      </c>
      <c r="BG18">
        <v>1.9300000000000001E-3</v>
      </c>
      <c r="BH18">
        <v>8.9999999999999998E-4</v>
      </c>
      <c r="BI18" s="2" t="s">
        <v>105</v>
      </c>
      <c r="BJ18">
        <v>3.1300000000000001E-2</v>
      </c>
      <c r="BK18">
        <v>9.1000000000000004E-3</v>
      </c>
      <c r="BL18">
        <v>6.8999999999999997E-4</v>
      </c>
      <c r="BM18">
        <v>2.8999999999999998E-3</v>
      </c>
      <c r="BN18">
        <v>6.58</v>
      </c>
      <c r="BO18">
        <v>1.4999999999999999E-2</v>
      </c>
      <c r="BP18">
        <v>1.1000000000000001E-3</v>
      </c>
      <c r="BQ18">
        <v>4.3499999999999997E-2</v>
      </c>
      <c r="BR18">
        <v>0.51200000000000001</v>
      </c>
      <c r="BS18">
        <v>2.5000000000000001E-4</v>
      </c>
      <c r="BT18">
        <v>9.9600000000000001E-3</v>
      </c>
      <c r="BU18">
        <v>2.5000000000000001E-4</v>
      </c>
      <c r="BV18">
        <v>2.2800000000000001E-2</v>
      </c>
      <c r="BW18" s="2" t="s">
        <v>118</v>
      </c>
      <c r="BX18">
        <v>9.1999999999999998E-3</v>
      </c>
      <c r="BY18">
        <v>8.9999999999999993E-3</v>
      </c>
      <c r="BZ18">
        <v>0.01</v>
      </c>
      <c r="CA18">
        <v>1.0200000000000001E-2</v>
      </c>
      <c r="CB18">
        <v>0.79800000000000004</v>
      </c>
      <c r="CC18" s="2" t="s">
        <v>174</v>
      </c>
      <c r="CD18">
        <v>1.74E-3</v>
      </c>
      <c r="CE18">
        <v>5.0000000000000001E-4</v>
      </c>
      <c r="CF18">
        <v>5.5700000000000003E-3</v>
      </c>
      <c r="CG18">
        <v>1E-4</v>
      </c>
      <c r="CH18">
        <v>6.8000000000000005E-4</v>
      </c>
      <c r="CI18">
        <v>2.1700000000000001E-2</v>
      </c>
      <c r="CJ18">
        <v>8.7999999999999995E-2</v>
      </c>
      <c r="CK18">
        <v>1.2999999999999999E-3</v>
      </c>
      <c r="CL18">
        <v>5.8500000000000003E-2</v>
      </c>
      <c r="CM18">
        <v>4.1900000000000001E-3</v>
      </c>
      <c r="CN18">
        <v>4.9299999999999997E-2</v>
      </c>
    </row>
    <row r="19" spans="1:92" x14ac:dyDescent="0.25">
      <c r="A19" t="s">
        <v>88</v>
      </c>
      <c r="B19">
        <v>1333952</v>
      </c>
      <c r="C19" t="s">
        <v>89</v>
      </c>
      <c r="D19">
        <v>2022</v>
      </c>
      <c r="E19" t="s">
        <v>152</v>
      </c>
      <c r="F19" t="s">
        <v>91</v>
      </c>
      <c r="G19">
        <v>413067</v>
      </c>
      <c r="H19">
        <v>6912403</v>
      </c>
      <c r="I19">
        <v>750</v>
      </c>
      <c r="J19" t="s">
        <v>153</v>
      </c>
      <c r="K19" s="1">
        <v>44786</v>
      </c>
      <c r="M19">
        <v>1.339</v>
      </c>
      <c r="N19">
        <v>88648</v>
      </c>
      <c r="O19" s="9">
        <v>0.3</v>
      </c>
      <c r="P19" t="s">
        <v>163</v>
      </c>
      <c r="Q19" t="s">
        <v>95</v>
      </c>
      <c r="R19" t="s">
        <v>175</v>
      </c>
      <c r="S19">
        <v>0.05</v>
      </c>
      <c r="T19">
        <v>3</v>
      </c>
      <c r="U19" t="s">
        <v>156</v>
      </c>
      <c r="V19">
        <v>2</v>
      </c>
      <c r="W19" t="s">
        <v>157</v>
      </c>
      <c r="X19" t="s">
        <v>158</v>
      </c>
      <c r="Z19" t="s">
        <v>100</v>
      </c>
      <c r="AA19" t="s">
        <v>101</v>
      </c>
      <c r="AB19" t="s">
        <v>159</v>
      </c>
      <c r="AC19" t="s">
        <v>103</v>
      </c>
      <c r="AD19" t="s">
        <v>160</v>
      </c>
      <c r="AE19" s="1">
        <v>44952</v>
      </c>
      <c r="AF19">
        <v>5.9999999999999995E-4</v>
      </c>
      <c r="AG19">
        <v>1.6299999999999999E-2</v>
      </c>
      <c r="AH19">
        <v>3.44</v>
      </c>
      <c r="AI19" s="6">
        <f t="shared" si="0"/>
        <v>0.45359985290641164</v>
      </c>
      <c r="AJ19" s="7">
        <f t="shared" si="1"/>
        <v>7.4448238996160727</v>
      </c>
      <c r="AK19">
        <v>1.29E-2</v>
      </c>
      <c r="AL19">
        <v>7.9000000000000001E-2</v>
      </c>
      <c r="AM19">
        <v>5.0299999999999997E-3</v>
      </c>
      <c r="AN19">
        <v>3.3300000000000003E-2</v>
      </c>
      <c r="AO19">
        <v>0.88100000000000001</v>
      </c>
      <c r="AP19">
        <v>1.8500000000000001E-3</v>
      </c>
      <c r="AQ19">
        <v>2.0000000000000001E-4</v>
      </c>
      <c r="AR19">
        <v>3.5299999999999998E-2</v>
      </c>
      <c r="AS19">
        <v>1.32E-2</v>
      </c>
      <c r="AT19">
        <v>0.17</v>
      </c>
      <c r="AU19">
        <v>4.36E-2</v>
      </c>
      <c r="AV19">
        <v>0.104</v>
      </c>
      <c r="AW19">
        <v>2.32E-3</v>
      </c>
      <c r="AX19">
        <v>2.76E-2</v>
      </c>
      <c r="AY19">
        <v>1.4800000000000001E-2</v>
      </c>
      <c r="AZ19">
        <v>7.8300000000000002E-3</v>
      </c>
      <c r="BA19">
        <v>5.8999999999999999E-3</v>
      </c>
      <c r="BB19">
        <v>8.8999999999999999E-3</v>
      </c>
      <c r="BC19">
        <v>3.5900000000000001E-2</v>
      </c>
      <c r="BD19">
        <v>1.98E-3</v>
      </c>
      <c r="BE19">
        <v>3.5100000000000001E-3</v>
      </c>
      <c r="BF19">
        <v>1.06E-3</v>
      </c>
      <c r="BG19">
        <v>5.7099999999999998E-3</v>
      </c>
      <c r="BH19">
        <v>1.2999999999999999E-3</v>
      </c>
      <c r="BI19" s="2" t="s">
        <v>105</v>
      </c>
      <c r="BJ19">
        <v>9.69E-2</v>
      </c>
      <c r="BK19">
        <v>3.0700000000000002E-2</v>
      </c>
      <c r="BL19">
        <v>1.9400000000000001E-3</v>
      </c>
      <c r="BM19">
        <v>3.3999999999999998E-3</v>
      </c>
      <c r="BN19">
        <v>1.72</v>
      </c>
      <c r="BO19">
        <v>8.9999999999999993E-3</v>
      </c>
      <c r="BP19">
        <v>2E-3</v>
      </c>
      <c r="BQ19">
        <v>0.13400000000000001</v>
      </c>
      <c r="BR19">
        <v>0.72399999999999998</v>
      </c>
      <c r="BS19">
        <v>2.5000000000000001E-4</v>
      </c>
      <c r="BT19">
        <v>2.9899999999999999E-2</v>
      </c>
      <c r="BU19">
        <v>2.5000000000000001E-4</v>
      </c>
      <c r="BV19">
        <v>5.8999999999999997E-2</v>
      </c>
      <c r="BW19" s="2" t="s">
        <v>110</v>
      </c>
      <c r="BX19">
        <v>7.1000000000000004E-3</v>
      </c>
      <c r="BY19">
        <v>2.75E-2</v>
      </c>
      <c r="BZ19">
        <v>1.4E-2</v>
      </c>
      <c r="CA19">
        <v>3.1199999999999999E-2</v>
      </c>
      <c r="CB19">
        <v>0.63800000000000001</v>
      </c>
      <c r="CC19">
        <v>1.4999999999999999E-4</v>
      </c>
      <c r="CD19">
        <v>4.9100000000000003E-3</v>
      </c>
      <c r="CE19">
        <v>1E-3</v>
      </c>
      <c r="CF19">
        <v>1.5699999999999999E-2</v>
      </c>
      <c r="CG19">
        <v>4.0000000000000002E-4</v>
      </c>
      <c r="CH19">
        <v>1.98E-3</v>
      </c>
      <c r="CI19">
        <v>1.3599999999999999E-2</v>
      </c>
      <c r="CJ19">
        <v>0.13700000000000001</v>
      </c>
      <c r="CK19">
        <v>9.7000000000000005E-4</v>
      </c>
      <c r="CL19">
        <v>0.18</v>
      </c>
      <c r="CM19">
        <v>1.1900000000000001E-2</v>
      </c>
      <c r="CN19">
        <v>0.152</v>
      </c>
    </row>
    <row r="20" spans="1:92" x14ac:dyDescent="0.25">
      <c r="A20" t="s">
        <v>88</v>
      </c>
      <c r="B20">
        <v>1333953</v>
      </c>
      <c r="C20" t="s">
        <v>89</v>
      </c>
      <c r="D20">
        <v>2022</v>
      </c>
      <c r="E20" t="s">
        <v>152</v>
      </c>
      <c r="F20" t="s">
        <v>91</v>
      </c>
      <c r="G20">
        <v>413054</v>
      </c>
      <c r="H20">
        <v>6912395</v>
      </c>
      <c r="I20">
        <v>756</v>
      </c>
      <c r="J20" t="s">
        <v>153</v>
      </c>
      <c r="K20" s="1">
        <v>44786</v>
      </c>
      <c r="M20">
        <v>0.84199999999999997</v>
      </c>
      <c r="N20">
        <v>88649</v>
      </c>
      <c r="O20" s="9">
        <v>0.3</v>
      </c>
      <c r="P20" t="s">
        <v>176</v>
      </c>
      <c r="Q20" t="s">
        <v>95</v>
      </c>
      <c r="R20" t="s">
        <v>177</v>
      </c>
      <c r="S20">
        <v>0.05</v>
      </c>
      <c r="T20">
        <v>3</v>
      </c>
      <c r="U20" t="s">
        <v>178</v>
      </c>
      <c r="V20">
        <v>1</v>
      </c>
      <c r="W20" t="s">
        <v>157</v>
      </c>
      <c r="X20" t="s">
        <v>158</v>
      </c>
      <c r="Z20" t="s">
        <v>100</v>
      </c>
      <c r="AA20" t="s">
        <v>101</v>
      </c>
      <c r="AB20" t="s">
        <v>159</v>
      </c>
      <c r="AC20" t="s">
        <v>149</v>
      </c>
      <c r="AD20" t="s">
        <v>160</v>
      </c>
      <c r="AE20" s="1">
        <v>44952</v>
      </c>
      <c r="AF20">
        <v>2.0000000000000001E-4</v>
      </c>
      <c r="AG20">
        <v>7.0000000000000001E-3</v>
      </c>
      <c r="AH20">
        <v>0.89</v>
      </c>
      <c r="AI20" s="6">
        <f t="shared" si="0"/>
        <v>-0.21620130808226734</v>
      </c>
      <c r="AJ20" s="7">
        <f t="shared" si="1"/>
        <v>1.9261317647262512</v>
      </c>
      <c r="AK20">
        <v>1.8200000000000001E-2</v>
      </c>
      <c r="AL20">
        <v>0.08</v>
      </c>
      <c r="AM20">
        <v>6.5799999999999999E-3</v>
      </c>
      <c r="AN20">
        <v>3.0300000000000001E-2</v>
      </c>
      <c r="AO20">
        <v>0.92100000000000004</v>
      </c>
      <c r="AP20">
        <v>1.8699999999999999E-3</v>
      </c>
      <c r="AQ20">
        <v>2.9999999999999997E-4</v>
      </c>
      <c r="AR20">
        <v>3.15E-2</v>
      </c>
      <c r="AS20">
        <v>2.2000000000000001E-3</v>
      </c>
      <c r="AT20">
        <v>0.13400000000000001</v>
      </c>
      <c r="AU20">
        <v>2.1899999999999999E-2</v>
      </c>
      <c r="AV20">
        <v>0.08</v>
      </c>
      <c r="AW20">
        <v>2.3900000000000002E-3</v>
      </c>
      <c r="AX20">
        <v>2.1299999999999999E-2</v>
      </c>
      <c r="AY20">
        <v>1.03E-2</v>
      </c>
      <c r="AZ20">
        <v>6.3E-3</v>
      </c>
      <c r="BA20">
        <v>5.4999999999999997E-3</v>
      </c>
      <c r="BB20">
        <v>9.9000000000000008E-3</v>
      </c>
      <c r="BC20">
        <v>2.7900000000000001E-2</v>
      </c>
      <c r="BD20">
        <v>1.9400000000000001E-3</v>
      </c>
      <c r="BE20">
        <v>2.8600000000000001E-3</v>
      </c>
      <c r="BF20">
        <v>6.0999999999999997E-4</v>
      </c>
      <c r="BG20">
        <v>3.9699999999999996E-3</v>
      </c>
      <c r="BH20">
        <v>8.0000000000000004E-4</v>
      </c>
      <c r="BI20" s="2" t="s">
        <v>105</v>
      </c>
      <c r="BJ20">
        <v>9.3399999999999997E-2</v>
      </c>
      <c r="BK20">
        <v>2.9600000000000001E-2</v>
      </c>
      <c r="BL20">
        <v>1.06E-3</v>
      </c>
      <c r="BM20">
        <v>2.8E-3</v>
      </c>
      <c r="BN20">
        <v>1.04</v>
      </c>
      <c r="BO20">
        <v>5.0000000000000001E-3</v>
      </c>
      <c r="BP20">
        <v>2.3E-3</v>
      </c>
      <c r="BQ20">
        <v>0.12</v>
      </c>
      <c r="BR20">
        <v>0.20300000000000001</v>
      </c>
      <c r="BS20">
        <v>2.5000000000000001E-4</v>
      </c>
      <c r="BT20">
        <v>2.8799999999999999E-2</v>
      </c>
      <c r="BU20">
        <v>2.5000000000000001E-4</v>
      </c>
      <c r="BV20">
        <v>4.3999999999999997E-2</v>
      </c>
      <c r="BW20" s="2" t="s">
        <v>110</v>
      </c>
      <c r="BX20">
        <v>1.6999999999999999E-3</v>
      </c>
      <c r="BY20">
        <v>2.1000000000000001E-2</v>
      </c>
      <c r="BZ20">
        <v>5.0000000000000001E-3</v>
      </c>
      <c r="CA20">
        <v>2.58E-2</v>
      </c>
      <c r="CB20">
        <v>0.57499999999999996</v>
      </c>
      <c r="CC20">
        <v>1.6000000000000001E-4</v>
      </c>
      <c r="CD20">
        <v>4.0800000000000003E-3</v>
      </c>
      <c r="CE20">
        <v>1E-3</v>
      </c>
      <c r="CF20">
        <v>1.46E-2</v>
      </c>
      <c r="CG20">
        <v>2.9999999999999997E-4</v>
      </c>
      <c r="CH20">
        <v>1.2999999999999999E-3</v>
      </c>
      <c r="CI20">
        <v>1.11E-2</v>
      </c>
      <c r="CJ20">
        <v>0.129</v>
      </c>
      <c r="CK20">
        <v>1.06E-3</v>
      </c>
      <c r="CL20">
        <v>0.10299999999999999</v>
      </c>
      <c r="CM20">
        <v>7.2899999999999996E-3</v>
      </c>
      <c r="CN20">
        <v>0.104</v>
      </c>
    </row>
    <row r="21" spans="1:92" x14ac:dyDescent="0.25">
      <c r="A21" t="s">
        <v>88</v>
      </c>
      <c r="B21">
        <v>1333955</v>
      </c>
      <c r="C21" t="s">
        <v>89</v>
      </c>
      <c r="D21">
        <v>2022</v>
      </c>
      <c r="E21" t="s">
        <v>152</v>
      </c>
      <c r="F21" t="s">
        <v>91</v>
      </c>
      <c r="G21">
        <v>413010</v>
      </c>
      <c r="H21">
        <v>6912381</v>
      </c>
      <c r="I21">
        <v>754</v>
      </c>
      <c r="J21" t="s">
        <v>153</v>
      </c>
      <c r="K21" s="1">
        <v>44786</v>
      </c>
      <c r="M21">
        <v>1.0389999999999999</v>
      </c>
      <c r="N21">
        <v>88650</v>
      </c>
      <c r="O21" s="9">
        <v>0.25</v>
      </c>
      <c r="P21" t="s">
        <v>176</v>
      </c>
      <c r="Q21" t="s">
        <v>95</v>
      </c>
      <c r="R21" t="s">
        <v>179</v>
      </c>
      <c r="S21">
        <v>0.05</v>
      </c>
      <c r="T21">
        <v>1</v>
      </c>
      <c r="U21" t="s">
        <v>178</v>
      </c>
      <c r="V21">
        <v>10</v>
      </c>
      <c r="W21" t="s">
        <v>157</v>
      </c>
      <c r="X21" t="s">
        <v>158</v>
      </c>
      <c r="Z21" t="s">
        <v>100</v>
      </c>
      <c r="AA21" t="s">
        <v>101</v>
      </c>
      <c r="AB21" t="s">
        <v>159</v>
      </c>
      <c r="AC21" t="s">
        <v>149</v>
      </c>
      <c r="AD21" t="s">
        <v>160</v>
      </c>
      <c r="AE21" s="1">
        <v>44952</v>
      </c>
      <c r="AF21">
        <v>1E-4</v>
      </c>
      <c r="AG21">
        <v>3.2000000000000002E-3</v>
      </c>
      <c r="AH21">
        <v>0.46100000000000002</v>
      </c>
      <c r="AI21" s="6">
        <f t="shared" si="0"/>
        <v>-0.32888550340153921</v>
      </c>
      <c r="AJ21" s="7">
        <f t="shared" si="1"/>
        <v>0.99769297026831671</v>
      </c>
      <c r="AK21">
        <v>1.9800000000000002E-2</v>
      </c>
      <c r="AL21">
        <v>0.113</v>
      </c>
      <c r="AM21">
        <v>1.1299999999999999E-2</v>
      </c>
      <c r="AN21">
        <v>2.7400000000000001E-2</v>
      </c>
      <c r="AO21">
        <v>0.90400000000000003</v>
      </c>
      <c r="AP21">
        <v>9.8999999999999999E-4</v>
      </c>
      <c r="AQ21">
        <v>2.0000000000000001E-4</v>
      </c>
      <c r="AR21">
        <v>2.9100000000000001E-2</v>
      </c>
      <c r="AS21">
        <v>1.65E-3</v>
      </c>
      <c r="AT21">
        <v>3.2300000000000002E-2</v>
      </c>
      <c r="AU21">
        <v>2.2800000000000001E-2</v>
      </c>
      <c r="AV21">
        <v>0.13100000000000001</v>
      </c>
      <c r="AW21">
        <v>3.96E-3</v>
      </c>
      <c r="AX21">
        <v>3.8899999999999998E-3</v>
      </c>
      <c r="AY21">
        <v>2.2499999999999998E-3</v>
      </c>
      <c r="AZ21">
        <v>1.2199999999999999E-3</v>
      </c>
      <c r="BA21">
        <v>7.4000000000000003E-3</v>
      </c>
      <c r="BB21">
        <v>1.24E-2</v>
      </c>
      <c r="BC21">
        <v>5.3299999999999997E-3</v>
      </c>
      <c r="BD21">
        <v>2.2100000000000002E-3</v>
      </c>
      <c r="BE21">
        <v>2.6900000000000001E-3</v>
      </c>
      <c r="BF21">
        <v>2.5999999999999998E-4</v>
      </c>
      <c r="BG21">
        <v>7.7999999999999999E-4</v>
      </c>
      <c r="BH21">
        <v>1.4E-3</v>
      </c>
      <c r="BI21" s="2" t="s">
        <v>105</v>
      </c>
      <c r="BJ21">
        <v>2.12E-2</v>
      </c>
      <c r="BK21">
        <v>3.9699999999999999E-2</v>
      </c>
      <c r="BL21">
        <v>3.2000000000000003E-4</v>
      </c>
      <c r="BM21">
        <v>3.8999999999999998E-3</v>
      </c>
      <c r="BN21">
        <v>0.52900000000000003</v>
      </c>
      <c r="BO21">
        <v>7.0000000000000001E-3</v>
      </c>
      <c r="BP21">
        <v>3.3999999999999998E-3</v>
      </c>
      <c r="BQ21">
        <v>2.53E-2</v>
      </c>
      <c r="BR21">
        <v>9.4500000000000001E-2</v>
      </c>
      <c r="BS21">
        <v>2.5000000000000001E-4</v>
      </c>
      <c r="BT21">
        <v>5.9699999999999996E-3</v>
      </c>
      <c r="BU21">
        <v>2.5000000000000001E-4</v>
      </c>
      <c r="BV21">
        <v>6.3600000000000004E-2</v>
      </c>
      <c r="BW21" s="2" t="s">
        <v>110</v>
      </c>
      <c r="BX21">
        <v>1.6000000000000001E-3</v>
      </c>
      <c r="BY21">
        <v>3.04E-2</v>
      </c>
      <c r="BZ21">
        <v>4.0000000000000001E-3</v>
      </c>
      <c r="CA21">
        <v>5.4299999999999999E-3</v>
      </c>
      <c r="CB21">
        <v>0.66600000000000004</v>
      </c>
      <c r="CC21">
        <v>2.5000000000000001E-4</v>
      </c>
      <c r="CD21">
        <v>6.9999999999999999E-4</v>
      </c>
      <c r="CE21">
        <v>5.0000000000000001E-4</v>
      </c>
      <c r="CF21">
        <v>9.0100000000000006E-3</v>
      </c>
      <c r="CG21">
        <v>5.0000000000000001E-4</v>
      </c>
      <c r="CH21">
        <v>2.9E-4</v>
      </c>
      <c r="CI21">
        <v>3.8600000000000001E-3</v>
      </c>
      <c r="CJ21">
        <v>0.184</v>
      </c>
      <c r="CK21">
        <v>8.1999999999999998E-4</v>
      </c>
      <c r="CL21">
        <v>2.1399999999999999E-2</v>
      </c>
      <c r="CM21">
        <v>1.9E-3</v>
      </c>
      <c r="CN21">
        <v>9.9699999999999997E-2</v>
      </c>
    </row>
    <row r="22" spans="1:92" x14ac:dyDescent="0.25">
      <c r="A22" t="s">
        <v>88</v>
      </c>
      <c r="B22">
        <v>1333956</v>
      </c>
      <c r="C22" t="s">
        <v>89</v>
      </c>
      <c r="D22">
        <v>2022</v>
      </c>
      <c r="E22" t="s">
        <v>90</v>
      </c>
      <c r="F22" t="s">
        <v>91</v>
      </c>
      <c r="G22">
        <v>413002</v>
      </c>
      <c r="H22">
        <v>6912378</v>
      </c>
      <c r="I22">
        <v>756</v>
      </c>
      <c r="J22" t="s">
        <v>180</v>
      </c>
      <c r="K22" s="1">
        <v>44729</v>
      </c>
      <c r="N22">
        <v>88166</v>
      </c>
      <c r="O22" s="9">
        <v>0.2</v>
      </c>
      <c r="P22" t="s">
        <v>181</v>
      </c>
      <c r="Q22" t="s">
        <v>95</v>
      </c>
      <c r="R22" t="s">
        <v>182</v>
      </c>
      <c r="S22">
        <v>0.05</v>
      </c>
      <c r="T22">
        <v>10</v>
      </c>
      <c r="U22" t="s">
        <v>170</v>
      </c>
      <c r="V22">
        <v>10</v>
      </c>
      <c r="W22" t="s">
        <v>97</v>
      </c>
      <c r="X22" t="s">
        <v>98</v>
      </c>
      <c r="Y22" t="s">
        <v>183</v>
      </c>
      <c r="Z22" t="s">
        <v>100</v>
      </c>
      <c r="AA22" t="s">
        <v>101</v>
      </c>
      <c r="AB22" t="s">
        <v>102</v>
      </c>
      <c r="AC22" t="s">
        <v>184</v>
      </c>
      <c r="AD22" t="s">
        <v>104</v>
      </c>
      <c r="AE22" s="1">
        <v>44824</v>
      </c>
      <c r="AF22">
        <v>2.9999999999999997E-4</v>
      </c>
      <c r="AG22">
        <v>5.1000000000000004E-3</v>
      </c>
      <c r="AH22">
        <v>1.44</v>
      </c>
      <c r="AI22" s="6">
        <f t="shared" si="0"/>
        <v>-7.1734391006277778E-2</v>
      </c>
      <c r="AJ22" s="7">
        <f t="shared" si="1"/>
        <v>3.1164379114671932</v>
      </c>
      <c r="AK22">
        <v>0.108</v>
      </c>
      <c r="AL22">
        <v>0.246</v>
      </c>
      <c r="AM22">
        <v>0.02</v>
      </c>
      <c r="AN22">
        <v>4.0300000000000002E-2</v>
      </c>
      <c r="AO22">
        <v>1.33</v>
      </c>
      <c r="AP22">
        <v>2.3400000000000001E-3</v>
      </c>
      <c r="AQ22">
        <v>4.0000000000000002E-4</v>
      </c>
      <c r="AR22">
        <v>3.3000000000000002E-2</v>
      </c>
      <c r="AS22">
        <v>1.4499999999999999E-3</v>
      </c>
      <c r="AT22">
        <v>0.107</v>
      </c>
      <c r="AU22">
        <v>4.41E-2</v>
      </c>
      <c r="AV22">
        <v>0.214</v>
      </c>
      <c r="AW22">
        <v>5.7000000000000002E-3</v>
      </c>
      <c r="AX22">
        <v>9.0799999999999995E-3</v>
      </c>
      <c r="AY22">
        <v>4.5199999999999997E-3</v>
      </c>
      <c r="AZ22">
        <v>3.0500000000000002E-3</v>
      </c>
      <c r="BA22">
        <v>1.32E-2</v>
      </c>
      <c r="BB22">
        <v>5.04E-2</v>
      </c>
      <c r="BC22">
        <v>1.4E-2</v>
      </c>
      <c r="BD22">
        <v>3.9699999999999996E-3</v>
      </c>
      <c r="BE22">
        <v>4.0899999999999999E-3</v>
      </c>
      <c r="BF22">
        <v>1.24E-3</v>
      </c>
      <c r="BG22">
        <v>1.7899999999999999E-3</v>
      </c>
      <c r="BH22">
        <v>1.5E-3</v>
      </c>
      <c r="BI22">
        <v>2.0000000000000001E-4</v>
      </c>
      <c r="BJ22">
        <v>0.05</v>
      </c>
      <c r="BK22">
        <v>6.9500000000000006E-2</v>
      </c>
      <c r="BL22">
        <v>5.5000000000000003E-4</v>
      </c>
      <c r="BM22">
        <v>5.1000000000000004E-3</v>
      </c>
      <c r="BN22">
        <v>1</v>
      </c>
      <c r="BO22">
        <v>1.0999999999999999E-2</v>
      </c>
      <c r="BP22">
        <v>6.1999999999999998E-3</v>
      </c>
      <c r="BQ22">
        <v>5.8999999999999997E-2</v>
      </c>
      <c r="BR22">
        <v>0.24099999999999999</v>
      </c>
      <c r="BS22">
        <v>2.5000000000000001E-4</v>
      </c>
      <c r="BT22">
        <v>1.4500000000000001E-2</v>
      </c>
      <c r="BU22">
        <v>2.5000000000000001E-4</v>
      </c>
      <c r="BV22">
        <v>9.0499999999999997E-2</v>
      </c>
      <c r="BW22" s="2" t="s">
        <v>110</v>
      </c>
      <c r="BX22">
        <v>2.2000000000000001E-3</v>
      </c>
      <c r="BY22">
        <v>4.6800000000000001E-2</v>
      </c>
      <c r="BZ22">
        <v>1E-3</v>
      </c>
      <c r="CA22">
        <v>1.2699999999999999E-2</v>
      </c>
      <c r="CB22">
        <v>0.72199999999999998</v>
      </c>
      <c r="CC22">
        <v>4.4000000000000002E-4</v>
      </c>
      <c r="CD22">
        <v>1.6999999999999999E-3</v>
      </c>
      <c r="CE22">
        <v>5.0000000000000001E-4</v>
      </c>
      <c r="CF22">
        <v>1.49E-2</v>
      </c>
      <c r="CG22">
        <v>6.9999999999999999E-4</v>
      </c>
      <c r="CH22">
        <v>6.0999999999999997E-4</v>
      </c>
      <c r="CI22">
        <v>5.7999999999999996E-3</v>
      </c>
      <c r="CJ22">
        <v>0.33200000000000002</v>
      </c>
      <c r="CK22">
        <v>1.6900000000000001E-3</v>
      </c>
      <c r="CL22">
        <v>4.8599999999999997E-2</v>
      </c>
      <c r="CM22">
        <v>3.4099999999999998E-3</v>
      </c>
      <c r="CN22">
        <v>0.151</v>
      </c>
    </row>
    <row r="23" spans="1:92" x14ac:dyDescent="0.25">
      <c r="A23" t="s">
        <v>88</v>
      </c>
      <c r="B23">
        <v>1333957</v>
      </c>
      <c r="C23" t="s">
        <v>89</v>
      </c>
      <c r="D23">
        <v>2022</v>
      </c>
      <c r="E23" t="s">
        <v>152</v>
      </c>
      <c r="F23" t="s">
        <v>91</v>
      </c>
      <c r="G23">
        <v>412989</v>
      </c>
      <c r="H23">
        <v>6912371</v>
      </c>
      <c r="I23">
        <v>756</v>
      </c>
      <c r="J23" t="s">
        <v>153</v>
      </c>
      <c r="K23" s="1">
        <v>44786</v>
      </c>
      <c r="M23">
        <v>0.93500000000000005</v>
      </c>
      <c r="N23">
        <v>88651</v>
      </c>
      <c r="O23" s="9">
        <v>0.3</v>
      </c>
      <c r="P23" t="s">
        <v>176</v>
      </c>
      <c r="Q23" t="s">
        <v>95</v>
      </c>
      <c r="R23" t="s">
        <v>185</v>
      </c>
      <c r="S23">
        <v>0.05</v>
      </c>
      <c r="T23">
        <v>1</v>
      </c>
      <c r="U23" t="s">
        <v>178</v>
      </c>
      <c r="V23">
        <v>3</v>
      </c>
      <c r="W23" t="s">
        <v>157</v>
      </c>
      <c r="X23" t="s">
        <v>158</v>
      </c>
      <c r="Z23" t="s">
        <v>100</v>
      </c>
      <c r="AA23" t="s">
        <v>101</v>
      </c>
      <c r="AB23" t="s">
        <v>186</v>
      </c>
      <c r="AC23" t="s">
        <v>117</v>
      </c>
      <c r="AD23" t="s">
        <v>160</v>
      </c>
      <c r="AE23" s="1">
        <v>44952</v>
      </c>
      <c r="AF23">
        <v>1E-4</v>
      </c>
      <c r="AG23">
        <v>1.2999999999999999E-3</v>
      </c>
      <c r="AH23">
        <v>0.68100000000000005</v>
      </c>
      <c r="AI23" s="6">
        <f t="shared" si="0"/>
        <v>-0.27109873657114336</v>
      </c>
      <c r="AJ23" s="7">
        <f t="shared" si="1"/>
        <v>1.4738154289646936</v>
      </c>
      <c r="AK23">
        <v>1.54E-2</v>
      </c>
      <c r="AL23">
        <v>7.6999999999999999E-2</v>
      </c>
      <c r="AM23">
        <v>8.4899999999999993E-3</v>
      </c>
      <c r="AN23">
        <v>2.4E-2</v>
      </c>
      <c r="AO23">
        <v>1.0900000000000001</v>
      </c>
      <c r="AP23">
        <v>1.0300000000000001E-3</v>
      </c>
      <c r="AQ23">
        <v>1E-4</v>
      </c>
      <c r="AR23">
        <v>2.6599999999999999E-2</v>
      </c>
      <c r="AS23">
        <v>1.33E-3</v>
      </c>
      <c r="AT23">
        <v>4.36E-2</v>
      </c>
      <c r="AU23">
        <v>2.2700000000000001E-2</v>
      </c>
      <c r="AV23">
        <v>9.7000000000000003E-2</v>
      </c>
      <c r="AW23">
        <v>2.7000000000000001E-3</v>
      </c>
      <c r="AX23">
        <v>6.0299999999999998E-3</v>
      </c>
      <c r="AY23">
        <v>3.0899999999999999E-3</v>
      </c>
      <c r="AZ23">
        <v>1.8699999999999999E-3</v>
      </c>
      <c r="BA23">
        <v>5.4000000000000003E-3</v>
      </c>
      <c r="BB23">
        <v>1.03E-2</v>
      </c>
      <c r="BC23">
        <v>7.77E-3</v>
      </c>
      <c r="BD23">
        <v>1.8799999999999999E-3</v>
      </c>
      <c r="BE23">
        <v>2.4599999999999999E-3</v>
      </c>
      <c r="BF23">
        <v>4.8000000000000001E-4</v>
      </c>
      <c r="BG23">
        <v>1.15E-3</v>
      </c>
      <c r="BH23">
        <v>1.1000000000000001E-3</v>
      </c>
      <c r="BI23" s="2" t="s">
        <v>105</v>
      </c>
      <c r="BJ23">
        <v>3.2199999999999999E-2</v>
      </c>
      <c r="BK23">
        <v>2.69E-2</v>
      </c>
      <c r="BL23">
        <v>4.2000000000000002E-4</v>
      </c>
      <c r="BM23">
        <v>3.5000000000000001E-3</v>
      </c>
      <c r="BN23">
        <v>0.48499999999999999</v>
      </c>
      <c r="BO23">
        <v>4.0000000000000001E-3</v>
      </c>
      <c r="BP23">
        <v>2.5999999999999999E-3</v>
      </c>
      <c r="BQ23">
        <v>3.5099999999999999E-2</v>
      </c>
      <c r="BR23">
        <v>0.106</v>
      </c>
      <c r="BS23">
        <v>2.5000000000000001E-4</v>
      </c>
      <c r="BT23">
        <v>8.6300000000000005E-3</v>
      </c>
      <c r="BU23">
        <v>2.5000000000000001E-4</v>
      </c>
      <c r="BV23">
        <v>4.58E-2</v>
      </c>
      <c r="BW23" s="2" t="s">
        <v>110</v>
      </c>
      <c r="BX23">
        <v>1E-3</v>
      </c>
      <c r="BY23">
        <v>2.2100000000000002E-2</v>
      </c>
      <c r="BZ23">
        <v>5.0000000000000001E-4</v>
      </c>
      <c r="CA23">
        <v>7.6600000000000001E-3</v>
      </c>
      <c r="CB23">
        <v>0.61699999999999999</v>
      </c>
      <c r="CC23">
        <v>1.9000000000000001E-4</v>
      </c>
      <c r="CD23">
        <v>1.08E-3</v>
      </c>
      <c r="CE23">
        <v>5.0000000000000001E-4</v>
      </c>
      <c r="CF23">
        <v>0.01</v>
      </c>
      <c r="CG23">
        <v>4.0000000000000002E-4</v>
      </c>
      <c r="CH23">
        <v>4.0999999999999999E-4</v>
      </c>
      <c r="CI23">
        <v>4.8700000000000002E-3</v>
      </c>
      <c r="CJ23">
        <v>0.129</v>
      </c>
      <c r="CK23">
        <v>4.0999999999999999E-4</v>
      </c>
      <c r="CL23">
        <v>2.64E-2</v>
      </c>
      <c r="CM23">
        <v>2.5400000000000002E-3</v>
      </c>
      <c r="CN23">
        <v>9.2799999999999994E-2</v>
      </c>
    </row>
    <row r="24" spans="1:92" x14ac:dyDescent="0.25">
      <c r="A24" t="s">
        <v>88</v>
      </c>
      <c r="B24">
        <v>1333958</v>
      </c>
      <c r="C24" t="s">
        <v>89</v>
      </c>
      <c r="D24">
        <v>2022</v>
      </c>
      <c r="E24" t="s">
        <v>90</v>
      </c>
      <c r="F24" t="s">
        <v>91</v>
      </c>
      <c r="G24">
        <v>412983</v>
      </c>
      <c r="H24">
        <v>6912362</v>
      </c>
      <c r="I24">
        <v>760</v>
      </c>
      <c r="J24" t="s">
        <v>180</v>
      </c>
      <c r="K24" s="1">
        <v>44729</v>
      </c>
      <c r="L24" t="s">
        <v>187</v>
      </c>
      <c r="N24">
        <v>88167</v>
      </c>
      <c r="O24" s="9">
        <v>0.2</v>
      </c>
      <c r="P24" t="s">
        <v>181</v>
      </c>
      <c r="Q24" t="s">
        <v>95</v>
      </c>
      <c r="R24" t="s">
        <v>188</v>
      </c>
      <c r="S24">
        <v>0.05</v>
      </c>
      <c r="T24">
        <v>10</v>
      </c>
      <c r="U24" t="s">
        <v>165</v>
      </c>
      <c r="V24">
        <v>20</v>
      </c>
      <c r="W24" t="s">
        <v>97</v>
      </c>
      <c r="X24" t="s">
        <v>98</v>
      </c>
      <c r="Y24" t="s">
        <v>183</v>
      </c>
      <c r="Z24" t="s">
        <v>100</v>
      </c>
      <c r="AA24" t="s">
        <v>101</v>
      </c>
      <c r="AB24" t="s">
        <v>102</v>
      </c>
      <c r="AC24" t="s">
        <v>144</v>
      </c>
      <c r="AD24" t="s">
        <v>104</v>
      </c>
      <c r="AE24" s="1">
        <v>44824</v>
      </c>
      <c r="AF24">
        <v>1E-4</v>
      </c>
      <c r="AG24">
        <v>1.5E-3</v>
      </c>
      <c r="AH24">
        <v>0.80800000000000005</v>
      </c>
      <c r="AI24" s="6">
        <f t="shared" si="0"/>
        <v>-0.23774001208268761</v>
      </c>
      <c r="AJ24" s="7">
        <f t="shared" si="1"/>
        <v>1.7486679392121474</v>
      </c>
      <c r="AK24">
        <v>1.8599999999999998E-2</v>
      </c>
      <c r="AL24">
        <v>0.11799999999999999</v>
      </c>
      <c r="AM24">
        <v>1.32E-2</v>
      </c>
      <c r="AN24">
        <v>3.1199999999999999E-2</v>
      </c>
      <c r="AO24">
        <v>1.05</v>
      </c>
      <c r="AP24">
        <v>1.23E-3</v>
      </c>
      <c r="AQ24">
        <v>2.0000000000000001E-4</v>
      </c>
      <c r="AR24">
        <v>2.8299999999999999E-2</v>
      </c>
      <c r="AS24">
        <v>1.48E-3</v>
      </c>
      <c r="AT24">
        <v>7.1900000000000006E-2</v>
      </c>
      <c r="AU24">
        <v>9.0899999999999995E-2</v>
      </c>
      <c r="AV24">
        <v>0.14000000000000001</v>
      </c>
      <c r="AW24">
        <v>3.8600000000000001E-3</v>
      </c>
      <c r="AX24">
        <v>5.1999999999999998E-3</v>
      </c>
      <c r="AY24">
        <v>2.5200000000000001E-3</v>
      </c>
      <c r="AZ24">
        <v>1.7700000000000001E-3</v>
      </c>
      <c r="BA24">
        <v>8.0000000000000002E-3</v>
      </c>
      <c r="BB24">
        <v>2.6700000000000002E-2</v>
      </c>
      <c r="BC24">
        <v>7.8700000000000003E-3</v>
      </c>
      <c r="BD24">
        <v>2.5400000000000002E-3</v>
      </c>
      <c r="BE24">
        <v>3.2100000000000002E-3</v>
      </c>
      <c r="BF24">
        <v>5.2999999999999998E-4</v>
      </c>
      <c r="BG24">
        <v>9.3999999999999997E-4</v>
      </c>
      <c r="BH24">
        <v>1.1000000000000001E-3</v>
      </c>
      <c r="BI24">
        <v>1E-4</v>
      </c>
      <c r="BJ24">
        <v>3.0099999999999998E-2</v>
      </c>
      <c r="BK24">
        <v>3.6900000000000002E-2</v>
      </c>
      <c r="BL24">
        <v>2.9999999999999997E-4</v>
      </c>
      <c r="BM24">
        <v>3.7000000000000002E-3</v>
      </c>
      <c r="BN24">
        <v>6.57</v>
      </c>
      <c r="BO24">
        <v>8.9999999999999993E-3</v>
      </c>
      <c r="BP24">
        <v>3.8E-3</v>
      </c>
      <c r="BQ24">
        <v>3.4099999999999998E-2</v>
      </c>
      <c r="BR24">
        <v>0.11700000000000001</v>
      </c>
      <c r="BS24">
        <v>2.5000000000000001E-4</v>
      </c>
      <c r="BT24">
        <v>8.3199999999999993E-3</v>
      </c>
      <c r="BU24">
        <v>2.5000000000000001E-4</v>
      </c>
      <c r="BV24">
        <v>6.4199999999999993E-2</v>
      </c>
      <c r="BW24" s="2" t="s">
        <v>110</v>
      </c>
      <c r="BX24">
        <v>1.4E-3</v>
      </c>
      <c r="BY24">
        <v>3.2899999999999999E-2</v>
      </c>
      <c r="BZ24">
        <v>5.0000000000000001E-4</v>
      </c>
      <c r="CA24">
        <v>6.9899999999999997E-3</v>
      </c>
      <c r="CB24">
        <v>0.58799999999999997</v>
      </c>
      <c r="CC24">
        <v>2.5000000000000001E-4</v>
      </c>
      <c r="CD24">
        <v>9.8999999999999999E-4</v>
      </c>
      <c r="CE24">
        <v>5.0000000000000001E-4</v>
      </c>
      <c r="CF24">
        <v>1.41E-2</v>
      </c>
      <c r="CG24">
        <v>5.0000000000000001E-4</v>
      </c>
      <c r="CH24">
        <v>3.3E-4</v>
      </c>
      <c r="CI24">
        <v>5.0899999999999999E-3</v>
      </c>
      <c r="CJ24">
        <v>0.216</v>
      </c>
      <c r="CK24">
        <v>1.2700000000000001E-3</v>
      </c>
      <c r="CL24">
        <v>2.35E-2</v>
      </c>
      <c r="CM24">
        <v>1.9599999999999999E-3</v>
      </c>
      <c r="CN24">
        <v>0.115</v>
      </c>
    </row>
    <row r="25" spans="1:92" x14ac:dyDescent="0.25">
      <c r="A25" t="s">
        <v>88</v>
      </c>
      <c r="B25">
        <v>1333959</v>
      </c>
      <c r="C25" t="s">
        <v>89</v>
      </c>
      <c r="D25">
        <v>2022</v>
      </c>
      <c r="E25" t="s">
        <v>90</v>
      </c>
      <c r="F25" t="s">
        <v>91</v>
      </c>
      <c r="G25">
        <v>412973</v>
      </c>
      <c r="H25">
        <v>6912355</v>
      </c>
      <c r="I25">
        <v>762</v>
      </c>
      <c r="J25" t="s">
        <v>180</v>
      </c>
      <c r="K25" s="1">
        <v>44729</v>
      </c>
      <c r="N25">
        <v>88168</v>
      </c>
      <c r="O25" s="9">
        <v>0.2</v>
      </c>
      <c r="P25" t="s">
        <v>189</v>
      </c>
      <c r="Q25" t="s">
        <v>95</v>
      </c>
      <c r="R25" t="s">
        <v>190</v>
      </c>
      <c r="S25">
        <v>0.05</v>
      </c>
      <c r="T25">
        <v>1.25</v>
      </c>
      <c r="U25" t="s">
        <v>156</v>
      </c>
      <c r="V25">
        <v>5</v>
      </c>
      <c r="W25" t="s">
        <v>97</v>
      </c>
      <c r="X25" t="s">
        <v>98</v>
      </c>
      <c r="Y25" t="s">
        <v>183</v>
      </c>
      <c r="Z25" t="s">
        <v>100</v>
      </c>
      <c r="AA25" t="s">
        <v>101</v>
      </c>
      <c r="AB25" t="s">
        <v>102</v>
      </c>
      <c r="AC25" t="s">
        <v>144</v>
      </c>
      <c r="AD25" t="s">
        <v>104</v>
      </c>
      <c r="AE25" s="1">
        <v>44824</v>
      </c>
      <c r="AF25">
        <v>4.0000000000000002E-4</v>
      </c>
      <c r="AG25">
        <v>2.8E-3</v>
      </c>
      <c r="AH25">
        <v>0.748</v>
      </c>
      <c r="AI25" s="6">
        <f t="shared" si="0"/>
        <v>-0.25350003940006832</v>
      </c>
      <c r="AJ25" s="7">
        <f t="shared" si="1"/>
        <v>1.618816359567681</v>
      </c>
      <c r="AK25">
        <v>2.7900000000000001E-2</v>
      </c>
      <c r="AL25">
        <v>0.19900000000000001</v>
      </c>
      <c r="AM25">
        <v>2.0400000000000001E-2</v>
      </c>
      <c r="AN25">
        <v>3.95E-2</v>
      </c>
      <c r="AO25">
        <v>1.46</v>
      </c>
      <c r="AP25">
        <v>1.2999999999999999E-3</v>
      </c>
      <c r="AQ25">
        <v>2.0000000000000001E-4</v>
      </c>
      <c r="AR25">
        <v>3.5799999999999998E-2</v>
      </c>
      <c r="AS25">
        <v>8.3000000000000001E-4</v>
      </c>
      <c r="AT25">
        <v>2.87E-2</v>
      </c>
      <c r="AU25">
        <v>4.2200000000000001E-2</v>
      </c>
      <c r="AV25">
        <v>0.21</v>
      </c>
      <c r="AW25">
        <v>5.7999999999999996E-3</v>
      </c>
      <c r="AX25">
        <v>3.4399999999999999E-3</v>
      </c>
      <c r="AY25">
        <v>1.98E-3</v>
      </c>
      <c r="AZ25">
        <v>1.31E-3</v>
      </c>
      <c r="BA25">
        <v>1.3299999999999999E-2</v>
      </c>
      <c r="BB25">
        <v>4.87E-2</v>
      </c>
      <c r="BC25">
        <v>4.81E-3</v>
      </c>
      <c r="BD25">
        <v>3.6900000000000001E-3</v>
      </c>
      <c r="BE25">
        <v>3.7499999999999999E-3</v>
      </c>
      <c r="BF25">
        <v>4.2999999999999999E-4</v>
      </c>
      <c r="BG25">
        <v>6.9999999999999999E-4</v>
      </c>
      <c r="BH25">
        <v>1.6999999999999999E-3</v>
      </c>
      <c r="BI25">
        <v>2.0000000000000001E-4</v>
      </c>
      <c r="BJ25">
        <v>1.95E-2</v>
      </c>
      <c r="BK25">
        <v>6.1100000000000002E-2</v>
      </c>
      <c r="BL25">
        <v>2.7E-4</v>
      </c>
      <c r="BM25">
        <v>5.3E-3</v>
      </c>
      <c r="BN25">
        <v>1.1399999999999999</v>
      </c>
      <c r="BO25">
        <v>8.9999999999999993E-3</v>
      </c>
      <c r="BP25">
        <v>5.8999999999999999E-3</v>
      </c>
      <c r="BQ25">
        <v>2.1899999999999999E-2</v>
      </c>
      <c r="BR25">
        <v>0.16800000000000001</v>
      </c>
      <c r="BS25">
        <v>2.5000000000000001E-4</v>
      </c>
      <c r="BT25">
        <v>5.2100000000000002E-3</v>
      </c>
      <c r="BU25">
        <v>2.5000000000000001E-4</v>
      </c>
      <c r="BV25">
        <v>9.5299999999999996E-2</v>
      </c>
      <c r="BW25" s="2" t="s">
        <v>110</v>
      </c>
      <c r="BX25">
        <v>1.6999999999999999E-3</v>
      </c>
      <c r="BY25">
        <v>5.1999999999999998E-2</v>
      </c>
      <c r="BZ25">
        <v>5.0000000000000001E-4</v>
      </c>
      <c r="CA25">
        <v>4.1900000000000001E-3</v>
      </c>
      <c r="CB25">
        <v>0.749</v>
      </c>
      <c r="CC25">
        <v>4.2999999999999999E-4</v>
      </c>
      <c r="CD25">
        <v>6.4000000000000005E-4</v>
      </c>
      <c r="CE25">
        <v>5.0000000000000001E-4</v>
      </c>
      <c r="CF25">
        <v>9.1000000000000004E-3</v>
      </c>
      <c r="CG25">
        <v>8.0000000000000004E-4</v>
      </c>
      <c r="CH25">
        <v>2.5000000000000001E-4</v>
      </c>
      <c r="CI25">
        <v>3.6800000000000001E-3</v>
      </c>
      <c r="CJ25">
        <v>0.32600000000000001</v>
      </c>
      <c r="CK25">
        <v>1.3699999999999999E-3</v>
      </c>
      <c r="CL25">
        <v>1.8499999999999999E-2</v>
      </c>
      <c r="CM25">
        <v>1.7099999999999999E-3</v>
      </c>
      <c r="CN25">
        <v>0.129</v>
      </c>
    </row>
    <row r="26" spans="1:92" x14ac:dyDescent="0.25">
      <c r="A26" t="s">
        <v>88</v>
      </c>
      <c r="B26">
        <v>1333960</v>
      </c>
      <c r="C26" t="s">
        <v>89</v>
      </c>
      <c r="D26">
        <v>2022</v>
      </c>
      <c r="E26" t="s">
        <v>90</v>
      </c>
      <c r="F26" t="s">
        <v>91</v>
      </c>
      <c r="G26">
        <v>412959</v>
      </c>
      <c r="H26">
        <v>6912358</v>
      </c>
      <c r="I26">
        <v>762</v>
      </c>
      <c r="J26" t="s">
        <v>180</v>
      </c>
      <c r="K26" s="1">
        <v>44729</v>
      </c>
      <c r="N26">
        <v>88169</v>
      </c>
      <c r="O26" s="9">
        <v>0.2</v>
      </c>
      <c r="P26" t="s">
        <v>189</v>
      </c>
      <c r="Q26" t="s">
        <v>95</v>
      </c>
      <c r="R26" t="s">
        <v>191</v>
      </c>
      <c r="S26">
        <v>0.05</v>
      </c>
      <c r="T26">
        <v>5</v>
      </c>
      <c r="U26" t="s">
        <v>192</v>
      </c>
      <c r="V26">
        <v>20</v>
      </c>
      <c r="W26" t="s">
        <v>97</v>
      </c>
      <c r="X26" t="s">
        <v>98</v>
      </c>
      <c r="Y26" t="s">
        <v>183</v>
      </c>
      <c r="Z26" t="s">
        <v>100</v>
      </c>
      <c r="AA26" t="s">
        <v>101</v>
      </c>
      <c r="AB26" t="s">
        <v>102</v>
      </c>
      <c r="AC26" t="s">
        <v>144</v>
      </c>
      <c r="AD26" t="s">
        <v>104</v>
      </c>
      <c r="AE26" s="1">
        <v>44824</v>
      </c>
      <c r="AF26">
        <v>0</v>
      </c>
      <c r="AG26">
        <v>2.5999999999999999E-3</v>
      </c>
      <c r="AH26">
        <v>0.51300000000000001</v>
      </c>
      <c r="AI26" s="6">
        <f t="shared" si="0"/>
        <v>-0.31522681305980926</v>
      </c>
      <c r="AJ26" s="7">
        <f t="shared" si="1"/>
        <v>1.1102310059601876</v>
      </c>
      <c r="AK26">
        <v>2.7300000000000001E-2</v>
      </c>
      <c r="AL26">
        <v>0.14399999999999999</v>
      </c>
      <c r="AM26">
        <v>1.15E-2</v>
      </c>
      <c r="AN26">
        <v>2.12E-2</v>
      </c>
      <c r="AO26">
        <v>0.93600000000000005</v>
      </c>
      <c r="AP26">
        <v>8.1999999999999998E-4</v>
      </c>
      <c r="AQ26">
        <v>2.0000000000000001E-4</v>
      </c>
      <c r="AR26">
        <v>2.87E-2</v>
      </c>
      <c r="AS26">
        <v>3.29E-3</v>
      </c>
      <c r="AT26">
        <v>3.7499999999999999E-2</v>
      </c>
      <c r="AU26">
        <v>2.9600000000000001E-2</v>
      </c>
      <c r="AV26">
        <v>0.12</v>
      </c>
      <c r="AW26">
        <v>3.7599999999999999E-3</v>
      </c>
      <c r="AX26">
        <v>3.5500000000000002E-3</v>
      </c>
      <c r="AY26">
        <v>1.9E-3</v>
      </c>
      <c r="AZ26">
        <v>1.39E-3</v>
      </c>
      <c r="BA26">
        <v>7.3000000000000001E-3</v>
      </c>
      <c r="BB26">
        <v>2.7799999999999998E-2</v>
      </c>
      <c r="BC26">
        <v>5.62E-3</v>
      </c>
      <c r="BD26">
        <v>2.3600000000000001E-3</v>
      </c>
      <c r="BE26">
        <v>2.5799999999999998E-3</v>
      </c>
      <c r="BF26">
        <v>3.6000000000000002E-4</v>
      </c>
      <c r="BG26">
        <v>7.2999999999999996E-4</v>
      </c>
      <c r="BH26">
        <v>1.1999999999999999E-3</v>
      </c>
      <c r="BI26">
        <v>1E-4</v>
      </c>
      <c r="BJ26">
        <v>2.1999999999999999E-2</v>
      </c>
      <c r="BK26">
        <v>3.73E-2</v>
      </c>
      <c r="BL26">
        <v>2.7E-4</v>
      </c>
      <c r="BM26">
        <v>3.5000000000000001E-3</v>
      </c>
      <c r="BN26">
        <v>0.77500000000000002</v>
      </c>
      <c r="BO26">
        <v>7.0000000000000001E-3</v>
      </c>
      <c r="BP26">
        <v>3.8999999999999998E-3</v>
      </c>
      <c r="BQ26">
        <v>2.58E-2</v>
      </c>
      <c r="BR26">
        <v>9.8500000000000004E-2</v>
      </c>
      <c r="BS26">
        <v>2.5000000000000001E-4</v>
      </c>
      <c r="BT26">
        <v>6.2199999999999998E-3</v>
      </c>
      <c r="BU26">
        <v>2.5000000000000001E-4</v>
      </c>
      <c r="BV26">
        <v>6.7799999999999999E-2</v>
      </c>
      <c r="BW26" s="2" t="s">
        <v>110</v>
      </c>
      <c r="BX26">
        <v>1.1000000000000001E-3</v>
      </c>
      <c r="BY26">
        <v>2.9399999999999999E-2</v>
      </c>
      <c r="BZ26">
        <v>5.0000000000000001E-4</v>
      </c>
      <c r="CA26">
        <v>5.3400000000000001E-3</v>
      </c>
      <c r="CB26">
        <v>0.55500000000000005</v>
      </c>
      <c r="CC26">
        <v>2.3000000000000001E-4</v>
      </c>
      <c r="CD26">
        <v>6.8000000000000005E-4</v>
      </c>
      <c r="CE26">
        <v>5.0000000000000001E-4</v>
      </c>
      <c r="CF26">
        <v>8.0300000000000007E-3</v>
      </c>
      <c r="CG26">
        <v>5.0000000000000001E-4</v>
      </c>
      <c r="CH26">
        <v>2.5999999999999998E-4</v>
      </c>
      <c r="CI26">
        <v>4.6699999999999997E-3</v>
      </c>
      <c r="CJ26">
        <v>0.19</v>
      </c>
      <c r="CK26">
        <v>1.0300000000000001E-3</v>
      </c>
      <c r="CL26">
        <v>1.8499999999999999E-2</v>
      </c>
      <c r="CM26">
        <v>1.5200000000000001E-3</v>
      </c>
      <c r="CN26">
        <v>9.4299999999999995E-2</v>
      </c>
    </row>
    <row r="27" spans="1:92" x14ac:dyDescent="0.25">
      <c r="A27" t="s">
        <v>88</v>
      </c>
      <c r="B27">
        <v>1333961</v>
      </c>
      <c r="C27" t="s">
        <v>89</v>
      </c>
      <c r="D27">
        <v>2022</v>
      </c>
      <c r="E27" t="s">
        <v>90</v>
      </c>
      <c r="F27" t="s">
        <v>91</v>
      </c>
      <c r="G27">
        <v>413553</v>
      </c>
      <c r="H27">
        <v>6912597</v>
      </c>
      <c r="I27">
        <v>774</v>
      </c>
      <c r="J27" t="s">
        <v>180</v>
      </c>
      <c r="K27" s="1">
        <v>44729</v>
      </c>
      <c r="N27">
        <v>88170</v>
      </c>
      <c r="O27" s="9">
        <v>0.2</v>
      </c>
      <c r="P27" t="s">
        <v>181</v>
      </c>
      <c r="Q27" t="s">
        <v>95</v>
      </c>
      <c r="R27" t="s">
        <v>193</v>
      </c>
      <c r="S27">
        <v>0.05</v>
      </c>
      <c r="T27">
        <v>30</v>
      </c>
      <c r="U27" t="s">
        <v>165</v>
      </c>
      <c r="V27">
        <v>15</v>
      </c>
      <c r="W27" t="s">
        <v>97</v>
      </c>
      <c r="X27" t="s">
        <v>98</v>
      </c>
      <c r="Y27" t="s">
        <v>194</v>
      </c>
      <c r="Z27" t="s">
        <v>100</v>
      </c>
      <c r="AA27" t="s">
        <v>101</v>
      </c>
      <c r="AB27" t="s">
        <v>102</v>
      </c>
      <c r="AC27" t="s">
        <v>195</v>
      </c>
      <c r="AD27" t="s">
        <v>104</v>
      </c>
      <c r="AE27" s="1">
        <v>44824</v>
      </c>
      <c r="AF27">
        <v>2.9999999999999997E-4</v>
      </c>
      <c r="AG27">
        <v>7.1999999999999998E-3</v>
      </c>
      <c r="AH27">
        <v>0.84299999999999997</v>
      </c>
      <c r="AI27" s="6">
        <f t="shared" si="0"/>
        <v>-0.22854666281421557</v>
      </c>
      <c r="AJ27" s="7">
        <f t="shared" si="1"/>
        <v>1.8244146940047525</v>
      </c>
      <c r="AK27">
        <v>8.2000000000000007E-3</v>
      </c>
      <c r="AL27">
        <v>0.153</v>
      </c>
      <c r="AM27">
        <v>1.11E-2</v>
      </c>
      <c r="AN27">
        <v>2.7799999999999998E-2</v>
      </c>
      <c r="AO27">
        <v>1.34</v>
      </c>
      <c r="AP27">
        <v>1.3799999999999999E-3</v>
      </c>
      <c r="AQ27">
        <v>2.0000000000000001E-4</v>
      </c>
      <c r="AR27">
        <v>3.4000000000000002E-2</v>
      </c>
      <c r="AS27">
        <v>2.3700000000000001E-3</v>
      </c>
      <c r="AT27">
        <v>5.8900000000000001E-2</v>
      </c>
      <c r="AU27">
        <v>5.57E-2</v>
      </c>
      <c r="AV27">
        <v>0.13600000000000001</v>
      </c>
      <c r="AW27">
        <v>4.3099999999999996E-3</v>
      </c>
      <c r="AX27">
        <v>7.3299999999999997E-3</v>
      </c>
      <c r="AY27">
        <v>4.1700000000000001E-3</v>
      </c>
      <c r="AZ27">
        <v>2.2799999999999999E-3</v>
      </c>
      <c r="BA27">
        <v>8.0000000000000002E-3</v>
      </c>
      <c r="BB27">
        <v>2.5899999999999999E-2</v>
      </c>
      <c r="BC27">
        <v>9.4699999999999993E-3</v>
      </c>
      <c r="BD27">
        <v>1.6299999999999999E-3</v>
      </c>
      <c r="BE27">
        <v>3.2699999999999999E-3</v>
      </c>
      <c r="BF27">
        <v>8.4000000000000003E-4</v>
      </c>
      <c r="BG27">
        <v>1.48E-3</v>
      </c>
      <c r="BH27">
        <v>1.6000000000000001E-3</v>
      </c>
      <c r="BI27" s="2" t="s">
        <v>105</v>
      </c>
      <c r="BJ27">
        <v>3.0200000000000001E-2</v>
      </c>
      <c r="BK27">
        <v>4.4499999999999998E-2</v>
      </c>
      <c r="BL27">
        <v>5.5000000000000003E-4</v>
      </c>
      <c r="BM27">
        <v>4.3E-3</v>
      </c>
      <c r="BN27">
        <v>5.07</v>
      </c>
      <c r="BO27">
        <v>5.0000000000000001E-3</v>
      </c>
      <c r="BP27">
        <v>3.5999999999999999E-3</v>
      </c>
      <c r="BQ27">
        <v>3.7999999999999999E-2</v>
      </c>
      <c r="BR27">
        <v>0.182</v>
      </c>
      <c r="BS27">
        <v>2.5000000000000001E-4</v>
      </c>
      <c r="BT27">
        <v>8.6599999999999993E-3</v>
      </c>
      <c r="BU27">
        <v>2.5000000000000001E-4</v>
      </c>
      <c r="BV27">
        <v>7.6100000000000001E-2</v>
      </c>
      <c r="BW27" s="2" t="s">
        <v>106</v>
      </c>
      <c r="BX27">
        <v>2.5000000000000001E-3</v>
      </c>
      <c r="BY27">
        <v>3.3099999999999997E-2</v>
      </c>
      <c r="BZ27">
        <v>6.0000000000000001E-3</v>
      </c>
      <c r="CA27">
        <v>9.0200000000000002E-3</v>
      </c>
      <c r="CB27">
        <v>0.79500000000000004</v>
      </c>
      <c r="CC27">
        <v>2.5999999999999998E-4</v>
      </c>
      <c r="CD27">
        <v>1.32E-3</v>
      </c>
      <c r="CE27">
        <v>5.0000000000000001E-4</v>
      </c>
      <c r="CF27">
        <v>1.34E-2</v>
      </c>
      <c r="CG27">
        <v>5.0000000000000001E-4</v>
      </c>
      <c r="CH27">
        <v>5.8E-4</v>
      </c>
      <c r="CI27">
        <v>9.2200000000000008E-3</v>
      </c>
      <c r="CJ27">
        <v>0.185</v>
      </c>
      <c r="CK27">
        <v>9.3000000000000005E-4</v>
      </c>
      <c r="CL27">
        <v>4.07E-2</v>
      </c>
      <c r="CM27">
        <v>3.5899999999999999E-3</v>
      </c>
      <c r="CN27">
        <v>0.121</v>
      </c>
    </row>
    <row r="28" spans="1:92" x14ac:dyDescent="0.25">
      <c r="A28" t="s">
        <v>88</v>
      </c>
      <c r="B28">
        <v>1333962</v>
      </c>
      <c r="C28" t="s">
        <v>89</v>
      </c>
      <c r="D28">
        <v>2022</v>
      </c>
      <c r="E28" t="s">
        <v>152</v>
      </c>
      <c r="F28" t="s">
        <v>91</v>
      </c>
      <c r="G28">
        <v>413542</v>
      </c>
      <c r="H28">
        <v>6912594</v>
      </c>
      <c r="I28">
        <v>770</v>
      </c>
      <c r="J28" t="s">
        <v>153</v>
      </c>
      <c r="K28" s="1">
        <v>44786</v>
      </c>
      <c r="L28" t="s">
        <v>196</v>
      </c>
      <c r="M28">
        <v>0.46700000000000003</v>
      </c>
      <c r="N28">
        <v>88659</v>
      </c>
      <c r="O28" s="9">
        <v>0.3</v>
      </c>
      <c r="P28" t="s">
        <v>176</v>
      </c>
      <c r="Q28" t="s">
        <v>95</v>
      </c>
      <c r="R28" t="s">
        <v>197</v>
      </c>
      <c r="S28">
        <v>0.05</v>
      </c>
      <c r="T28">
        <v>5</v>
      </c>
      <c r="U28" t="s">
        <v>156</v>
      </c>
      <c r="V28">
        <v>2</v>
      </c>
      <c r="W28" t="s">
        <v>157</v>
      </c>
      <c r="X28" t="s">
        <v>198</v>
      </c>
      <c r="Y28" t="s">
        <v>199</v>
      </c>
      <c r="Z28" t="s">
        <v>100</v>
      </c>
      <c r="AA28" t="s">
        <v>101</v>
      </c>
      <c r="AB28" t="s">
        <v>159</v>
      </c>
      <c r="AC28" t="s">
        <v>103</v>
      </c>
      <c r="AD28" t="s">
        <v>160</v>
      </c>
      <c r="AE28" s="1">
        <v>44952</v>
      </c>
      <c r="AF28">
        <v>2.9999999999999997E-4</v>
      </c>
      <c r="AG28">
        <v>1.1299999999999999E-2</v>
      </c>
      <c r="AH28">
        <v>1.47</v>
      </c>
      <c r="AI28" s="6">
        <f t="shared" si="0"/>
        <v>-6.3854377347587421E-2</v>
      </c>
      <c r="AJ28" s="7">
        <f t="shared" si="1"/>
        <v>3.1813637012894262</v>
      </c>
      <c r="AK28">
        <v>0.01</v>
      </c>
      <c r="AL28">
        <v>0.12</v>
      </c>
      <c r="AM28">
        <v>8.9200000000000008E-3</v>
      </c>
      <c r="AN28">
        <v>3.7499999999999999E-2</v>
      </c>
      <c r="AO28">
        <v>1.17</v>
      </c>
      <c r="AP28">
        <v>1.72E-3</v>
      </c>
      <c r="AQ28">
        <v>2.0000000000000001E-4</v>
      </c>
      <c r="AR28">
        <v>3.49E-2</v>
      </c>
      <c r="AS28">
        <v>2.81E-3</v>
      </c>
      <c r="AT28">
        <v>6.5199999999999994E-2</v>
      </c>
      <c r="AU28">
        <v>5.4100000000000002E-2</v>
      </c>
      <c r="AV28">
        <v>0.109</v>
      </c>
      <c r="AW28">
        <v>3.62E-3</v>
      </c>
      <c r="AX28">
        <v>1.41E-2</v>
      </c>
      <c r="AY28">
        <v>8.0199999999999994E-3</v>
      </c>
      <c r="AZ28">
        <v>3.64E-3</v>
      </c>
      <c r="BA28">
        <v>6.4000000000000003E-3</v>
      </c>
      <c r="BB28">
        <v>1.04E-2</v>
      </c>
      <c r="BC28">
        <v>1.6799999999999999E-2</v>
      </c>
      <c r="BD28">
        <v>2.3400000000000001E-3</v>
      </c>
      <c r="BE28">
        <v>2.8400000000000001E-3</v>
      </c>
      <c r="BF28">
        <v>1.47E-3</v>
      </c>
      <c r="BG28">
        <v>2.8700000000000002E-3</v>
      </c>
      <c r="BH28">
        <v>1.6999999999999999E-3</v>
      </c>
      <c r="BI28" s="2" t="s">
        <v>105</v>
      </c>
      <c r="BJ28">
        <v>4.6100000000000002E-2</v>
      </c>
      <c r="BK28">
        <v>4.7699999999999999E-2</v>
      </c>
      <c r="BL28">
        <v>1.09E-3</v>
      </c>
      <c r="BM28">
        <v>4.1000000000000003E-3</v>
      </c>
      <c r="BN28">
        <v>9.9600000000000009</v>
      </c>
      <c r="BO28">
        <v>6.0000000000000001E-3</v>
      </c>
      <c r="BP28">
        <v>3.5000000000000001E-3</v>
      </c>
      <c r="BQ28">
        <v>6.3299999999999995E-2</v>
      </c>
      <c r="BR28">
        <v>0.23100000000000001</v>
      </c>
      <c r="BS28">
        <v>2.5000000000000001E-4</v>
      </c>
      <c r="BT28">
        <v>1.4E-2</v>
      </c>
      <c r="BU28">
        <v>2.5000000000000001E-4</v>
      </c>
      <c r="BV28">
        <v>6.0199999999999997E-2</v>
      </c>
      <c r="BW28" s="2" t="s">
        <v>132</v>
      </c>
      <c r="BX28">
        <v>4.7000000000000002E-3</v>
      </c>
      <c r="BY28">
        <v>2.58E-2</v>
      </c>
      <c r="BZ28">
        <v>8.0000000000000002E-3</v>
      </c>
      <c r="CA28">
        <v>1.47E-2</v>
      </c>
      <c r="CB28">
        <v>0.95299999999999996</v>
      </c>
      <c r="CC28">
        <v>2.5999999999999998E-4</v>
      </c>
      <c r="CD28">
        <v>2.5100000000000001E-3</v>
      </c>
      <c r="CE28">
        <v>5.0000000000000001E-4</v>
      </c>
      <c r="CF28">
        <v>1.12E-2</v>
      </c>
      <c r="CG28">
        <v>4.0000000000000002E-4</v>
      </c>
      <c r="CH28">
        <v>1.0499999999999999E-3</v>
      </c>
      <c r="CI28">
        <v>1.5900000000000001E-2</v>
      </c>
      <c r="CJ28">
        <v>0.16500000000000001</v>
      </c>
      <c r="CK28">
        <v>1.0399999999999999E-3</v>
      </c>
      <c r="CL28">
        <v>8.9099999999999999E-2</v>
      </c>
      <c r="CM28">
        <v>6.7299999999999999E-3</v>
      </c>
      <c r="CN28">
        <v>0.13200000000000001</v>
      </c>
    </row>
    <row r="29" spans="1:92" x14ac:dyDescent="0.25">
      <c r="A29" t="s">
        <v>88</v>
      </c>
      <c r="B29">
        <v>1333963</v>
      </c>
      <c r="C29" t="s">
        <v>89</v>
      </c>
      <c r="D29">
        <v>2022</v>
      </c>
      <c r="E29" t="s">
        <v>90</v>
      </c>
      <c r="F29" t="s">
        <v>91</v>
      </c>
      <c r="G29">
        <v>413532</v>
      </c>
      <c r="H29">
        <v>6912595</v>
      </c>
      <c r="I29">
        <v>769</v>
      </c>
      <c r="J29" t="s">
        <v>180</v>
      </c>
      <c r="K29" s="1">
        <v>44729</v>
      </c>
      <c r="L29" t="s">
        <v>200</v>
      </c>
      <c r="N29">
        <v>88171</v>
      </c>
      <c r="O29" s="9">
        <v>0.3</v>
      </c>
      <c r="P29" t="s">
        <v>181</v>
      </c>
      <c r="Q29" t="s">
        <v>95</v>
      </c>
      <c r="R29" t="s">
        <v>201</v>
      </c>
      <c r="S29">
        <v>0.05</v>
      </c>
      <c r="T29">
        <v>5</v>
      </c>
      <c r="U29" t="s">
        <v>170</v>
      </c>
      <c r="V29">
        <v>10</v>
      </c>
      <c r="W29" t="s">
        <v>97</v>
      </c>
      <c r="X29" t="s">
        <v>98</v>
      </c>
      <c r="Y29" t="s">
        <v>194</v>
      </c>
      <c r="Z29" t="s">
        <v>100</v>
      </c>
      <c r="AA29" t="s">
        <v>101</v>
      </c>
      <c r="AB29" t="s">
        <v>102</v>
      </c>
      <c r="AC29" t="s">
        <v>202</v>
      </c>
      <c r="AD29" t="s">
        <v>104</v>
      </c>
      <c r="AE29" s="1">
        <v>44824</v>
      </c>
      <c r="AF29">
        <v>2.0000000000000001E-4</v>
      </c>
      <c r="AG29">
        <v>1.1900000000000001E-2</v>
      </c>
      <c r="AH29">
        <v>2.1800000000000002</v>
      </c>
      <c r="AI29" s="6">
        <f t="shared" si="0"/>
        <v>0.12263927924141738</v>
      </c>
      <c r="AJ29" s="7">
        <f t="shared" si="1"/>
        <v>4.7179407270822793</v>
      </c>
      <c r="AK29">
        <v>8.3999999999999995E-3</v>
      </c>
      <c r="AL29">
        <v>0.129</v>
      </c>
      <c r="AM29">
        <v>8.7399999999999995E-3</v>
      </c>
      <c r="AN29">
        <v>3.2800000000000003E-2</v>
      </c>
      <c r="AO29">
        <v>1.24</v>
      </c>
      <c r="AP29">
        <v>1.32E-3</v>
      </c>
      <c r="AQ29">
        <v>2.0000000000000001E-4</v>
      </c>
      <c r="AR29">
        <v>3.39E-2</v>
      </c>
      <c r="AS29">
        <v>4.6600000000000001E-3</v>
      </c>
      <c r="AT29">
        <v>8.9099999999999999E-2</v>
      </c>
      <c r="AU29">
        <v>0.10299999999999999</v>
      </c>
      <c r="AV29">
        <v>0.111</v>
      </c>
      <c r="AW29">
        <v>3.5300000000000002E-3</v>
      </c>
      <c r="AX29">
        <v>1.5299999999999999E-2</v>
      </c>
      <c r="AY29">
        <v>8.6199999999999992E-3</v>
      </c>
      <c r="AZ29">
        <v>4.1099999999999999E-3</v>
      </c>
      <c r="BA29">
        <v>6.4999999999999997E-3</v>
      </c>
      <c r="BB29">
        <v>2.0500000000000001E-2</v>
      </c>
      <c r="BC29">
        <v>1.8599999999999998E-2</v>
      </c>
      <c r="BD29">
        <v>1.8400000000000001E-3</v>
      </c>
      <c r="BE29">
        <v>4.0299999999999997E-3</v>
      </c>
      <c r="BF29">
        <v>1.73E-3</v>
      </c>
      <c r="BG29">
        <v>3.0599999999999998E-3</v>
      </c>
      <c r="BH29">
        <v>1.6999999999999999E-3</v>
      </c>
      <c r="BI29" s="2" t="s">
        <v>105</v>
      </c>
      <c r="BJ29">
        <v>5.4699999999999999E-2</v>
      </c>
      <c r="BK29">
        <v>3.7199999999999997E-2</v>
      </c>
      <c r="BL29">
        <v>1.1100000000000001E-3</v>
      </c>
      <c r="BM29">
        <v>4.8999999999999998E-3</v>
      </c>
      <c r="BN29">
        <v>24</v>
      </c>
      <c r="BO29">
        <v>7.0000000000000001E-3</v>
      </c>
      <c r="BP29">
        <v>3.5999999999999999E-3</v>
      </c>
      <c r="BQ29">
        <v>7.1499999999999994E-2</v>
      </c>
      <c r="BR29">
        <v>0.44600000000000001</v>
      </c>
      <c r="BS29">
        <v>2.5000000000000001E-4</v>
      </c>
      <c r="BT29">
        <v>1.6400000000000001E-2</v>
      </c>
      <c r="BU29">
        <v>2.5000000000000001E-4</v>
      </c>
      <c r="BV29">
        <v>5.4600000000000003E-2</v>
      </c>
      <c r="BW29" s="2" t="s">
        <v>106</v>
      </c>
      <c r="BX29">
        <v>3.3E-3</v>
      </c>
      <c r="BY29">
        <v>3.2599999999999997E-2</v>
      </c>
      <c r="BZ29">
        <v>6.0000000000000001E-3</v>
      </c>
      <c r="CA29">
        <v>1.72E-2</v>
      </c>
      <c r="CB29">
        <v>0.81799999999999995</v>
      </c>
      <c r="CC29">
        <v>2.5000000000000001E-4</v>
      </c>
      <c r="CD29">
        <v>2.5999999999999999E-3</v>
      </c>
      <c r="CE29">
        <v>5.0000000000000001E-4</v>
      </c>
      <c r="CF29">
        <v>1.83E-2</v>
      </c>
      <c r="CG29">
        <v>4.0000000000000002E-4</v>
      </c>
      <c r="CH29">
        <v>1.17E-3</v>
      </c>
      <c r="CI29">
        <v>1.55E-2</v>
      </c>
      <c r="CJ29">
        <v>0.191</v>
      </c>
      <c r="CK29">
        <v>1.3699999999999999E-3</v>
      </c>
      <c r="CL29">
        <v>8.5500000000000007E-2</v>
      </c>
      <c r="CM29">
        <v>7.0499999999999998E-3</v>
      </c>
      <c r="CN29">
        <v>0.157</v>
      </c>
    </row>
    <row r="30" spans="1:92" x14ac:dyDescent="0.25">
      <c r="A30" t="s">
        <v>88</v>
      </c>
      <c r="B30">
        <v>1333964</v>
      </c>
      <c r="C30" t="s">
        <v>89</v>
      </c>
      <c r="D30">
        <v>2022</v>
      </c>
      <c r="E30" t="s">
        <v>90</v>
      </c>
      <c r="F30" t="s">
        <v>91</v>
      </c>
      <c r="G30">
        <v>413522</v>
      </c>
      <c r="H30">
        <v>6912588</v>
      </c>
      <c r="I30">
        <v>764</v>
      </c>
      <c r="J30" t="s">
        <v>180</v>
      </c>
      <c r="K30" s="1">
        <v>44729</v>
      </c>
      <c r="L30" t="s">
        <v>203</v>
      </c>
      <c r="N30">
        <v>88172</v>
      </c>
      <c r="O30" s="9">
        <v>0.25</v>
      </c>
      <c r="P30" t="s">
        <v>113</v>
      </c>
      <c r="Q30" t="s">
        <v>95</v>
      </c>
      <c r="R30" t="s">
        <v>204</v>
      </c>
      <c r="S30">
        <v>0.05</v>
      </c>
      <c r="T30">
        <v>5</v>
      </c>
      <c r="U30" t="s">
        <v>165</v>
      </c>
      <c r="V30">
        <v>15</v>
      </c>
      <c r="W30" t="s">
        <v>97</v>
      </c>
      <c r="X30" t="s">
        <v>98</v>
      </c>
      <c r="Y30" t="s">
        <v>194</v>
      </c>
      <c r="Z30" t="s">
        <v>100</v>
      </c>
      <c r="AA30" t="s">
        <v>101</v>
      </c>
      <c r="AB30" t="s">
        <v>102</v>
      </c>
      <c r="AC30" t="s">
        <v>126</v>
      </c>
      <c r="AD30" t="s">
        <v>104</v>
      </c>
      <c r="AE30" s="1">
        <v>44824</v>
      </c>
      <c r="AF30">
        <v>1E-4</v>
      </c>
      <c r="AG30">
        <v>2.3999999999999998E-3</v>
      </c>
      <c r="AH30">
        <v>0.75900000000000001</v>
      </c>
      <c r="AI30" s="6">
        <f t="shared" si="0"/>
        <v>-0.25061070105854849</v>
      </c>
      <c r="AJ30" s="7">
        <f t="shared" si="1"/>
        <v>1.6426224825024998</v>
      </c>
      <c r="AK30">
        <v>2.47E-2</v>
      </c>
      <c r="AL30">
        <v>0.29499999999999998</v>
      </c>
      <c r="AM30">
        <v>2.81E-2</v>
      </c>
      <c r="AN30">
        <v>5.3900000000000003E-2</v>
      </c>
      <c r="AO30">
        <v>2.35</v>
      </c>
      <c r="AP30">
        <v>2.8400000000000001E-3</v>
      </c>
      <c r="AQ30">
        <v>4.0000000000000002E-4</v>
      </c>
      <c r="AR30">
        <v>3.0200000000000001E-2</v>
      </c>
      <c r="AS30">
        <v>1.7600000000000001E-3</v>
      </c>
      <c r="AT30">
        <v>9.2899999999999996E-2</v>
      </c>
      <c r="AU30">
        <v>5.28E-2</v>
      </c>
      <c r="AV30">
        <v>0.32800000000000001</v>
      </c>
      <c r="AW30">
        <v>1.01E-2</v>
      </c>
      <c r="AX30">
        <v>1.3100000000000001E-2</v>
      </c>
      <c r="AY30">
        <v>6.9699999999999996E-3</v>
      </c>
      <c r="AZ30">
        <v>4.0200000000000001E-3</v>
      </c>
      <c r="BA30">
        <v>1.9199999999999998E-2</v>
      </c>
      <c r="BB30">
        <v>6.0100000000000001E-2</v>
      </c>
      <c r="BC30">
        <v>1.7000000000000001E-2</v>
      </c>
      <c r="BD30">
        <v>4.9399999999999999E-3</v>
      </c>
      <c r="BE30">
        <v>6.8900000000000003E-3</v>
      </c>
      <c r="BF30">
        <v>7.6999999999999996E-4</v>
      </c>
      <c r="BG30">
        <v>2.63E-3</v>
      </c>
      <c r="BH30">
        <v>3.0999999999999999E-3</v>
      </c>
      <c r="BI30">
        <v>2.0000000000000001E-4</v>
      </c>
      <c r="BJ30">
        <v>5.0999999999999997E-2</v>
      </c>
      <c r="BK30">
        <v>0.104</v>
      </c>
      <c r="BL30">
        <v>8.9999999999999998E-4</v>
      </c>
      <c r="BM30">
        <v>5.5999999999999999E-3</v>
      </c>
      <c r="BN30">
        <v>1.89</v>
      </c>
      <c r="BO30">
        <v>5.0000000000000001E-3</v>
      </c>
      <c r="BP30">
        <v>9.1999999999999998E-3</v>
      </c>
      <c r="BQ30">
        <v>6.5199999999999994E-2</v>
      </c>
      <c r="BR30">
        <v>0.28299999999999997</v>
      </c>
      <c r="BS30">
        <v>2.5000000000000001E-4</v>
      </c>
      <c r="BT30">
        <v>1.5599999999999999E-2</v>
      </c>
      <c r="BU30">
        <v>2.5000000000000001E-4</v>
      </c>
      <c r="BV30">
        <v>0.16400000000000001</v>
      </c>
      <c r="BW30" s="2" t="s">
        <v>110</v>
      </c>
      <c r="BX30">
        <v>3.0999999999999999E-3</v>
      </c>
      <c r="BY30">
        <v>8.1299999999999997E-2</v>
      </c>
      <c r="BZ30">
        <v>2E-3</v>
      </c>
      <c r="CA30">
        <v>1.6299999999999999E-2</v>
      </c>
      <c r="CB30">
        <v>0.79600000000000004</v>
      </c>
      <c r="CC30">
        <v>6.3000000000000003E-4</v>
      </c>
      <c r="CD30">
        <v>2.4599999999999999E-3</v>
      </c>
      <c r="CE30">
        <v>5.0000000000000001E-4</v>
      </c>
      <c r="CF30">
        <v>2.9100000000000001E-2</v>
      </c>
      <c r="CG30">
        <v>1.1999999999999999E-3</v>
      </c>
      <c r="CH30">
        <v>9.7000000000000005E-4</v>
      </c>
      <c r="CI30">
        <v>1.32E-2</v>
      </c>
      <c r="CJ30">
        <v>0.375</v>
      </c>
      <c r="CK30">
        <v>1.8600000000000001E-3</v>
      </c>
      <c r="CL30">
        <v>6.6799999999999998E-2</v>
      </c>
      <c r="CM30">
        <v>5.6100000000000004E-3</v>
      </c>
      <c r="CN30">
        <v>0.23499999999999999</v>
      </c>
    </row>
    <row r="31" spans="1:92" x14ac:dyDescent="0.25">
      <c r="A31" t="s">
        <v>88</v>
      </c>
      <c r="B31">
        <v>1333965</v>
      </c>
      <c r="C31" t="s">
        <v>89</v>
      </c>
      <c r="D31">
        <v>2022</v>
      </c>
      <c r="E31" t="s">
        <v>90</v>
      </c>
      <c r="F31" t="s">
        <v>91</v>
      </c>
      <c r="G31">
        <v>413507</v>
      </c>
      <c r="H31">
        <v>6912583</v>
      </c>
      <c r="I31">
        <v>760</v>
      </c>
      <c r="J31" t="s">
        <v>180</v>
      </c>
      <c r="K31" s="1">
        <v>44729</v>
      </c>
      <c r="N31">
        <v>88173</v>
      </c>
      <c r="O31" s="9">
        <v>0.2</v>
      </c>
      <c r="P31" t="s">
        <v>94</v>
      </c>
      <c r="Q31" t="s">
        <v>95</v>
      </c>
      <c r="R31" t="s">
        <v>205</v>
      </c>
      <c r="S31">
        <v>0.05</v>
      </c>
      <c r="T31">
        <v>4</v>
      </c>
      <c r="U31" t="s">
        <v>170</v>
      </c>
      <c r="V31">
        <v>5</v>
      </c>
      <c r="W31" t="s">
        <v>97</v>
      </c>
      <c r="X31" t="s">
        <v>98</v>
      </c>
      <c r="Y31" t="s">
        <v>194</v>
      </c>
      <c r="Z31" t="s">
        <v>100</v>
      </c>
      <c r="AA31" t="s">
        <v>101</v>
      </c>
      <c r="AB31" t="s">
        <v>102</v>
      </c>
      <c r="AC31" t="s">
        <v>184</v>
      </c>
      <c r="AD31" t="s">
        <v>104</v>
      </c>
      <c r="AE31" s="1">
        <v>44824</v>
      </c>
      <c r="AF31">
        <v>2.0000000000000001E-4</v>
      </c>
      <c r="AG31">
        <v>4.7000000000000002E-3</v>
      </c>
      <c r="AH31">
        <v>0.73299999999999998</v>
      </c>
      <c r="AI31" s="6">
        <f t="shared" si="0"/>
        <v>-0.25744004622941347</v>
      </c>
      <c r="AJ31" s="7">
        <f t="shared" si="1"/>
        <v>1.5863534646565642</v>
      </c>
      <c r="AK31">
        <v>1.35E-2</v>
      </c>
      <c r="AL31">
        <v>0.185</v>
      </c>
      <c r="AM31">
        <v>1.6199999999999999E-2</v>
      </c>
      <c r="AN31">
        <v>3.4299999999999997E-2</v>
      </c>
      <c r="AO31">
        <v>1.48</v>
      </c>
      <c r="AP31">
        <v>1.9400000000000001E-3</v>
      </c>
      <c r="AQ31">
        <v>2.0000000000000001E-4</v>
      </c>
      <c r="AR31">
        <v>3.56E-2</v>
      </c>
      <c r="AS31">
        <v>1.3699999999999999E-3</v>
      </c>
      <c r="AT31">
        <v>5.1299999999999998E-2</v>
      </c>
      <c r="AU31">
        <v>3.5200000000000002E-2</v>
      </c>
      <c r="AV31">
        <v>0.191</v>
      </c>
      <c r="AW31">
        <v>5.6899999999999997E-3</v>
      </c>
      <c r="AX31">
        <v>8.3599999999999994E-3</v>
      </c>
      <c r="AY31">
        <v>4.5700000000000003E-3</v>
      </c>
      <c r="AZ31">
        <v>2.4199999999999998E-3</v>
      </c>
      <c r="BA31">
        <v>1.18E-2</v>
      </c>
      <c r="BB31">
        <v>3.6299999999999999E-2</v>
      </c>
      <c r="BC31">
        <v>1.01E-2</v>
      </c>
      <c r="BD31">
        <v>2.97E-3</v>
      </c>
      <c r="BE31">
        <v>4.2599999999999999E-3</v>
      </c>
      <c r="BF31">
        <v>7.6999999999999996E-4</v>
      </c>
      <c r="BG31">
        <v>1.5299999999999999E-3</v>
      </c>
      <c r="BH31">
        <v>2.3E-3</v>
      </c>
      <c r="BI31">
        <v>2.0000000000000001E-4</v>
      </c>
      <c r="BJ31">
        <v>3.6299999999999999E-2</v>
      </c>
      <c r="BK31">
        <v>6.13E-2</v>
      </c>
      <c r="BL31">
        <v>5.5999999999999995E-4</v>
      </c>
      <c r="BM31">
        <v>5.3E-3</v>
      </c>
      <c r="BN31">
        <v>1.1599999999999999</v>
      </c>
      <c r="BO31">
        <v>5.0000000000000001E-3</v>
      </c>
      <c r="BP31">
        <v>5.1999999999999998E-3</v>
      </c>
      <c r="BQ31">
        <v>4.3499999999999997E-2</v>
      </c>
      <c r="BR31">
        <v>0.23899999999999999</v>
      </c>
      <c r="BS31">
        <v>2.5000000000000001E-4</v>
      </c>
      <c r="BT31">
        <v>1.04E-2</v>
      </c>
      <c r="BU31">
        <v>2.5000000000000001E-4</v>
      </c>
      <c r="BV31">
        <v>8.7900000000000006E-2</v>
      </c>
      <c r="BW31" s="2" t="s">
        <v>110</v>
      </c>
      <c r="BX31">
        <v>2.3999999999999998E-3</v>
      </c>
      <c r="BY31">
        <v>5.0500000000000003E-2</v>
      </c>
      <c r="BZ31">
        <v>3.0000000000000001E-3</v>
      </c>
      <c r="CA31">
        <v>1.03E-2</v>
      </c>
      <c r="CB31">
        <v>0.83299999999999996</v>
      </c>
      <c r="CC31">
        <v>3.4000000000000002E-4</v>
      </c>
      <c r="CD31">
        <v>1.48E-3</v>
      </c>
      <c r="CE31">
        <v>5.0000000000000001E-4</v>
      </c>
      <c r="CF31">
        <v>1.6899999999999998E-2</v>
      </c>
      <c r="CG31">
        <v>8.0000000000000004E-4</v>
      </c>
      <c r="CH31">
        <v>6.0999999999999997E-4</v>
      </c>
      <c r="CI31">
        <v>6.8500000000000002E-3</v>
      </c>
      <c r="CJ31">
        <v>0.23100000000000001</v>
      </c>
      <c r="CK31">
        <v>1.06E-3</v>
      </c>
      <c r="CL31">
        <v>4.2000000000000003E-2</v>
      </c>
      <c r="CM31">
        <v>3.7100000000000002E-3</v>
      </c>
      <c r="CN31">
        <v>0.14799999999999999</v>
      </c>
    </row>
    <row r="32" spans="1:92" x14ac:dyDescent="0.25">
      <c r="A32" t="s">
        <v>88</v>
      </c>
      <c r="B32">
        <v>1333966</v>
      </c>
      <c r="C32" t="s">
        <v>89</v>
      </c>
      <c r="D32">
        <v>2022</v>
      </c>
      <c r="E32" t="s">
        <v>90</v>
      </c>
      <c r="F32" t="s">
        <v>91</v>
      </c>
      <c r="G32">
        <v>413501</v>
      </c>
      <c r="H32">
        <v>6912570</v>
      </c>
      <c r="I32">
        <v>765</v>
      </c>
      <c r="J32" t="s">
        <v>180</v>
      </c>
      <c r="K32" s="1">
        <v>44729</v>
      </c>
      <c r="N32">
        <v>88174</v>
      </c>
      <c r="O32" s="9">
        <v>0.25</v>
      </c>
      <c r="P32" t="s">
        <v>206</v>
      </c>
      <c r="Q32" t="s">
        <v>95</v>
      </c>
      <c r="R32" t="s">
        <v>207</v>
      </c>
      <c r="S32">
        <v>0.05</v>
      </c>
      <c r="T32">
        <v>15</v>
      </c>
      <c r="U32" t="s">
        <v>170</v>
      </c>
      <c r="V32">
        <v>10</v>
      </c>
      <c r="W32" t="s">
        <v>97</v>
      </c>
      <c r="X32" t="s">
        <v>98</v>
      </c>
      <c r="Y32" t="s">
        <v>194</v>
      </c>
      <c r="Z32" t="s">
        <v>100</v>
      </c>
      <c r="AA32" t="s">
        <v>101</v>
      </c>
      <c r="AB32" t="s">
        <v>102</v>
      </c>
      <c r="AC32" t="s">
        <v>126</v>
      </c>
      <c r="AD32" t="s">
        <v>104</v>
      </c>
      <c r="AE32" s="1">
        <v>44824</v>
      </c>
      <c r="AF32">
        <v>2.0000000000000001E-4</v>
      </c>
      <c r="AG32">
        <v>1.7399999999999999E-2</v>
      </c>
      <c r="AH32">
        <v>1.63</v>
      </c>
      <c r="AI32" s="6">
        <f t="shared" si="0"/>
        <v>-2.182763783457229E-2</v>
      </c>
      <c r="AJ32" s="7">
        <f t="shared" si="1"/>
        <v>3.5276345803413363</v>
      </c>
      <c r="AK32">
        <v>8.2000000000000007E-3</v>
      </c>
      <c r="AL32">
        <v>9.1999999999999998E-2</v>
      </c>
      <c r="AM32">
        <v>5.9199999999999999E-3</v>
      </c>
      <c r="AN32">
        <v>1.9900000000000001E-2</v>
      </c>
      <c r="AO32">
        <v>0.84299999999999997</v>
      </c>
      <c r="AP32">
        <v>1E-3</v>
      </c>
      <c r="AQ32">
        <v>2.0000000000000001E-4</v>
      </c>
      <c r="AR32">
        <v>3.6299999999999999E-2</v>
      </c>
      <c r="AS32">
        <v>5.3600000000000002E-3</v>
      </c>
      <c r="AT32">
        <v>4.5900000000000003E-2</v>
      </c>
      <c r="AU32">
        <v>4.2500000000000003E-2</v>
      </c>
      <c r="AV32">
        <v>7.0999999999999994E-2</v>
      </c>
      <c r="AW32">
        <v>2.5699999999999998E-3</v>
      </c>
      <c r="AX32">
        <v>8.8699999999999994E-3</v>
      </c>
      <c r="AY32">
        <v>4.7299999999999998E-3</v>
      </c>
      <c r="AZ32">
        <v>2.5000000000000001E-3</v>
      </c>
      <c r="BA32">
        <v>4.4000000000000003E-3</v>
      </c>
      <c r="BB32">
        <v>1.61E-2</v>
      </c>
      <c r="BC32">
        <v>1.11E-2</v>
      </c>
      <c r="BD32">
        <v>1.4599999999999999E-3</v>
      </c>
      <c r="BE32">
        <v>2.0699999999999998E-3</v>
      </c>
      <c r="BF32">
        <v>1.08E-3</v>
      </c>
      <c r="BG32">
        <v>1.7600000000000001E-3</v>
      </c>
      <c r="BH32">
        <v>1.2999999999999999E-3</v>
      </c>
      <c r="BI32" s="2" t="s">
        <v>105</v>
      </c>
      <c r="BJ32">
        <v>3.1399999999999997E-2</v>
      </c>
      <c r="BK32">
        <v>2.4500000000000001E-2</v>
      </c>
      <c r="BL32">
        <v>6.0999999999999997E-4</v>
      </c>
      <c r="BM32">
        <v>3.7000000000000002E-3</v>
      </c>
      <c r="BN32">
        <v>5.59</v>
      </c>
      <c r="BO32">
        <v>5.0000000000000001E-3</v>
      </c>
      <c r="BP32">
        <v>2.8999999999999998E-3</v>
      </c>
      <c r="BQ32">
        <v>4.1700000000000001E-2</v>
      </c>
      <c r="BR32">
        <v>0.45500000000000002</v>
      </c>
      <c r="BS32">
        <v>2.5000000000000001E-4</v>
      </c>
      <c r="BT32">
        <v>9.7900000000000001E-3</v>
      </c>
      <c r="BU32">
        <v>2.5000000000000001E-4</v>
      </c>
      <c r="BV32">
        <v>4.4600000000000001E-2</v>
      </c>
      <c r="BW32" s="2" t="s">
        <v>106</v>
      </c>
      <c r="BX32">
        <v>3.7000000000000002E-3</v>
      </c>
      <c r="BY32">
        <v>0.02</v>
      </c>
      <c r="BZ32">
        <v>6.0000000000000001E-3</v>
      </c>
      <c r="CA32">
        <v>9.6600000000000002E-3</v>
      </c>
      <c r="CB32">
        <v>0.78300000000000003</v>
      </c>
      <c r="CC32">
        <v>2.0000000000000001E-4</v>
      </c>
      <c r="CD32">
        <v>1.56E-3</v>
      </c>
      <c r="CE32">
        <v>5.0000000000000001E-4</v>
      </c>
      <c r="CF32">
        <v>8.2000000000000007E-3</v>
      </c>
      <c r="CG32">
        <v>2.9999999999999997E-4</v>
      </c>
      <c r="CH32">
        <v>6.6E-4</v>
      </c>
      <c r="CI32">
        <v>1.01E-2</v>
      </c>
      <c r="CJ32">
        <v>0.124</v>
      </c>
      <c r="CK32">
        <v>1.39E-3</v>
      </c>
      <c r="CL32">
        <v>5.2999999999999999E-2</v>
      </c>
      <c r="CM32">
        <v>4.0400000000000002E-3</v>
      </c>
      <c r="CN32">
        <v>8.5300000000000001E-2</v>
      </c>
    </row>
    <row r="33" spans="1:92" x14ac:dyDescent="0.25">
      <c r="A33" t="s">
        <v>88</v>
      </c>
      <c r="B33">
        <v>1333967</v>
      </c>
      <c r="C33" t="s">
        <v>89</v>
      </c>
      <c r="D33">
        <v>2022</v>
      </c>
      <c r="E33" t="s">
        <v>90</v>
      </c>
      <c r="F33" t="s">
        <v>91</v>
      </c>
      <c r="G33">
        <v>413487</v>
      </c>
      <c r="H33">
        <v>6912569</v>
      </c>
      <c r="I33">
        <v>758</v>
      </c>
      <c r="J33" t="s">
        <v>180</v>
      </c>
      <c r="K33" s="1">
        <v>44729</v>
      </c>
      <c r="N33">
        <v>88175</v>
      </c>
      <c r="O33" s="9">
        <v>0.25</v>
      </c>
      <c r="P33" t="s">
        <v>208</v>
      </c>
      <c r="Q33" t="s">
        <v>95</v>
      </c>
      <c r="R33" t="s">
        <v>209</v>
      </c>
      <c r="S33">
        <v>0.05</v>
      </c>
      <c r="T33">
        <v>10</v>
      </c>
      <c r="U33" t="s">
        <v>170</v>
      </c>
      <c r="V33">
        <v>5</v>
      </c>
      <c r="W33" t="s">
        <v>97</v>
      </c>
      <c r="X33" t="s">
        <v>98</v>
      </c>
      <c r="Y33" t="s">
        <v>194</v>
      </c>
      <c r="Z33" t="s">
        <v>100</v>
      </c>
      <c r="AA33" t="s">
        <v>101</v>
      </c>
      <c r="AB33" t="s">
        <v>102</v>
      </c>
      <c r="AC33" t="s">
        <v>126</v>
      </c>
      <c r="AD33" t="s">
        <v>104</v>
      </c>
      <c r="AE33" s="1">
        <v>44824</v>
      </c>
      <c r="AF33">
        <v>2.0000000000000001E-4</v>
      </c>
      <c r="AG33">
        <v>1.0500000000000001E-2</v>
      </c>
      <c r="AH33">
        <v>0.88600000000000001</v>
      </c>
      <c r="AI33" s="6">
        <f t="shared" si="0"/>
        <v>-0.21725197657009274</v>
      </c>
      <c r="AJ33" s="7">
        <f t="shared" si="1"/>
        <v>1.9174749927499535</v>
      </c>
      <c r="AK33">
        <v>5.5999999999999999E-3</v>
      </c>
      <c r="AL33">
        <v>9.2999999999999999E-2</v>
      </c>
      <c r="AM33">
        <v>5.3800000000000002E-3</v>
      </c>
      <c r="AN33">
        <v>2.0500000000000001E-2</v>
      </c>
      <c r="AO33">
        <v>0.85399999999999998</v>
      </c>
      <c r="AP33">
        <v>7.6999999999999996E-4</v>
      </c>
      <c r="AQ33">
        <v>1E-4</v>
      </c>
      <c r="AR33">
        <v>3.73E-2</v>
      </c>
      <c r="AS33">
        <v>3.6900000000000001E-3</v>
      </c>
      <c r="AT33">
        <v>2.5399999999999999E-2</v>
      </c>
      <c r="AU33">
        <v>3.5700000000000003E-2</v>
      </c>
      <c r="AV33">
        <v>6.5000000000000002E-2</v>
      </c>
      <c r="AW33">
        <v>2.0699999999999998E-3</v>
      </c>
      <c r="AX33">
        <v>6.4900000000000001E-3</v>
      </c>
      <c r="AY33">
        <v>3.65E-3</v>
      </c>
      <c r="AZ33">
        <v>1.72E-3</v>
      </c>
      <c r="BA33">
        <v>3.8999999999999998E-3</v>
      </c>
      <c r="BB33">
        <v>1.34E-2</v>
      </c>
      <c r="BC33">
        <v>7.4799999999999997E-3</v>
      </c>
      <c r="BD33">
        <v>7.2000000000000005E-4</v>
      </c>
      <c r="BE33">
        <v>2.14E-3</v>
      </c>
      <c r="BF33">
        <v>9.3000000000000005E-4</v>
      </c>
      <c r="BG33">
        <v>1.25E-3</v>
      </c>
      <c r="BH33">
        <v>1.8E-3</v>
      </c>
      <c r="BI33" s="2" t="s">
        <v>105</v>
      </c>
      <c r="BJ33">
        <v>2.0400000000000001E-2</v>
      </c>
      <c r="BK33">
        <v>2.3699999999999999E-2</v>
      </c>
      <c r="BL33">
        <v>4.6999999999999999E-4</v>
      </c>
      <c r="BM33">
        <v>3.3999999999999998E-3</v>
      </c>
      <c r="BN33">
        <v>3.3</v>
      </c>
      <c r="BO33">
        <v>4.0000000000000001E-3</v>
      </c>
      <c r="BP33">
        <v>2.5000000000000001E-3</v>
      </c>
      <c r="BQ33">
        <v>3.3799999999999997E-2</v>
      </c>
      <c r="BR33">
        <v>0.32200000000000001</v>
      </c>
      <c r="BS33">
        <v>2.5000000000000001E-4</v>
      </c>
      <c r="BT33">
        <v>6.4000000000000003E-3</v>
      </c>
      <c r="BU33">
        <v>2.5000000000000001E-4</v>
      </c>
      <c r="BV33">
        <v>3.6799999999999999E-2</v>
      </c>
      <c r="BW33" s="2" t="s">
        <v>110</v>
      </c>
      <c r="BX33">
        <v>2.3999999999999998E-3</v>
      </c>
      <c r="BY33">
        <v>1.6299999999999999E-2</v>
      </c>
      <c r="BZ33">
        <v>5.0000000000000001E-3</v>
      </c>
      <c r="CA33">
        <v>6.6299999999999996E-3</v>
      </c>
      <c r="CB33">
        <v>0.86499999999999999</v>
      </c>
      <c r="CC33">
        <v>1.7000000000000001E-4</v>
      </c>
      <c r="CD33">
        <v>1.1199999999999999E-3</v>
      </c>
      <c r="CE33">
        <v>5.0000000000000001E-4</v>
      </c>
      <c r="CF33">
        <v>6.9300000000000004E-3</v>
      </c>
      <c r="CG33">
        <v>2.9999999999999997E-4</v>
      </c>
      <c r="CH33">
        <v>5.2999999999999998E-4</v>
      </c>
      <c r="CI33">
        <v>7.7799999999999996E-3</v>
      </c>
      <c r="CJ33">
        <v>0.106</v>
      </c>
      <c r="CK33">
        <v>1.3699999999999999E-3</v>
      </c>
      <c r="CL33">
        <v>3.8100000000000002E-2</v>
      </c>
      <c r="CM33">
        <v>2.9199999999999999E-3</v>
      </c>
      <c r="CN33">
        <v>9.06E-2</v>
      </c>
    </row>
    <row r="34" spans="1:92" x14ac:dyDescent="0.25">
      <c r="A34" t="s">
        <v>88</v>
      </c>
      <c r="B34">
        <v>1333968</v>
      </c>
      <c r="C34" t="s">
        <v>89</v>
      </c>
      <c r="D34">
        <v>2022</v>
      </c>
      <c r="E34" t="s">
        <v>90</v>
      </c>
      <c r="F34" t="s">
        <v>91</v>
      </c>
      <c r="G34">
        <v>413478</v>
      </c>
      <c r="H34">
        <v>6912562</v>
      </c>
      <c r="I34">
        <v>759</v>
      </c>
      <c r="J34" t="s">
        <v>180</v>
      </c>
      <c r="K34" s="1">
        <v>44729</v>
      </c>
      <c r="N34">
        <v>88176</v>
      </c>
      <c r="O34" s="9">
        <v>0.25</v>
      </c>
      <c r="P34" t="s">
        <v>94</v>
      </c>
      <c r="Q34" t="s">
        <v>95</v>
      </c>
      <c r="R34" t="s">
        <v>210</v>
      </c>
      <c r="S34">
        <v>0.05</v>
      </c>
      <c r="T34">
        <v>5</v>
      </c>
      <c r="U34" t="s">
        <v>156</v>
      </c>
      <c r="V34">
        <v>5</v>
      </c>
      <c r="W34" t="s">
        <v>97</v>
      </c>
      <c r="X34" t="s">
        <v>98</v>
      </c>
      <c r="Y34" t="s">
        <v>194</v>
      </c>
      <c r="Z34" t="s">
        <v>100</v>
      </c>
      <c r="AA34" t="s">
        <v>101</v>
      </c>
      <c r="AB34" t="s">
        <v>102</v>
      </c>
      <c r="AC34" t="s">
        <v>117</v>
      </c>
      <c r="AD34" t="s">
        <v>104</v>
      </c>
      <c r="AE34" s="1">
        <v>44824</v>
      </c>
      <c r="AF34">
        <v>2.0000000000000001E-4</v>
      </c>
      <c r="AG34">
        <v>1.03E-2</v>
      </c>
      <c r="AH34">
        <v>0.94899999999999995</v>
      </c>
      <c r="AI34" s="6">
        <f t="shared" si="0"/>
        <v>-0.20070394788684304</v>
      </c>
      <c r="AJ34" s="7">
        <f t="shared" si="1"/>
        <v>2.0538191513766431</v>
      </c>
      <c r="AK34">
        <v>1.1599999999999999E-2</v>
      </c>
      <c r="AL34">
        <v>0.157</v>
      </c>
      <c r="AM34">
        <v>1.1299999999999999E-2</v>
      </c>
      <c r="AN34">
        <v>3.39E-2</v>
      </c>
      <c r="AO34">
        <v>1.37</v>
      </c>
      <c r="AP34">
        <v>1.73E-3</v>
      </c>
      <c r="AQ34">
        <v>2.0000000000000001E-4</v>
      </c>
      <c r="AR34">
        <v>3.4799999999999998E-2</v>
      </c>
      <c r="AS34">
        <v>2.8500000000000001E-3</v>
      </c>
      <c r="AT34">
        <v>6.1499999999999999E-2</v>
      </c>
      <c r="AU34">
        <v>3.5999999999999997E-2</v>
      </c>
      <c r="AV34">
        <v>0.13300000000000001</v>
      </c>
      <c r="AW34">
        <v>4.9800000000000001E-3</v>
      </c>
      <c r="AX34">
        <v>1.2200000000000001E-2</v>
      </c>
      <c r="AY34">
        <v>6.2899999999999996E-3</v>
      </c>
      <c r="AZ34">
        <v>3.5100000000000001E-3</v>
      </c>
      <c r="BA34">
        <v>8.2000000000000007E-3</v>
      </c>
      <c r="BB34">
        <v>2.64E-2</v>
      </c>
      <c r="BC34">
        <v>1.5100000000000001E-2</v>
      </c>
      <c r="BD34">
        <v>2.0799999999999998E-3</v>
      </c>
      <c r="BE34">
        <v>3.1900000000000001E-3</v>
      </c>
      <c r="BF34">
        <v>1.2800000000000001E-3</v>
      </c>
      <c r="BG34">
        <v>2.3400000000000001E-3</v>
      </c>
      <c r="BH34">
        <v>1.8E-3</v>
      </c>
      <c r="BI34" s="2" t="s">
        <v>105</v>
      </c>
      <c r="BJ34">
        <v>4.0899999999999999E-2</v>
      </c>
      <c r="BK34">
        <v>4.99E-2</v>
      </c>
      <c r="BL34">
        <v>7.6999999999999996E-4</v>
      </c>
      <c r="BM34">
        <v>4.4999999999999997E-3</v>
      </c>
      <c r="BN34">
        <v>2.46</v>
      </c>
      <c r="BO34">
        <v>4.0000000000000001E-3</v>
      </c>
      <c r="BP34">
        <v>4.3E-3</v>
      </c>
      <c r="BQ34">
        <v>5.4699999999999999E-2</v>
      </c>
      <c r="BR34">
        <v>0.375</v>
      </c>
      <c r="BS34">
        <v>2.5000000000000001E-4</v>
      </c>
      <c r="BT34">
        <v>1.26E-2</v>
      </c>
      <c r="BU34">
        <v>2.5000000000000001E-4</v>
      </c>
      <c r="BV34">
        <v>8.4900000000000003E-2</v>
      </c>
      <c r="BW34" s="2" t="s">
        <v>106</v>
      </c>
      <c r="BX34">
        <v>2.8E-3</v>
      </c>
      <c r="BY34">
        <v>3.2199999999999999E-2</v>
      </c>
      <c r="BZ34">
        <v>5.0000000000000001E-3</v>
      </c>
      <c r="CA34">
        <v>1.37E-2</v>
      </c>
      <c r="CB34">
        <v>0.82699999999999996</v>
      </c>
      <c r="CC34">
        <v>3.2000000000000003E-4</v>
      </c>
      <c r="CD34">
        <v>2.2100000000000002E-3</v>
      </c>
      <c r="CE34">
        <v>5.0000000000000001E-4</v>
      </c>
      <c r="CF34">
        <v>1.2200000000000001E-2</v>
      </c>
      <c r="CG34">
        <v>5.9999999999999995E-4</v>
      </c>
      <c r="CH34">
        <v>8.9999999999999998E-4</v>
      </c>
      <c r="CI34">
        <v>1.01E-2</v>
      </c>
      <c r="CJ34">
        <v>0.19400000000000001</v>
      </c>
      <c r="CK34">
        <v>1.2899999999999999E-3</v>
      </c>
      <c r="CL34">
        <v>6.4699999999999994E-2</v>
      </c>
      <c r="CM34">
        <v>4.96E-3</v>
      </c>
      <c r="CN34">
        <v>0.11700000000000001</v>
      </c>
    </row>
    <row r="35" spans="1:92" x14ac:dyDescent="0.25">
      <c r="A35" t="s">
        <v>88</v>
      </c>
      <c r="B35">
        <v>1333969</v>
      </c>
      <c r="C35" t="s">
        <v>89</v>
      </c>
      <c r="D35">
        <v>2022</v>
      </c>
      <c r="E35" t="s">
        <v>90</v>
      </c>
      <c r="F35" t="s">
        <v>91</v>
      </c>
      <c r="G35">
        <v>413461</v>
      </c>
      <c r="H35">
        <v>6912552</v>
      </c>
      <c r="I35">
        <v>758</v>
      </c>
      <c r="J35" t="s">
        <v>180</v>
      </c>
      <c r="K35" s="1">
        <v>44729</v>
      </c>
      <c r="N35">
        <v>88177</v>
      </c>
      <c r="O35" s="9">
        <v>0.2</v>
      </c>
      <c r="P35" t="s">
        <v>94</v>
      </c>
      <c r="Q35" t="s">
        <v>95</v>
      </c>
      <c r="R35" t="s">
        <v>211</v>
      </c>
      <c r="S35">
        <v>0.05</v>
      </c>
      <c r="T35">
        <v>30</v>
      </c>
      <c r="U35" t="s">
        <v>165</v>
      </c>
      <c r="V35">
        <v>5</v>
      </c>
      <c r="W35" t="s">
        <v>97</v>
      </c>
      <c r="X35" t="s">
        <v>98</v>
      </c>
      <c r="Y35" t="s">
        <v>194</v>
      </c>
      <c r="Z35" t="s">
        <v>100</v>
      </c>
      <c r="AA35" t="s">
        <v>101</v>
      </c>
      <c r="AB35" t="s">
        <v>102</v>
      </c>
      <c r="AC35" t="s">
        <v>126</v>
      </c>
      <c r="AD35" t="s">
        <v>104</v>
      </c>
      <c r="AE35" s="1">
        <v>44824</v>
      </c>
      <c r="AF35">
        <v>2.0000000000000001E-4</v>
      </c>
      <c r="AG35">
        <v>5.7999999999999996E-3</v>
      </c>
      <c r="AH35">
        <v>1.06</v>
      </c>
      <c r="AI35" s="6">
        <f t="shared" si="0"/>
        <v>-0.17154789734968873</v>
      </c>
      <c r="AJ35" s="7">
        <f t="shared" si="1"/>
        <v>2.2940445737189061</v>
      </c>
      <c r="AK35">
        <v>1.6500000000000001E-2</v>
      </c>
      <c r="AL35">
        <v>0.13500000000000001</v>
      </c>
      <c r="AM35">
        <v>9.7400000000000004E-3</v>
      </c>
      <c r="AN35">
        <v>2.9700000000000001E-2</v>
      </c>
      <c r="AO35">
        <v>1.1499999999999999</v>
      </c>
      <c r="AP35">
        <v>1.17E-3</v>
      </c>
      <c r="AQ35">
        <v>2.0000000000000001E-4</v>
      </c>
      <c r="AR35">
        <v>3.2800000000000003E-2</v>
      </c>
      <c r="AS35">
        <v>1.24E-3</v>
      </c>
      <c r="AT35">
        <v>4.87E-2</v>
      </c>
      <c r="AU35">
        <v>2.5899999999999999E-2</v>
      </c>
      <c r="AV35">
        <v>0.112</v>
      </c>
      <c r="AW35">
        <v>3.8400000000000001E-3</v>
      </c>
      <c r="AX35">
        <v>7.6600000000000001E-3</v>
      </c>
      <c r="AY35">
        <v>3.9300000000000003E-3</v>
      </c>
      <c r="AZ35">
        <v>2.4199999999999998E-3</v>
      </c>
      <c r="BA35">
        <v>7.1000000000000004E-3</v>
      </c>
      <c r="BB35">
        <v>2.4199999999999999E-2</v>
      </c>
      <c r="BC35">
        <v>1.03E-2</v>
      </c>
      <c r="BD35">
        <v>1.5900000000000001E-3</v>
      </c>
      <c r="BE35">
        <v>2.48E-3</v>
      </c>
      <c r="BF35">
        <v>6.3000000000000003E-4</v>
      </c>
      <c r="BG35">
        <v>1.42E-3</v>
      </c>
      <c r="BH35">
        <v>1.8E-3</v>
      </c>
      <c r="BI35">
        <v>1E-4</v>
      </c>
      <c r="BJ35">
        <v>3.2300000000000002E-2</v>
      </c>
      <c r="BK35">
        <v>4.1500000000000002E-2</v>
      </c>
      <c r="BL35">
        <v>4.6999999999999999E-4</v>
      </c>
      <c r="BM35">
        <v>4.1000000000000003E-3</v>
      </c>
      <c r="BN35">
        <v>1.1200000000000001</v>
      </c>
      <c r="BO35">
        <v>4.0000000000000001E-3</v>
      </c>
      <c r="BP35">
        <v>4.0000000000000001E-3</v>
      </c>
      <c r="BQ35">
        <v>3.9899999999999998E-2</v>
      </c>
      <c r="BR35">
        <v>0.2</v>
      </c>
      <c r="BS35">
        <v>2.5000000000000001E-4</v>
      </c>
      <c r="BT35">
        <v>9.4500000000000001E-3</v>
      </c>
      <c r="BU35">
        <v>2.5000000000000001E-4</v>
      </c>
      <c r="BV35">
        <v>6.0299999999999999E-2</v>
      </c>
      <c r="BW35" s="2" t="s">
        <v>110</v>
      </c>
      <c r="BX35">
        <v>1.9E-3</v>
      </c>
      <c r="BY35">
        <v>2.7300000000000001E-2</v>
      </c>
      <c r="BZ35">
        <v>5.0000000000000001E-4</v>
      </c>
      <c r="CA35">
        <v>9.2200000000000008E-3</v>
      </c>
      <c r="CB35">
        <v>0.73599999999999999</v>
      </c>
      <c r="CC35">
        <v>2.7E-4</v>
      </c>
      <c r="CD35">
        <v>1.3799999999999999E-3</v>
      </c>
      <c r="CE35">
        <v>5.0000000000000001E-4</v>
      </c>
      <c r="CF35">
        <v>9.3100000000000006E-3</v>
      </c>
      <c r="CG35">
        <v>5.0000000000000001E-4</v>
      </c>
      <c r="CH35">
        <v>5.1999999999999995E-4</v>
      </c>
      <c r="CI35">
        <v>8.3700000000000007E-3</v>
      </c>
      <c r="CJ35">
        <v>0.17199999999999999</v>
      </c>
      <c r="CK35">
        <v>9.7000000000000005E-4</v>
      </c>
      <c r="CL35">
        <v>4.0399999999999998E-2</v>
      </c>
      <c r="CM35">
        <v>3.1900000000000001E-3</v>
      </c>
      <c r="CN35">
        <v>9.6699999999999994E-2</v>
      </c>
    </row>
    <row r="36" spans="1:92" x14ac:dyDescent="0.25">
      <c r="A36" t="s">
        <v>88</v>
      </c>
      <c r="B36">
        <v>1333970</v>
      </c>
      <c r="C36" t="s">
        <v>89</v>
      </c>
      <c r="D36">
        <v>2022</v>
      </c>
      <c r="E36" t="s">
        <v>90</v>
      </c>
      <c r="F36" t="s">
        <v>91</v>
      </c>
      <c r="G36">
        <v>413452</v>
      </c>
      <c r="H36">
        <v>6912548</v>
      </c>
      <c r="I36">
        <v>755</v>
      </c>
      <c r="J36" t="s">
        <v>180</v>
      </c>
      <c r="K36" s="1">
        <v>44729</v>
      </c>
      <c r="N36">
        <v>88178</v>
      </c>
      <c r="O36" s="9">
        <v>0.2</v>
      </c>
      <c r="P36" t="s">
        <v>181</v>
      </c>
      <c r="Q36" t="s">
        <v>95</v>
      </c>
      <c r="R36" t="s">
        <v>212</v>
      </c>
      <c r="S36">
        <v>0.05</v>
      </c>
      <c r="T36">
        <v>10</v>
      </c>
      <c r="U36" t="s">
        <v>165</v>
      </c>
      <c r="V36">
        <v>20</v>
      </c>
      <c r="W36" t="s">
        <v>97</v>
      </c>
      <c r="X36" t="s">
        <v>98</v>
      </c>
      <c r="Y36" t="s">
        <v>194</v>
      </c>
      <c r="Z36" t="s">
        <v>100</v>
      </c>
      <c r="AA36" t="s">
        <v>101</v>
      </c>
      <c r="AB36" t="s">
        <v>102</v>
      </c>
      <c r="AC36" t="s">
        <v>144</v>
      </c>
      <c r="AD36" t="s">
        <v>104</v>
      </c>
      <c r="AE36" s="1">
        <v>44824</v>
      </c>
      <c r="AF36">
        <v>2.0000000000000001E-4</v>
      </c>
      <c r="AG36">
        <v>9.9000000000000008E-3</v>
      </c>
      <c r="AH36">
        <v>1.1000000000000001</v>
      </c>
      <c r="AI36" s="6">
        <f t="shared" si="0"/>
        <v>-0.16104121247143494</v>
      </c>
      <c r="AJ36" s="7">
        <f t="shared" si="1"/>
        <v>2.3806122934818839</v>
      </c>
      <c r="AK36">
        <v>9.7000000000000003E-3</v>
      </c>
      <c r="AL36">
        <v>0.123</v>
      </c>
      <c r="AM36">
        <v>9.2899999999999996E-3</v>
      </c>
      <c r="AN36">
        <v>2.53E-2</v>
      </c>
      <c r="AO36">
        <v>1.0900000000000001</v>
      </c>
      <c r="AP36">
        <v>1.3799999999999999E-3</v>
      </c>
      <c r="AQ36">
        <v>2.0000000000000001E-4</v>
      </c>
      <c r="AR36">
        <v>3.15E-2</v>
      </c>
      <c r="AS36">
        <v>2.7799999999999999E-3</v>
      </c>
      <c r="AT36">
        <v>6.8900000000000003E-2</v>
      </c>
      <c r="AU36">
        <v>6.2399999999999997E-2</v>
      </c>
      <c r="AV36">
        <v>0.114</v>
      </c>
      <c r="AW36">
        <v>3.65E-3</v>
      </c>
      <c r="AX36">
        <v>8.5900000000000004E-3</v>
      </c>
      <c r="AY36">
        <v>4.4299999999999999E-3</v>
      </c>
      <c r="AZ36">
        <v>2.5699999999999998E-3</v>
      </c>
      <c r="BA36">
        <v>6.8999999999999999E-3</v>
      </c>
      <c r="BB36">
        <v>2.23E-2</v>
      </c>
      <c r="BC36">
        <v>1.1599999999999999E-2</v>
      </c>
      <c r="BD36">
        <v>1.5E-3</v>
      </c>
      <c r="BE36">
        <v>2.6900000000000001E-3</v>
      </c>
      <c r="BF36">
        <v>8.1999999999999998E-4</v>
      </c>
      <c r="BG36">
        <v>1.6900000000000001E-3</v>
      </c>
      <c r="BH36">
        <v>1.4E-3</v>
      </c>
      <c r="BI36" s="2" t="s">
        <v>105</v>
      </c>
      <c r="BJ36">
        <v>3.5499999999999997E-2</v>
      </c>
      <c r="BK36">
        <v>4.0599999999999997E-2</v>
      </c>
      <c r="BL36">
        <v>4.8999999999999998E-4</v>
      </c>
      <c r="BM36">
        <v>3.5000000000000001E-3</v>
      </c>
      <c r="BN36">
        <v>5.84</v>
      </c>
      <c r="BO36">
        <v>5.0000000000000001E-3</v>
      </c>
      <c r="BP36">
        <v>3.5999999999999999E-3</v>
      </c>
      <c r="BQ36">
        <v>4.5600000000000002E-2</v>
      </c>
      <c r="BR36">
        <v>0.23400000000000001</v>
      </c>
      <c r="BS36">
        <v>2.5000000000000001E-4</v>
      </c>
      <c r="BT36">
        <v>1.06E-2</v>
      </c>
      <c r="BU36">
        <v>2.5000000000000001E-4</v>
      </c>
      <c r="BV36">
        <v>7.5300000000000006E-2</v>
      </c>
      <c r="BW36" s="2" t="s">
        <v>110</v>
      </c>
      <c r="BX36">
        <v>1.9E-3</v>
      </c>
      <c r="BY36">
        <v>2.3099999999999999E-2</v>
      </c>
      <c r="BZ36">
        <v>2E-3</v>
      </c>
      <c r="CA36">
        <v>1.0699999999999999E-2</v>
      </c>
      <c r="CB36">
        <v>0.70699999999999996</v>
      </c>
      <c r="CC36">
        <v>2.5000000000000001E-4</v>
      </c>
      <c r="CD36">
        <v>1.58E-3</v>
      </c>
      <c r="CE36">
        <v>5.0000000000000001E-4</v>
      </c>
      <c r="CF36">
        <v>1.12E-2</v>
      </c>
      <c r="CG36">
        <v>4.0000000000000002E-4</v>
      </c>
      <c r="CH36">
        <v>5.9000000000000003E-4</v>
      </c>
      <c r="CI36">
        <v>9.0500000000000008E-3</v>
      </c>
      <c r="CJ36">
        <v>0.16500000000000001</v>
      </c>
      <c r="CK36">
        <v>1.2899999999999999E-3</v>
      </c>
      <c r="CL36">
        <v>4.58E-2</v>
      </c>
      <c r="CM36">
        <v>3.4399999999999999E-3</v>
      </c>
      <c r="CN36">
        <v>0.10299999999999999</v>
      </c>
    </row>
    <row r="37" spans="1:92" x14ac:dyDescent="0.25">
      <c r="A37" t="s">
        <v>88</v>
      </c>
      <c r="B37">
        <v>1333971</v>
      </c>
      <c r="C37" t="s">
        <v>89</v>
      </c>
      <c r="D37">
        <v>2022</v>
      </c>
      <c r="E37" t="s">
        <v>213</v>
      </c>
      <c r="F37" t="s">
        <v>91</v>
      </c>
      <c r="G37">
        <v>411718</v>
      </c>
      <c r="H37">
        <v>6913171</v>
      </c>
      <c r="I37">
        <v>786</v>
      </c>
      <c r="J37" t="s">
        <v>180</v>
      </c>
      <c r="K37" s="1">
        <v>44733</v>
      </c>
      <c r="L37" t="s">
        <v>214</v>
      </c>
      <c r="N37">
        <v>88179</v>
      </c>
      <c r="O37" s="9">
        <v>0.25</v>
      </c>
      <c r="P37" t="s">
        <v>206</v>
      </c>
      <c r="Q37" t="s">
        <v>95</v>
      </c>
      <c r="R37" t="s">
        <v>215</v>
      </c>
      <c r="S37">
        <v>0.05</v>
      </c>
      <c r="T37">
        <v>80</v>
      </c>
      <c r="U37" t="s">
        <v>216</v>
      </c>
      <c r="V37">
        <v>5</v>
      </c>
      <c r="W37" t="s">
        <v>217</v>
      </c>
      <c r="X37" t="s">
        <v>98</v>
      </c>
      <c r="Y37" t="s">
        <v>194</v>
      </c>
      <c r="Z37" t="s">
        <v>100</v>
      </c>
      <c r="AA37" t="s">
        <v>218</v>
      </c>
      <c r="AB37" t="s">
        <v>219</v>
      </c>
      <c r="AC37" t="s">
        <v>220</v>
      </c>
      <c r="AD37" t="s">
        <v>104</v>
      </c>
      <c r="AE37" s="1">
        <v>44824</v>
      </c>
      <c r="AF37">
        <v>4.0000000000000002E-4</v>
      </c>
      <c r="AG37">
        <v>2.87E-2</v>
      </c>
      <c r="AH37">
        <v>2.33</v>
      </c>
      <c r="AI37" s="6">
        <f t="shared" si="0"/>
        <v>0.16203934753486907</v>
      </c>
      <c r="AJ37" s="7">
        <f t="shared" si="1"/>
        <v>5.0425696761934446</v>
      </c>
      <c r="AK37">
        <v>7.3000000000000001E-3</v>
      </c>
      <c r="AL37">
        <v>3.6999999999999998E-2</v>
      </c>
      <c r="AM37">
        <v>2.64E-3</v>
      </c>
      <c r="AN37">
        <v>2.07E-2</v>
      </c>
      <c r="AO37">
        <v>0.56699999999999995</v>
      </c>
      <c r="AP37">
        <v>5.5000000000000003E-4</v>
      </c>
      <c r="AQ37" s="2" t="s">
        <v>105</v>
      </c>
      <c r="AR37">
        <v>3.7499999999999999E-2</v>
      </c>
      <c r="AS37">
        <v>3.5899999999999999E-3</v>
      </c>
      <c r="AT37">
        <v>5.6500000000000002E-2</v>
      </c>
      <c r="AU37">
        <v>1.29E-2</v>
      </c>
      <c r="AV37">
        <v>2.5000000000000001E-2</v>
      </c>
      <c r="AW37">
        <v>6.3000000000000003E-4</v>
      </c>
      <c r="AX37">
        <v>1.12E-2</v>
      </c>
      <c r="AY37">
        <v>6.2399999999999999E-3</v>
      </c>
      <c r="AZ37">
        <v>3.0400000000000002E-3</v>
      </c>
      <c r="BA37">
        <v>2.0999999999999999E-3</v>
      </c>
      <c r="BB37">
        <v>3.3E-3</v>
      </c>
      <c r="BC37">
        <v>1.4200000000000001E-2</v>
      </c>
      <c r="BD37">
        <v>6.8000000000000005E-4</v>
      </c>
      <c r="BE37">
        <v>8.8999999999999995E-4</v>
      </c>
      <c r="BF37">
        <v>1.0200000000000001E-3</v>
      </c>
      <c r="BG37">
        <v>2.2799999999999999E-3</v>
      </c>
      <c r="BH37">
        <v>6.9999999999999999E-4</v>
      </c>
      <c r="BI37" s="2" t="s">
        <v>105</v>
      </c>
      <c r="BJ37">
        <v>3.5299999999999998E-2</v>
      </c>
      <c r="BK37">
        <v>7.3000000000000001E-3</v>
      </c>
      <c r="BL37">
        <v>6.8000000000000005E-4</v>
      </c>
      <c r="BM37">
        <v>2.3999999999999998E-3</v>
      </c>
      <c r="BN37">
        <v>1.35</v>
      </c>
      <c r="BO37">
        <v>6.0000000000000001E-3</v>
      </c>
      <c r="BP37">
        <v>6.9999999999999999E-4</v>
      </c>
      <c r="BQ37">
        <v>5.0099999999999999E-2</v>
      </c>
      <c r="BR37">
        <v>0.65500000000000003</v>
      </c>
      <c r="BS37">
        <v>2.5000000000000001E-4</v>
      </c>
      <c r="BT37">
        <v>1.18E-2</v>
      </c>
      <c r="BU37">
        <v>2.5000000000000001E-4</v>
      </c>
      <c r="BV37">
        <v>1.5900000000000001E-2</v>
      </c>
      <c r="BW37" s="2" t="s">
        <v>132</v>
      </c>
      <c r="BX37">
        <v>6.1000000000000004E-3</v>
      </c>
      <c r="BY37">
        <v>7.4000000000000003E-3</v>
      </c>
      <c r="BZ37">
        <v>1.0999999999999999E-2</v>
      </c>
      <c r="CA37">
        <v>1.18E-2</v>
      </c>
      <c r="CB37">
        <v>0.52200000000000002</v>
      </c>
      <c r="CC37" s="2" t="s">
        <v>105</v>
      </c>
      <c r="CD37">
        <v>2.0300000000000001E-3</v>
      </c>
      <c r="CE37">
        <v>5.0000000000000001E-4</v>
      </c>
      <c r="CF37">
        <v>4.1399999999999996E-3</v>
      </c>
      <c r="CG37">
        <v>1E-4</v>
      </c>
      <c r="CH37">
        <v>8.0000000000000004E-4</v>
      </c>
      <c r="CI37">
        <v>1.11E-2</v>
      </c>
      <c r="CJ37">
        <v>5.3999999999999999E-2</v>
      </c>
      <c r="CK37">
        <v>2.8400000000000001E-3</v>
      </c>
      <c r="CL37">
        <v>6.8699999999999997E-2</v>
      </c>
      <c r="CM37">
        <v>4.7200000000000002E-3</v>
      </c>
      <c r="CN37">
        <v>3.9100000000000003E-2</v>
      </c>
    </row>
    <row r="38" spans="1:92" x14ac:dyDescent="0.25">
      <c r="A38" t="s">
        <v>88</v>
      </c>
      <c r="B38">
        <v>1333972</v>
      </c>
      <c r="C38" t="s">
        <v>89</v>
      </c>
      <c r="D38">
        <v>2022</v>
      </c>
      <c r="E38" t="s">
        <v>213</v>
      </c>
      <c r="F38" t="s">
        <v>91</v>
      </c>
      <c r="G38">
        <v>411735</v>
      </c>
      <c r="H38">
        <v>6913177</v>
      </c>
      <c r="I38">
        <v>785</v>
      </c>
      <c r="J38" t="s">
        <v>180</v>
      </c>
      <c r="K38" s="1">
        <v>44733</v>
      </c>
      <c r="L38" t="s">
        <v>221</v>
      </c>
      <c r="N38">
        <v>88180</v>
      </c>
      <c r="O38" s="9">
        <v>0.2</v>
      </c>
      <c r="P38" t="s">
        <v>222</v>
      </c>
      <c r="Q38" t="s">
        <v>95</v>
      </c>
      <c r="R38" t="s">
        <v>223</v>
      </c>
      <c r="S38">
        <v>0.05</v>
      </c>
      <c r="T38">
        <v>70</v>
      </c>
      <c r="U38" t="s">
        <v>216</v>
      </c>
      <c r="V38">
        <v>0</v>
      </c>
      <c r="W38" t="s">
        <v>217</v>
      </c>
      <c r="X38" t="s">
        <v>98</v>
      </c>
      <c r="Y38" t="s">
        <v>194</v>
      </c>
      <c r="Z38" t="s">
        <v>100</v>
      </c>
      <c r="AA38" t="s">
        <v>218</v>
      </c>
      <c r="AB38" t="s">
        <v>219</v>
      </c>
      <c r="AC38" t="s">
        <v>224</v>
      </c>
      <c r="AD38" t="s">
        <v>104</v>
      </c>
      <c r="AE38" s="1">
        <v>44824</v>
      </c>
      <c r="AF38">
        <v>0</v>
      </c>
      <c r="AG38">
        <v>2.5999999999999999E-3</v>
      </c>
      <c r="AH38">
        <v>0.623</v>
      </c>
      <c r="AI38" s="6">
        <f t="shared" si="0"/>
        <v>-0.28633342964461139</v>
      </c>
      <c r="AJ38" s="7">
        <f t="shared" si="1"/>
        <v>1.3482922353083759</v>
      </c>
      <c r="AK38">
        <v>2.5000000000000001E-3</v>
      </c>
      <c r="AL38">
        <v>1.4E-2</v>
      </c>
      <c r="AM38">
        <v>1.1900000000000001E-3</v>
      </c>
      <c r="AN38">
        <v>4.7999999999999996E-3</v>
      </c>
      <c r="AO38">
        <v>0.14099999999999999</v>
      </c>
      <c r="AP38" s="2" t="s">
        <v>225</v>
      </c>
      <c r="AQ38" s="2" t="s">
        <v>105</v>
      </c>
      <c r="AR38">
        <v>1.9699999999999999E-2</v>
      </c>
      <c r="AS38">
        <v>1.5200000000000001E-3</v>
      </c>
      <c r="AT38">
        <v>2E-3</v>
      </c>
      <c r="AU38">
        <v>1.6999999999999999E-3</v>
      </c>
      <c r="AV38">
        <v>1E-3</v>
      </c>
      <c r="AW38">
        <v>4.0999999999999999E-4</v>
      </c>
      <c r="AX38">
        <v>1.4999999999999999E-4</v>
      </c>
      <c r="AY38" s="2" t="s">
        <v>226</v>
      </c>
      <c r="AZ38" s="2" t="s">
        <v>166</v>
      </c>
      <c r="BA38">
        <v>2.0000000000000001E-4</v>
      </c>
      <c r="BB38">
        <v>5.0000000000000001E-3</v>
      </c>
      <c r="BC38">
        <v>2.5000000000000001E-4</v>
      </c>
      <c r="BD38">
        <v>1.7000000000000001E-4</v>
      </c>
      <c r="BE38">
        <v>1E-4</v>
      </c>
      <c r="BF38">
        <v>2.7E-4</v>
      </c>
      <c r="BG38" s="2" t="s">
        <v>132</v>
      </c>
      <c r="BH38">
        <v>5.9999999999999995E-4</v>
      </c>
      <c r="BI38" s="2" t="s">
        <v>105</v>
      </c>
      <c r="BJ38">
        <v>1.2099999999999999E-3</v>
      </c>
      <c r="BK38">
        <v>3.7000000000000002E-3</v>
      </c>
      <c r="BL38" s="2" t="s">
        <v>118</v>
      </c>
      <c r="BM38">
        <v>6.9999999999999999E-4</v>
      </c>
      <c r="BN38">
        <v>0.29699999999999999</v>
      </c>
      <c r="BO38">
        <v>3.0000000000000001E-3</v>
      </c>
      <c r="BP38">
        <v>2.9999999999999997E-4</v>
      </c>
      <c r="BQ38">
        <v>1.14E-3</v>
      </c>
      <c r="BR38">
        <v>7.3300000000000004E-2</v>
      </c>
      <c r="BS38">
        <v>2.5000000000000001E-4</v>
      </c>
      <c r="BT38">
        <v>2.7999999999999998E-4</v>
      </c>
      <c r="BU38">
        <v>2.5000000000000001E-4</v>
      </c>
      <c r="BV38">
        <v>3.1300000000000001E-2</v>
      </c>
      <c r="BW38" s="2" t="s">
        <v>110</v>
      </c>
      <c r="BX38">
        <v>1.8E-3</v>
      </c>
      <c r="BY38">
        <v>8.0000000000000004E-4</v>
      </c>
      <c r="BZ38">
        <v>1E-3</v>
      </c>
      <c r="CA38">
        <v>1.9000000000000001E-4</v>
      </c>
      <c r="CB38">
        <v>0.16300000000000001</v>
      </c>
      <c r="CC38" s="2" t="s">
        <v>106</v>
      </c>
      <c r="CD38" s="2" t="s">
        <v>132</v>
      </c>
      <c r="CE38">
        <v>5.0000000000000001E-4</v>
      </c>
      <c r="CF38">
        <v>2.0000000000000001E-4</v>
      </c>
      <c r="CG38">
        <v>1E-4</v>
      </c>
      <c r="CH38" s="2" t="s">
        <v>110</v>
      </c>
      <c r="CI38">
        <v>1.07E-3</v>
      </c>
      <c r="CJ38">
        <v>4.9000000000000002E-2</v>
      </c>
      <c r="CK38">
        <v>4.6000000000000001E-4</v>
      </c>
      <c r="CL38">
        <v>9.5E-4</v>
      </c>
      <c r="CM38" s="2" t="s">
        <v>166</v>
      </c>
      <c r="CN38">
        <v>3.8E-3</v>
      </c>
    </row>
    <row r="39" spans="1:92" x14ac:dyDescent="0.25">
      <c r="A39" t="s">
        <v>88</v>
      </c>
      <c r="B39">
        <v>1333973</v>
      </c>
      <c r="C39" t="s">
        <v>89</v>
      </c>
      <c r="D39">
        <v>2022</v>
      </c>
      <c r="E39" t="s">
        <v>213</v>
      </c>
      <c r="F39" t="s">
        <v>91</v>
      </c>
      <c r="G39">
        <v>411749</v>
      </c>
      <c r="H39">
        <v>6913180</v>
      </c>
      <c r="I39">
        <v>785</v>
      </c>
      <c r="J39" t="s">
        <v>180</v>
      </c>
      <c r="K39" s="1">
        <v>44733</v>
      </c>
      <c r="L39" t="s">
        <v>221</v>
      </c>
      <c r="N39">
        <v>88181</v>
      </c>
      <c r="O39" s="9">
        <v>0.2</v>
      </c>
      <c r="P39" t="s">
        <v>94</v>
      </c>
      <c r="Q39" t="s">
        <v>95</v>
      </c>
      <c r="R39" t="s">
        <v>227</v>
      </c>
      <c r="S39">
        <v>0.05</v>
      </c>
      <c r="T39">
        <v>50</v>
      </c>
      <c r="U39" t="s">
        <v>216</v>
      </c>
      <c r="V39">
        <v>0</v>
      </c>
      <c r="W39" t="s">
        <v>217</v>
      </c>
      <c r="X39" t="s">
        <v>98</v>
      </c>
      <c r="Y39" t="s">
        <v>194</v>
      </c>
      <c r="Z39" t="s">
        <v>100</v>
      </c>
      <c r="AA39" t="s">
        <v>218</v>
      </c>
      <c r="AB39" t="s">
        <v>219</v>
      </c>
      <c r="AC39" t="s">
        <v>103</v>
      </c>
      <c r="AD39" t="s">
        <v>104</v>
      </c>
      <c r="AE39" s="1">
        <v>44824</v>
      </c>
      <c r="AF39">
        <v>2.9999999999999997E-4</v>
      </c>
      <c r="AG39">
        <v>1.3299999999999999E-2</v>
      </c>
      <c r="AH39">
        <v>1.6</v>
      </c>
      <c r="AI39" s="6">
        <f t="shared" si="0"/>
        <v>-2.9707651493262582E-2</v>
      </c>
      <c r="AJ39" s="7">
        <f t="shared" si="1"/>
        <v>3.4627087905191036</v>
      </c>
      <c r="AK39">
        <v>1.29E-2</v>
      </c>
      <c r="AL39">
        <v>6.7000000000000004E-2</v>
      </c>
      <c r="AM39">
        <v>3.4099999999999998E-3</v>
      </c>
      <c r="AN39">
        <v>1.7000000000000001E-2</v>
      </c>
      <c r="AO39">
        <v>0.81799999999999995</v>
      </c>
      <c r="AP39">
        <v>1.0200000000000001E-3</v>
      </c>
      <c r="AQ39">
        <v>1E-4</v>
      </c>
      <c r="AR39">
        <v>3.2099999999999997E-2</v>
      </c>
      <c r="AS39">
        <v>7.4799999999999997E-3</v>
      </c>
      <c r="AT39">
        <v>9.3799999999999994E-2</v>
      </c>
      <c r="AU39">
        <v>2.6800000000000001E-2</v>
      </c>
      <c r="AV39">
        <v>4.4999999999999998E-2</v>
      </c>
      <c r="AW39">
        <v>1.2700000000000001E-3</v>
      </c>
      <c r="AX39">
        <v>1.7100000000000001E-2</v>
      </c>
      <c r="AY39">
        <v>9.2999999999999992E-3</v>
      </c>
      <c r="AZ39">
        <v>4.5599999999999998E-3</v>
      </c>
      <c r="BA39">
        <v>3.3999999999999998E-3</v>
      </c>
      <c r="BB39">
        <v>7.9000000000000008E-3</v>
      </c>
      <c r="BC39">
        <v>2.0500000000000001E-2</v>
      </c>
      <c r="BD39">
        <v>1.8000000000000001E-4</v>
      </c>
      <c r="BE39">
        <v>1.72E-3</v>
      </c>
      <c r="BF39">
        <v>5.1000000000000004E-4</v>
      </c>
      <c r="BG39">
        <v>3.4199999999999999E-3</v>
      </c>
      <c r="BH39">
        <v>8.0000000000000004E-4</v>
      </c>
      <c r="BI39" s="2" t="s">
        <v>105</v>
      </c>
      <c r="BJ39">
        <v>5.0200000000000002E-2</v>
      </c>
      <c r="BK39">
        <v>1.4E-2</v>
      </c>
      <c r="BL39">
        <v>1.0499999999999999E-3</v>
      </c>
      <c r="BM39">
        <v>2.2000000000000001E-3</v>
      </c>
      <c r="BN39">
        <v>4.79</v>
      </c>
      <c r="BO39">
        <v>6.0000000000000001E-3</v>
      </c>
      <c r="BP39">
        <v>1.8E-3</v>
      </c>
      <c r="BQ39">
        <v>6.88E-2</v>
      </c>
      <c r="BR39">
        <v>0.30099999999999999</v>
      </c>
      <c r="BS39">
        <v>2.5000000000000001E-4</v>
      </c>
      <c r="BT39">
        <v>1.6199999999999999E-2</v>
      </c>
      <c r="BU39">
        <v>2.5000000000000001E-4</v>
      </c>
      <c r="BV39">
        <v>4.6699999999999998E-2</v>
      </c>
      <c r="BW39" s="2" t="s">
        <v>132</v>
      </c>
      <c r="BX39">
        <v>3.3E-3</v>
      </c>
      <c r="BY39">
        <v>1.3899999999999999E-2</v>
      </c>
      <c r="BZ39">
        <v>4.0000000000000001E-3</v>
      </c>
      <c r="CA39">
        <v>1.7600000000000001E-2</v>
      </c>
      <c r="CB39">
        <v>0.57399999999999995</v>
      </c>
      <c r="CC39">
        <v>1.2E-4</v>
      </c>
      <c r="CD39">
        <v>2.96E-3</v>
      </c>
      <c r="CE39">
        <v>5.0000000000000001E-4</v>
      </c>
      <c r="CF39">
        <v>8.2500000000000004E-3</v>
      </c>
      <c r="CG39">
        <v>2.9999999999999997E-4</v>
      </c>
      <c r="CH39">
        <v>1.23E-3</v>
      </c>
      <c r="CI39">
        <v>9.4500000000000001E-3</v>
      </c>
      <c r="CJ39">
        <v>7.6999999999999999E-2</v>
      </c>
      <c r="CK39">
        <v>1.33E-3</v>
      </c>
      <c r="CL39">
        <v>9.9199999999999997E-2</v>
      </c>
      <c r="CM39">
        <v>7.1199999999999996E-3</v>
      </c>
      <c r="CN39">
        <v>7.5600000000000001E-2</v>
      </c>
    </row>
    <row r="40" spans="1:92" x14ac:dyDescent="0.25">
      <c r="A40" t="s">
        <v>88</v>
      </c>
      <c r="B40">
        <v>1333974</v>
      </c>
      <c r="C40" t="s">
        <v>89</v>
      </c>
      <c r="D40">
        <v>2022</v>
      </c>
      <c r="E40" t="s">
        <v>213</v>
      </c>
      <c r="F40" t="s">
        <v>91</v>
      </c>
      <c r="G40">
        <v>411760</v>
      </c>
      <c r="H40">
        <v>6913183</v>
      </c>
      <c r="I40">
        <v>787</v>
      </c>
      <c r="J40" t="s">
        <v>180</v>
      </c>
      <c r="K40" s="1">
        <v>44733</v>
      </c>
      <c r="N40">
        <v>88182</v>
      </c>
      <c r="O40" s="9">
        <v>0.2</v>
      </c>
      <c r="P40" t="s">
        <v>206</v>
      </c>
      <c r="Q40" t="s">
        <v>95</v>
      </c>
      <c r="R40" t="s">
        <v>228</v>
      </c>
      <c r="S40">
        <v>0.05</v>
      </c>
      <c r="T40">
        <v>5</v>
      </c>
      <c r="U40" t="s">
        <v>229</v>
      </c>
      <c r="V40">
        <v>5</v>
      </c>
      <c r="W40" t="s">
        <v>217</v>
      </c>
      <c r="X40" t="s">
        <v>98</v>
      </c>
      <c r="Y40" t="s">
        <v>194</v>
      </c>
      <c r="Z40" t="s">
        <v>100</v>
      </c>
      <c r="AA40" t="s">
        <v>218</v>
      </c>
      <c r="AB40" t="s">
        <v>219</v>
      </c>
      <c r="AC40" t="s">
        <v>144</v>
      </c>
      <c r="AD40" t="s">
        <v>104</v>
      </c>
      <c r="AE40" s="1">
        <v>44824</v>
      </c>
      <c r="AF40">
        <v>2.0000000000000001E-4</v>
      </c>
      <c r="AG40">
        <v>8.9999999999999993E-3</v>
      </c>
      <c r="AH40">
        <v>0.76300000000000001</v>
      </c>
      <c r="AI40" s="6">
        <f t="shared" si="0"/>
        <v>-0.24956003257072312</v>
      </c>
      <c r="AJ40" s="7">
        <f t="shared" si="1"/>
        <v>1.6512792544787975</v>
      </c>
      <c r="AK40">
        <v>1.2200000000000001E-2</v>
      </c>
      <c r="AL40">
        <v>0.11899999999999999</v>
      </c>
      <c r="AM40">
        <v>9.0900000000000009E-3</v>
      </c>
      <c r="AN40">
        <v>2.58E-2</v>
      </c>
      <c r="AO40">
        <v>1.35</v>
      </c>
      <c r="AP40">
        <v>1.4599999999999999E-3</v>
      </c>
      <c r="AQ40">
        <v>2.0000000000000001E-4</v>
      </c>
      <c r="AR40">
        <v>2.5600000000000001E-2</v>
      </c>
      <c r="AS40">
        <v>2.1700000000000001E-3</v>
      </c>
      <c r="AT40">
        <v>4.8000000000000001E-2</v>
      </c>
      <c r="AU40">
        <v>2.9100000000000001E-2</v>
      </c>
      <c r="AV40">
        <v>0.124</v>
      </c>
      <c r="AW40">
        <v>3.4099999999999998E-3</v>
      </c>
      <c r="AX40">
        <v>7.45E-3</v>
      </c>
      <c r="AY40">
        <v>3.9199999999999999E-3</v>
      </c>
      <c r="AZ40">
        <v>2.2399999999999998E-3</v>
      </c>
      <c r="BA40">
        <v>8.6999999999999994E-3</v>
      </c>
      <c r="BB40">
        <v>2.1600000000000001E-2</v>
      </c>
      <c r="BC40">
        <v>9.3299999999999998E-3</v>
      </c>
      <c r="BD40">
        <v>1.57E-3</v>
      </c>
      <c r="BE40">
        <v>3.5699999999999998E-3</v>
      </c>
      <c r="BF40">
        <v>5.2999999999999998E-4</v>
      </c>
      <c r="BG40">
        <v>1.42E-3</v>
      </c>
      <c r="BH40">
        <v>1.5E-3</v>
      </c>
      <c r="BI40" s="2" t="s">
        <v>105</v>
      </c>
      <c r="BJ40">
        <v>2.5600000000000001E-2</v>
      </c>
      <c r="BK40">
        <v>3.5700000000000003E-2</v>
      </c>
      <c r="BL40">
        <v>4.6000000000000001E-4</v>
      </c>
      <c r="BM40">
        <v>3.2000000000000002E-3</v>
      </c>
      <c r="BN40">
        <v>1.96</v>
      </c>
      <c r="BO40">
        <v>6.0000000000000001E-3</v>
      </c>
      <c r="BP40">
        <v>3.3999999999999998E-3</v>
      </c>
      <c r="BQ40">
        <v>3.73E-2</v>
      </c>
      <c r="BR40">
        <v>0.16500000000000001</v>
      </c>
      <c r="BS40">
        <v>2.5000000000000001E-4</v>
      </c>
      <c r="BT40">
        <v>8.5000000000000006E-3</v>
      </c>
      <c r="BU40">
        <v>2.5000000000000001E-4</v>
      </c>
      <c r="BV40">
        <v>5.7200000000000001E-2</v>
      </c>
      <c r="BW40" s="2" t="s">
        <v>110</v>
      </c>
      <c r="BX40">
        <v>1.9E-3</v>
      </c>
      <c r="BY40">
        <v>3.15E-2</v>
      </c>
      <c r="BZ40">
        <v>4.0000000000000001E-3</v>
      </c>
      <c r="CA40">
        <v>8.8299999999999993E-3</v>
      </c>
      <c r="CB40">
        <v>0.56399999999999995</v>
      </c>
      <c r="CC40">
        <v>2.9E-4</v>
      </c>
      <c r="CD40">
        <v>1.3699999999999999E-3</v>
      </c>
      <c r="CE40">
        <v>5.0000000000000001E-4</v>
      </c>
      <c r="CF40">
        <v>1.35E-2</v>
      </c>
      <c r="CG40">
        <v>4.0000000000000002E-4</v>
      </c>
      <c r="CH40">
        <v>5.1000000000000004E-4</v>
      </c>
      <c r="CI40">
        <v>5.5199999999999997E-3</v>
      </c>
      <c r="CJ40">
        <v>0.155</v>
      </c>
      <c r="CK40">
        <v>1.3699999999999999E-3</v>
      </c>
      <c r="CL40">
        <v>3.5999999999999997E-2</v>
      </c>
      <c r="CM40">
        <v>3.16E-3</v>
      </c>
      <c r="CN40">
        <v>0.126</v>
      </c>
    </row>
    <row r="41" spans="1:92" x14ac:dyDescent="0.25">
      <c r="A41" t="s">
        <v>88</v>
      </c>
      <c r="B41">
        <v>1333975</v>
      </c>
      <c r="C41" t="s">
        <v>89</v>
      </c>
      <c r="D41">
        <v>2022</v>
      </c>
      <c r="E41" t="s">
        <v>213</v>
      </c>
      <c r="F41" t="s">
        <v>91</v>
      </c>
      <c r="G41">
        <v>411769</v>
      </c>
      <c r="H41">
        <v>6913187</v>
      </c>
      <c r="I41">
        <v>786</v>
      </c>
      <c r="J41" t="s">
        <v>180</v>
      </c>
      <c r="K41" s="1">
        <v>44733</v>
      </c>
      <c r="L41" t="s">
        <v>230</v>
      </c>
      <c r="N41">
        <v>88183</v>
      </c>
      <c r="O41" s="9">
        <v>0.3</v>
      </c>
      <c r="P41" t="s">
        <v>94</v>
      </c>
      <c r="Q41" t="s">
        <v>95</v>
      </c>
      <c r="R41" t="s">
        <v>231</v>
      </c>
      <c r="S41">
        <v>0.05</v>
      </c>
      <c r="T41">
        <v>15</v>
      </c>
      <c r="V41">
        <v>5</v>
      </c>
      <c r="W41" t="s">
        <v>217</v>
      </c>
      <c r="X41" t="s">
        <v>98</v>
      </c>
      <c r="Y41" t="s">
        <v>194</v>
      </c>
      <c r="Z41" t="s">
        <v>100</v>
      </c>
      <c r="AA41" t="s">
        <v>218</v>
      </c>
      <c r="AB41" t="s">
        <v>219</v>
      </c>
      <c r="AC41" t="s">
        <v>103</v>
      </c>
      <c r="AD41" t="s">
        <v>104</v>
      </c>
      <c r="AE41" s="1">
        <v>44824</v>
      </c>
      <c r="AF41">
        <v>1E-4</v>
      </c>
      <c r="AG41">
        <v>1.84E-2</v>
      </c>
      <c r="AH41">
        <v>1.33</v>
      </c>
      <c r="AI41" s="6">
        <f t="shared" si="0"/>
        <v>-0.10062777442147566</v>
      </c>
      <c r="AJ41" s="7">
        <f t="shared" si="1"/>
        <v>2.8783766821190051</v>
      </c>
      <c r="AK41">
        <v>1.1299999999999999E-2</v>
      </c>
      <c r="AL41">
        <v>0.13300000000000001</v>
      </c>
      <c r="AM41">
        <v>7.7799999999999996E-3</v>
      </c>
      <c r="AN41">
        <v>2.0799999999999999E-2</v>
      </c>
      <c r="AO41">
        <v>1.06</v>
      </c>
      <c r="AP41">
        <v>1.3500000000000001E-3</v>
      </c>
      <c r="AQ41">
        <v>2.0000000000000001E-4</v>
      </c>
      <c r="AR41">
        <v>3.7400000000000003E-2</v>
      </c>
      <c r="AS41">
        <v>1.8600000000000001E-3</v>
      </c>
      <c r="AT41">
        <v>4.7899999999999998E-2</v>
      </c>
      <c r="AU41">
        <v>2.3699999999999999E-2</v>
      </c>
      <c r="AV41">
        <v>9.0999999999999998E-2</v>
      </c>
      <c r="AW41">
        <v>2.3700000000000001E-3</v>
      </c>
      <c r="AX41">
        <v>7.4200000000000004E-3</v>
      </c>
      <c r="AY41">
        <v>3.7200000000000002E-3</v>
      </c>
      <c r="AZ41">
        <v>2.16E-3</v>
      </c>
      <c r="BA41">
        <v>5.8999999999999999E-3</v>
      </c>
      <c r="BB41">
        <v>2.07E-2</v>
      </c>
      <c r="BC41">
        <v>9.6799999999999994E-3</v>
      </c>
      <c r="BD41">
        <v>1.4400000000000001E-3</v>
      </c>
      <c r="BE41">
        <v>1.6999999999999999E-3</v>
      </c>
      <c r="BF41">
        <v>8.4000000000000003E-4</v>
      </c>
      <c r="BG41">
        <v>1.49E-3</v>
      </c>
      <c r="BH41">
        <v>1E-3</v>
      </c>
      <c r="BI41" s="2" t="s">
        <v>105</v>
      </c>
      <c r="BJ41">
        <v>2.9499999999999998E-2</v>
      </c>
      <c r="BK41">
        <v>2.5399999999999999E-2</v>
      </c>
      <c r="BL41">
        <v>3.8000000000000002E-4</v>
      </c>
      <c r="BM41">
        <v>2.2000000000000001E-3</v>
      </c>
      <c r="BN41">
        <v>3.24</v>
      </c>
      <c r="BO41">
        <v>6.0000000000000001E-3</v>
      </c>
      <c r="BP41">
        <v>3.0999999999999999E-3</v>
      </c>
      <c r="BQ41">
        <v>3.7100000000000001E-2</v>
      </c>
      <c r="BR41">
        <v>0.193</v>
      </c>
      <c r="BS41">
        <v>2.5000000000000001E-4</v>
      </c>
      <c r="BT41">
        <v>8.6800000000000002E-3</v>
      </c>
      <c r="BU41">
        <v>2.5000000000000001E-4</v>
      </c>
      <c r="BV41">
        <v>4.5499999999999999E-2</v>
      </c>
      <c r="BW41" s="2" t="s">
        <v>118</v>
      </c>
      <c r="BX41">
        <v>2E-3</v>
      </c>
      <c r="BY41">
        <v>1.83E-2</v>
      </c>
      <c r="BZ41">
        <v>7.0000000000000001E-3</v>
      </c>
      <c r="CA41">
        <v>8.7899999999999992E-3</v>
      </c>
      <c r="CB41">
        <v>0.623</v>
      </c>
      <c r="CC41">
        <v>2.3000000000000001E-4</v>
      </c>
      <c r="CD41">
        <v>1.33E-3</v>
      </c>
      <c r="CE41">
        <v>5.0000000000000001E-4</v>
      </c>
      <c r="CF41">
        <v>6.7099999999999998E-3</v>
      </c>
      <c r="CG41">
        <v>2.9999999999999997E-4</v>
      </c>
      <c r="CH41">
        <v>4.4999999999999999E-4</v>
      </c>
      <c r="CI41">
        <v>8.7500000000000008E-3</v>
      </c>
      <c r="CJ41">
        <v>0.14199999999999999</v>
      </c>
      <c r="CK41">
        <v>1.49E-3</v>
      </c>
      <c r="CL41">
        <v>3.8699999999999998E-2</v>
      </c>
      <c r="CM41">
        <v>2.63E-3</v>
      </c>
      <c r="CN41">
        <v>6.5500000000000003E-2</v>
      </c>
    </row>
    <row r="42" spans="1:92" x14ac:dyDescent="0.25">
      <c r="A42" t="s">
        <v>88</v>
      </c>
      <c r="B42">
        <v>1333976</v>
      </c>
      <c r="C42" t="s">
        <v>89</v>
      </c>
      <c r="D42">
        <v>2022</v>
      </c>
      <c r="E42" t="s">
        <v>213</v>
      </c>
      <c r="F42" t="s">
        <v>91</v>
      </c>
      <c r="G42">
        <v>411782</v>
      </c>
      <c r="H42">
        <v>6913200</v>
      </c>
      <c r="I42">
        <v>788</v>
      </c>
      <c r="J42" t="s">
        <v>180</v>
      </c>
      <c r="K42" s="1">
        <v>44733</v>
      </c>
      <c r="L42" t="s">
        <v>232</v>
      </c>
      <c r="N42">
        <v>88184</v>
      </c>
      <c r="O42" s="9">
        <v>0.25</v>
      </c>
      <c r="P42" t="s">
        <v>94</v>
      </c>
      <c r="Q42" t="s">
        <v>95</v>
      </c>
      <c r="R42" t="s">
        <v>233</v>
      </c>
      <c r="S42">
        <v>0.05</v>
      </c>
      <c r="T42">
        <v>5</v>
      </c>
      <c r="V42">
        <v>10</v>
      </c>
      <c r="W42" t="s">
        <v>217</v>
      </c>
      <c r="X42" t="s">
        <v>98</v>
      </c>
      <c r="Y42" t="s">
        <v>194</v>
      </c>
      <c r="Z42" t="s">
        <v>100</v>
      </c>
      <c r="AA42" t="s">
        <v>218</v>
      </c>
      <c r="AB42" t="s">
        <v>219</v>
      </c>
      <c r="AC42" t="s">
        <v>144</v>
      </c>
      <c r="AD42" t="s">
        <v>104</v>
      </c>
      <c r="AE42" s="1">
        <v>44824</v>
      </c>
      <c r="AF42">
        <v>1E-4</v>
      </c>
      <c r="AG42">
        <v>4.4999999999999997E-3</v>
      </c>
      <c r="AH42">
        <v>1.51</v>
      </c>
      <c r="AI42" s="6">
        <f t="shared" si="0"/>
        <v>-5.334769246933363E-2</v>
      </c>
      <c r="AJ42" s="7">
        <f t="shared" si="1"/>
        <v>3.267931421052404</v>
      </c>
      <c r="AK42">
        <v>0.114</v>
      </c>
      <c r="AL42">
        <v>0.34100000000000003</v>
      </c>
      <c r="AM42">
        <v>3.6200000000000003E-2</v>
      </c>
      <c r="AN42">
        <v>9.8400000000000001E-2</v>
      </c>
      <c r="AO42">
        <v>2.91</v>
      </c>
      <c r="AP42">
        <v>6.77E-3</v>
      </c>
      <c r="AQ42">
        <v>8.9999999999999998E-4</v>
      </c>
      <c r="AR42">
        <v>2.87E-2</v>
      </c>
      <c r="AS42">
        <v>1.0300000000000001E-3</v>
      </c>
      <c r="AT42">
        <v>0.51400000000000001</v>
      </c>
      <c r="AU42">
        <v>0.10100000000000001</v>
      </c>
      <c r="AV42">
        <v>0.45200000000000001</v>
      </c>
      <c r="AW42">
        <v>1.1299999999999999E-2</v>
      </c>
      <c r="AX42">
        <v>3.2099999999999997E-2</v>
      </c>
      <c r="AY42">
        <v>1.3599999999999999E-2</v>
      </c>
      <c r="AZ42">
        <v>9.1900000000000003E-3</v>
      </c>
      <c r="BA42">
        <v>2.4799999999999999E-2</v>
      </c>
      <c r="BB42">
        <v>8.2299999999999998E-2</v>
      </c>
      <c r="BC42">
        <v>4.7199999999999999E-2</v>
      </c>
      <c r="BD42">
        <v>7.6400000000000001E-3</v>
      </c>
      <c r="BE42">
        <v>7.6400000000000001E-3</v>
      </c>
      <c r="BF42">
        <v>8.5999999999999998E-4</v>
      </c>
      <c r="BG42">
        <v>5.5799999999999999E-3</v>
      </c>
      <c r="BH42">
        <v>4.1000000000000003E-3</v>
      </c>
      <c r="BI42">
        <v>2.9999999999999997E-4</v>
      </c>
      <c r="BJ42">
        <v>0.16200000000000001</v>
      </c>
      <c r="BK42">
        <v>0.11899999999999999</v>
      </c>
      <c r="BL42">
        <v>1.3600000000000001E-3</v>
      </c>
      <c r="BM42">
        <v>5.7999999999999996E-3</v>
      </c>
      <c r="BN42">
        <v>2.57</v>
      </c>
      <c r="BO42">
        <v>8.0000000000000002E-3</v>
      </c>
      <c r="BP42">
        <v>1.2E-2</v>
      </c>
      <c r="BQ42">
        <v>0.17100000000000001</v>
      </c>
      <c r="BR42">
        <v>0.40799999999999997</v>
      </c>
      <c r="BS42">
        <v>2.5000000000000001E-4</v>
      </c>
      <c r="BT42">
        <v>4.3700000000000003E-2</v>
      </c>
      <c r="BU42">
        <v>2.5000000000000001E-4</v>
      </c>
      <c r="BV42">
        <v>0.192</v>
      </c>
      <c r="BW42" s="2" t="s">
        <v>106</v>
      </c>
      <c r="BX42">
        <v>3.5000000000000001E-3</v>
      </c>
      <c r="BY42">
        <v>0.108</v>
      </c>
      <c r="BZ42">
        <v>5.0000000000000001E-4</v>
      </c>
      <c r="CA42">
        <v>3.7400000000000003E-2</v>
      </c>
      <c r="CB42">
        <v>0.76900000000000002</v>
      </c>
      <c r="CC42">
        <v>8.1999999999999998E-4</v>
      </c>
      <c r="CD42">
        <v>6.2100000000000002E-3</v>
      </c>
      <c r="CE42">
        <v>5.0000000000000001E-4</v>
      </c>
      <c r="CF42">
        <v>4.36E-2</v>
      </c>
      <c r="CG42">
        <v>1.2999999999999999E-3</v>
      </c>
      <c r="CH42">
        <v>1.72E-3</v>
      </c>
      <c r="CI42">
        <v>1.1599999999999999E-2</v>
      </c>
      <c r="CJ42">
        <v>0.51100000000000001</v>
      </c>
      <c r="CK42">
        <v>2.8400000000000001E-3</v>
      </c>
      <c r="CL42">
        <v>0.13500000000000001</v>
      </c>
      <c r="CM42">
        <v>9.1900000000000003E-3</v>
      </c>
      <c r="CN42">
        <v>0.26700000000000002</v>
      </c>
    </row>
    <row r="43" spans="1:92" x14ac:dyDescent="0.25">
      <c r="A43" t="s">
        <v>88</v>
      </c>
      <c r="B43">
        <v>1333977</v>
      </c>
      <c r="C43" t="s">
        <v>89</v>
      </c>
      <c r="D43">
        <v>2022</v>
      </c>
      <c r="E43" t="s">
        <v>213</v>
      </c>
      <c r="F43" t="s">
        <v>91</v>
      </c>
      <c r="G43">
        <v>411792</v>
      </c>
      <c r="H43">
        <v>6913204</v>
      </c>
      <c r="I43">
        <v>789</v>
      </c>
      <c r="J43" t="s">
        <v>180</v>
      </c>
      <c r="K43" s="1">
        <v>44733</v>
      </c>
      <c r="L43" t="s">
        <v>234</v>
      </c>
      <c r="N43">
        <v>88185</v>
      </c>
      <c r="O43" s="9">
        <v>0.2</v>
      </c>
      <c r="P43" t="s">
        <v>222</v>
      </c>
      <c r="Q43" t="s">
        <v>95</v>
      </c>
      <c r="R43" t="s">
        <v>235</v>
      </c>
      <c r="S43">
        <v>0.05</v>
      </c>
      <c r="T43">
        <v>5</v>
      </c>
      <c r="V43">
        <v>5</v>
      </c>
      <c r="W43" t="s">
        <v>217</v>
      </c>
      <c r="X43" t="s">
        <v>98</v>
      </c>
      <c r="Y43" t="s">
        <v>194</v>
      </c>
      <c r="Z43" t="s">
        <v>100</v>
      </c>
      <c r="AA43" t="s">
        <v>218</v>
      </c>
      <c r="AB43" t="s">
        <v>219</v>
      </c>
      <c r="AC43" t="s">
        <v>144</v>
      </c>
      <c r="AD43" t="s">
        <v>104</v>
      </c>
      <c r="AE43" s="1">
        <v>44824</v>
      </c>
      <c r="AF43">
        <v>0</v>
      </c>
      <c r="AG43">
        <v>6.4999999999999997E-3</v>
      </c>
      <c r="AH43">
        <v>0.71199999999999997</v>
      </c>
      <c r="AI43" s="6">
        <f t="shared" si="0"/>
        <v>-0.26295605579049675</v>
      </c>
      <c r="AJ43" s="7">
        <f t="shared" si="1"/>
        <v>1.540905411781001</v>
      </c>
      <c r="AK43">
        <v>1.4999999999999999E-2</v>
      </c>
      <c r="AL43">
        <v>0.13400000000000001</v>
      </c>
      <c r="AM43">
        <v>5.8500000000000002E-3</v>
      </c>
      <c r="AN43">
        <v>2.0500000000000001E-2</v>
      </c>
      <c r="AO43">
        <v>0.57599999999999996</v>
      </c>
      <c r="AP43">
        <v>8.4000000000000003E-4</v>
      </c>
      <c r="AQ43">
        <v>2.0000000000000001E-4</v>
      </c>
      <c r="AR43">
        <v>2.1899999999999999E-2</v>
      </c>
      <c r="AS43">
        <v>3.6099999999999999E-3</v>
      </c>
      <c r="AT43">
        <v>2.63E-2</v>
      </c>
      <c r="AU43">
        <v>1.7600000000000001E-2</v>
      </c>
      <c r="AV43">
        <v>6.0999999999999999E-2</v>
      </c>
      <c r="AW43">
        <v>1.6199999999999999E-3</v>
      </c>
      <c r="AX43">
        <v>2.2000000000000001E-3</v>
      </c>
      <c r="AY43">
        <v>1.1000000000000001E-3</v>
      </c>
      <c r="AZ43">
        <v>7.5000000000000002E-4</v>
      </c>
      <c r="BA43">
        <v>4.1000000000000003E-3</v>
      </c>
      <c r="BB43">
        <v>1.61E-2</v>
      </c>
      <c r="BC43">
        <v>3.0999999999999999E-3</v>
      </c>
      <c r="BD43">
        <v>9.7999999999999997E-4</v>
      </c>
      <c r="BE43">
        <v>1.39E-3</v>
      </c>
      <c r="BF43">
        <v>5.0000000000000001E-4</v>
      </c>
      <c r="BG43">
        <v>4.2999999999999999E-4</v>
      </c>
      <c r="BH43">
        <v>1.8E-3</v>
      </c>
      <c r="BI43" s="2" t="s">
        <v>105</v>
      </c>
      <c r="BJ43">
        <v>1.2500000000000001E-2</v>
      </c>
      <c r="BK43">
        <v>1.66E-2</v>
      </c>
      <c r="BL43">
        <v>1.3999999999999999E-4</v>
      </c>
      <c r="BM43">
        <v>2.0999999999999999E-3</v>
      </c>
      <c r="BN43">
        <v>3</v>
      </c>
      <c r="BO43">
        <v>5.0000000000000001E-3</v>
      </c>
      <c r="BP43">
        <v>3.0000000000000001E-3</v>
      </c>
      <c r="BQ43">
        <v>1.49E-2</v>
      </c>
      <c r="BR43">
        <v>0.09</v>
      </c>
      <c r="BS43">
        <v>2.5000000000000001E-4</v>
      </c>
      <c r="BT43">
        <v>3.7000000000000002E-3</v>
      </c>
      <c r="BU43">
        <v>2.5000000000000001E-4</v>
      </c>
      <c r="BV43">
        <v>3.6200000000000003E-2</v>
      </c>
      <c r="BW43" s="2" t="s">
        <v>110</v>
      </c>
      <c r="BX43">
        <v>8.0000000000000004E-4</v>
      </c>
      <c r="BY43">
        <v>1.2999999999999999E-2</v>
      </c>
      <c r="BZ43">
        <v>5.0000000000000001E-3</v>
      </c>
      <c r="CA43">
        <v>3.1199999999999999E-3</v>
      </c>
      <c r="CB43">
        <v>0.33300000000000002</v>
      </c>
      <c r="CC43">
        <v>1.6000000000000001E-4</v>
      </c>
      <c r="CD43">
        <v>4.2999999999999999E-4</v>
      </c>
      <c r="CE43">
        <v>5.0000000000000001E-4</v>
      </c>
      <c r="CF43">
        <v>5.9500000000000004E-3</v>
      </c>
      <c r="CG43">
        <v>2.0000000000000001E-4</v>
      </c>
      <c r="CH43">
        <v>1.4999999999999999E-4</v>
      </c>
      <c r="CI43">
        <v>3.15E-3</v>
      </c>
      <c r="CJ43">
        <v>0.127</v>
      </c>
      <c r="CK43">
        <v>1.1199999999999999E-3</v>
      </c>
      <c r="CL43">
        <v>1.09E-2</v>
      </c>
      <c r="CM43">
        <v>9.3000000000000005E-4</v>
      </c>
      <c r="CN43">
        <v>4.9200000000000001E-2</v>
      </c>
    </row>
    <row r="44" spans="1:92" x14ac:dyDescent="0.25">
      <c r="A44" t="s">
        <v>88</v>
      </c>
      <c r="B44">
        <v>1333978</v>
      </c>
      <c r="C44" t="s">
        <v>89</v>
      </c>
      <c r="D44">
        <v>2022</v>
      </c>
      <c r="E44" t="s">
        <v>213</v>
      </c>
      <c r="F44" t="s">
        <v>91</v>
      </c>
      <c r="G44">
        <v>411828</v>
      </c>
      <c r="H44">
        <v>6913213</v>
      </c>
      <c r="I44">
        <v>792</v>
      </c>
      <c r="J44" t="s">
        <v>180</v>
      </c>
      <c r="K44" s="1">
        <v>44733</v>
      </c>
      <c r="L44" t="s">
        <v>236</v>
      </c>
      <c r="N44">
        <v>88186</v>
      </c>
      <c r="O44" s="9">
        <v>0.25</v>
      </c>
      <c r="P44" t="s">
        <v>94</v>
      </c>
      <c r="Q44" t="s">
        <v>95</v>
      </c>
      <c r="R44" t="s">
        <v>237</v>
      </c>
      <c r="S44">
        <v>0.05</v>
      </c>
      <c r="T44">
        <v>5</v>
      </c>
      <c r="V44">
        <v>0</v>
      </c>
      <c r="W44" t="s">
        <v>217</v>
      </c>
      <c r="X44" t="s">
        <v>98</v>
      </c>
      <c r="Y44" t="s">
        <v>194</v>
      </c>
      <c r="Z44" t="s">
        <v>100</v>
      </c>
      <c r="AA44" t="s">
        <v>218</v>
      </c>
      <c r="AB44" t="s">
        <v>219</v>
      </c>
      <c r="AC44" t="s">
        <v>144</v>
      </c>
      <c r="AD44" t="s">
        <v>104</v>
      </c>
      <c r="AE44" s="1">
        <v>44824</v>
      </c>
      <c r="AF44">
        <v>0</v>
      </c>
      <c r="AG44">
        <v>7.7999999999999996E-3</v>
      </c>
      <c r="AH44">
        <v>0.97099999999999997</v>
      </c>
      <c r="AI44" s="6">
        <f t="shared" si="0"/>
        <v>-0.19492527120380343</v>
      </c>
      <c r="AJ44" s="7">
        <f t="shared" si="1"/>
        <v>2.101431397246281</v>
      </c>
      <c r="AK44">
        <v>4.1799999999999997E-2</v>
      </c>
      <c r="AL44">
        <v>0.23300000000000001</v>
      </c>
      <c r="AM44">
        <v>1.6E-2</v>
      </c>
      <c r="AN44">
        <v>4.48E-2</v>
      </c>
      <c r="AO44">
        <v>1.3</v>
      </c>
      <c r="AP44">
        <v>2.7899999999999999E-3</v>
      </c>
      <c r="AQ44">
        <v>5.0000000000000001E-4</v>
      </c>
      <c r="AR44">
        <v>2.7300000000000001E-2</v>
      </c>
      <c r="AS44">
        <v>1.1900000000000001E-3</v>
      </c>
      <c r="AT44">
        <v>4.7300000000000002E-2</v>
      </c>
      <c r="AU44">
        <v>4.0800000000000003E-2</v>
      </c>
      <c r="AV44">
        <v>0.17100000000000001</v>
      </c>
      <c r="AW44">
        <v>3.5999999999999999E-3</v>
      </c>
      <c r="AX44">
        <v>4.1399999999999996E-3</v>
      </c>
      <c r="AY44">
        <v>1.8400000000000001E-3</v>
      </c>
      <c r="AZ44">
        <v>1.23E-3</v>
      </c>
      <c r="BA44">
        <v>1.18E-2</v>
      </c>
      <c r="BB44">
        <v>4.2700000000000002E-2</v>
      </c>
      <c r="BC44">
        <v>5.2900000000000004E-3</v>
      </c>
      <c r="BD44">
        <v>3.32E-3</v>
      </c>
      <c r="BE44">
        <v>2.49E-3</v>
      </c>
      <c r="BF44">
        <v>8.4000000000000003E-4</v>
      </c>
      <c r="BG44">
        <v>7.1000000000000002E-4</v>
      </c>
      <c r="BH44">
        <v>1.4E-3</v>
      </c>
      <c r="BI44">
        <v>1E-4</v>
      </c>
      <c r="BJ44">
        <v>2.1700000000000001E-2</v>
      </c>
      <c r="BK44">
        <v>4.2799999999999998E-2</v>
      </c>
      <c r="BL44">
        <v>1.9000000000000001E-4</v>
      </c>
      <c r="BM44">
        <v>4.1999999999999997E-3</v>
      </c>
      <c r="BN44">
        <v>1.1000000000000001</v>
      </c>
      <c r="BO44">
        <v>5.0000000000000001E-3</v>
      </c>
      <c r="BP44">
        <v>5.7000000000000002E-3</v>
      </c>
      <c r="BQ44">
        <v>1.8100000000000002E-2</v>
      </c>
      <c r="BR44">
        <v>0.191</v>
      </c>
      <c r="BS44">
        <v>2.5000000000000001E-4</v>
      </c>
      <c r="BT44">
        <v>4.4900000000000001E-3</v>
      </c>
      <c r="BU44">
        <v>2.5000000000000001E-4</v>
      </c>
      <c r="BV44">
        <v>5.4800000000000001E-2</v>
      </c>
      <c r="BW44" s="2" t="s">
        <v>110</v>
      </c>
      <c r="BX44">
        <v>1.6000000000000001E-3</v>
      </c>
      <c r="BY44">
        <v>3.1099999999999999E-2</v>
      </c>
      <c r="BZ44">
        <v>5.0000000000000001E-3</v>
      </c>
      <c r="CA44">
        <v>4.3800000000000002E-3</v>
      </c>
      <c r="CB44">
        <v>0.60199999999999998</v>
      </c>
      <c r="CC44">
        <v>4.4000000000000002E-4</v>
      </c>
      <c r="CD44">
        <v>7.2000000000000005E-4</v>
      </c>
      <c r="CE44">
        <v>5.0000000000000001E-4</v>
      </c>
      <c r="CF44">
        <v>1.0200000000000001E-2</v>
      </c>
      <c r="CG44">
        <v>5.9999999999999995E-4</v>
      </c>
      <c r="CH44">
        <v>2.5000000000000001E-4</v>
      </c>
      <c r="CI44">
        <v>4.0000000000000001E-3</v>
      </c>
      <c r="CJ44">
        <v>0.29099999999999998</v>
      </c>
      <c r="CK44">
        <v>2.3E-3</v>
      </c>
      <c r="CL44">
        <v>2.0299999999999999E-2</v>
      </c>
      <c r="CM44">
        <v>1.3500000000000001E-3</v>
      </c>
      <c r="CN44">
        <v>8.2500000000000004E-2</v>
      </c>
    </row>
    <row r="45" spans="1:92" x14ac:dyDescent="0.25">
      <c r="A45" t="s">
        <v>88</v>
      </c>
      <c r="B45">
        <v>1333979</v>
      </c>
      <c r="C45" t="s">
        <v>89</v>
      </c>
      <c r="D45">
        <v>2022</v>
      </c>
      <c r="E45" t="s">
        <v>213</v>
      </c>
      <c r="F45" t="s">
        <v>91</v>
      </c>
      <c r="G45">
        <v>411817</v>
      </c>
      <c r="H45">
        <v>6913211</v>
      </c>
      <c r="I45">
        <v>853</v>
      </c>
      <c r="J45" t="s">
        <v>180</v>
      </c>
      <c r="K45" s="1">
        <v>44733</v>
      </c>
      <c r="N45">
        <v>88187</v>
      </c>
      <c r="O45" s="9">
        <v>0.25</v>
      </c>
      <c r="P45" t="s">
        <v>94</v>
      </c>
      <c r="Q45" t="s">
        <v>95</v>
      </c>
      <c r="R45" t="s">
        <v>238</v>
      </c>
      <c r="S45">
        <v>0.05</v>
      </c>
      <c r="T45">
        <v>5</v>
      </c>
      <c r="V45">
        <v>5</v>
      </c>
      <c r="W45" t="s">
        <v>217</v>
      </c>
      <c r="X45" t="s">
        <v>198</v>
      </c>
      <c r="Y45" t="s">
        <v>194</v>
      </c>
      <c r="Z45" t="s">
        <v>100</v>
      </c>
      <c r="AA45" t="s">
        <v>218</v>
      </c>
      <c r="AB45" t="s">
        <v>219</v>
      </c>
      <c r="AC45" t="s">
        <v>144</v>
      </c>
      <c r="AD45" t="s">
        <v>104</v>
      </c>
      <c r="AE45" s="1">
        <v>44824</v>
      </c>
      <c r="AF45">
        <v>0</v>
      </c>
      <c r="AG45">
        <v>0.01</v>
      </c>
      <c r="AH45">
        <v>0.78900000000000003</v>
      </c>
      <c r="AI45" s="6">
        <f t="shared" si="0"/>
        <v>-0.24273068739985815</v>
      </c>
      <c r="AJ45" s="7">
        <f t="shared" si="1"/>
        <v>1.7075482723247331</v>
      </c>
      <c r="AK45">
        <v>1.9599999999999999E-2</v>
      </c>
      <c r="AL45">
        <v>0.18</v>
      </c>
      <c r="AM45">
        <v>8.8900000000000003E-3</v>
      </c>
      <c r="AN45">
        <v>2.1399999999999999E-2</v>
      </c>
      <c r="AO45">
        <v>1.1200000000000001</v>
      </c>
      <c r="AP45">
        <v>1.49E-3</v>
      </c>
      <c r="AQ45">
        <v>2.9999999999999997E-4</v>
      </c>
      <c r="AR45">
        <v>2.3599999999999999E-2</v>
      </c>
      <c r="AS45">
        <v>8.8999999999999995E-4</v>
      </c>
      <c r="AT45">
        <v>1.46E-2</v>
      </c>
      <c r="AU45">
        <v>2.9399999999999999E-2</v>
      </c>
      <c r="AV45">
        <v>9.2999999999999999E-2</v>
      </c>
      <c r="AW45">
        <v>2.47E-3</v>
      </c>
      <c r="AX45">
        <v>1.9499999999999999E-3</v>
      </c>
      <c r="AY45">
        <v>1.0499999999999999E-3</v>
      </c>
      <c r="AZ45">
        <v>6.8000000000000005E-4</v>
      </c>
      <c r="BA45">
        <v>6.4999999999999997E-3</v>
      </c>
      <c r="BB45">
        <v>2.46E-2</v>
      </c>
      <c r="BC45">
        <v>2.5699999999999998E-3</v>
      </c>
      <c r="BD45">
        <v>1.7600000000000001E-3</v>
      </c>
      <c r="BE45">
        <v>1.08E-3</v>
      </c>
      <c r="BF45">
        <v>5.9999999999999995E-4</v>
      </c>
      <c r="BG45">
        <v>3.6000000000000002E-4</v>
      </c>
      <c r="BH45">
        <v>1.5E-3</v>
      </c>
      <c r="BI45" s="2" t="s">
        <v>105</v>
      </c>
      <c r="BJ45">
        <v>9.1299999999999992E-3</v>
      </c>
      <c r="BK45">
        <v>2.5499999999999998E-2</v>
      </c>
      <c r="BL45">
        <v>1.2E-4</v>
      </c>
      <c r="BM45">
        <v>3.5000000000000001E-3</v>
      </c>
      <c r="BN45">
        <v>2.25</v>
      </c>
      <c r="BO45">
        <v>4.0000000000000001E-3</v>
      </c>
      <c r="BP45">
        <v>3.5999999999999999E-3</v>
      </c>
      <c r="BQ45">
        <v>9.2200000000000008E-3</v>
      </c>
      <c r="BR45">
        <v>0.106</v>
      </c>
      <c r="BS45">
        <v>2.5000000000000001E-4</v>
      </c>
      <c r="BT45">
        <v>2.32E-3</v>
      </c>
      <c r="BU45">
        <v>2.5000000000000001E-4</v>
      </c>
      <c r="BV45">
        <v>4.3400000000000001E-2</v>
      </c>
      <c r="BW45" s="2" t="s">
        <v>110</v>
      </c>
      <c r="BX45">
        <v>1.1999999999999999E-3</v>
      </c>
      <c r="BY45">
        <v>1.5100000000000001E-2</v>
      </c>
      <c r="BZ45">
        <v>4.0000000000000001E-3</v>
      </c>
      <c r="CA45">
        <v>2.2200000000000002E-3</v>
      </c>
      <c r="CB45">
        <v>0.57199999999999995</v>
      </c>
      <c r="CC45">
        <v>2.3000000000000001E-4</v>
      </c>
      <c r="CD45">
        <v>3.5E-4</v>
      </c>
      <c r="CE45">
        <v>5.0000000000000001E-4</v>
      </c>
      <c r="CF45">
        <v>4.7999999999999996E-3</v>
      </c>
      <c r="CG45">
        <v>2.9999999999999997E-4</v>
      </c>
      <c r="CH45">
        <v>1.3999999999999999E-4</v>
      </c>
      <c r="CI45">
        <v>2.3500000000000001E-3</v>
      </c>
      <c r="CJ45">
        <v>0.17199999999999999</v>
      </c>
      <c r="CK45">
        <v>1.4400000000000001E-3</v>
      </c>
      <c r="CL45">
        <v>1.1299999999999999E-2</v>
      </c>
      <c r="CM45">
        <v>8.0999999999999996E-4</v>
      </c>
      <c r="CN45">
        <v>3.8600000000000002E-2</v>
      </c>
    </row>
    <row r="46" spans="1:92" x14ac:dyDescent="0.25">
      <c r="A46" t="s">
        <v>88</v>
      </c>
      <c r="B46">
        <v>1333980</v>
      </c>
      <c r="C46" t="s">
        <v>89</v>
      </c>
      <c r="D46">
        <v>2022</v>
      </c>
      <c r="E46" t="s">
        <v>213</v>
      </c>
      <c r="F46" t="s">
        <v>91</v>
      </c>
      <c r="G46">
        <v>411846</v>
      </c>
      <c r="H46">
        <v>6913210</v>
      </c>
      <c r="I46">
        <v>791</v>
      </c>
      <c r="J46" t="s">
        <v>180</v>
      </c>
      <c r="K46" s="1">
        <v>44733</v>
      </c>
      <c r="L46" t="s">
        <v>239</v>
      </c>
      <c r="N46">
        <v>88188</v>
      </c>
      <c r="O46" s="9">
        <v>0.2</v>
      </c>
      <c r="P46" t="s">
        <v>240</v>
      </c>
      <c r="Q46" t="s">
        <v>95</v>
      </c>
      <c r="R46" t="s">
        <v>241</v>
      </c>
      <c r="S46">
        <v>0.05</v>
      </c>
      <c r="T46">
        <v>0</v>
      </c>
      <c r="V46">
        <v>0</v>
      </c>
      <c r="W46" t="s">
        <v>217</v>
      </c>
      <c r="X46" t="s">
        <v>198</v>
      </c>
      <c r="Y46" t="s">
        <v>194</v>
      </c>
      <c r="Z46" t="s">
        <v>100</v>
      </c>
      <c r="AA46" t="s">
        <v>218</v>
      </c>
      <c r="AB46" t="s">
        <v>219</v>
      </c>
      <c r="AC46" t="s">
        <v>242</v>
      </c>
      <c r="AD46" t="s">
        <v>104</v>
      </c>
      <c r="AE46" s="1">
        <v>44824</v>
      </c>
      <c r="AF46">
        <v>0</v>
      </c>
      <c r="AG46">
        <v>5.4999999999999997E-3</v>
      </c>
      <c r="AH46">
        <v>0.11</v>
      </c>
      <c r="AI46" s="6">
        <f t="shared" si="0"/>
        <v>-0.42108166320821622</v>
      </c>
      <c r="AJ46" s="7">
        <f t="shared" si="1"/>
        <v>0.23806122934818838</v>
      </c>
      <c r="AK46">
        <v>8.3999999999999995E-3</v>
      </c>
      <c r="AL46">
        <v>1.6E-2</v>
      </c>
      <c r="AM46">
        <v>1.56E-3</v>
      </c>
      <c r="AN46">
        <v>3.2000000000000002E-3</v>
      </c>
      <c r="AO46">
        <v>0.189</v>
      </c>
      <c r="AP46">
        <v>1.6000000000000001E-4</v>
      </c>
      <c r="AQ46">
        <v>2.0000000000000001E-4</v>
      </c>
      <c r="AR46">
        <v>1.0500000000000001E-2</v>
      </c>
      <c r="AS46">
        <v>4.4999999999999999E-4</v>
      </c>
      <c r="AT46">
        <v>3.15E-2</v>
      </c>
      <c r="AU46">
        <v>4.7000000000000002E-3</v>
      </c>
      <c r="AV46">
        <v>4.0000000000000001E-3</v>
      </c>
      <c r="AW46">
        <v>5.5000000000000003E-4</v>
      </c>
      <c r="AX46">
        <v>1.5E-3</v>
      </c>
      <c r="AY46">
        <v>6.2E-4</v>
      </c>
      <c r="AZ46">
        <v>7.1000000000000002E-4</v>
      </c>
      <c r="BA46">
        <v>5.9999999999999995E-4</v>
      </c>
      <c r="BB46">
        <v>9.5999999999999992E-3</v>
      </c>
      <c r="BC46">
        <v>3.0599999999999998E-3</v>
      </c>
      <c r="BD46">
        <v>3.8000000000000002E-4</v>
      </c>
      <c r="BE46">
        <v>3.5E-4</v>
      </c>
      <c r="BF46">
        <v>2.4000000000000001E-4</v>
      </c>
      <c r="BG46">
        <v>2.2000000000000001E-4</v>
      </c>
      <c r="BH46">
        <v>3.8E-3</v>
      </c>
      <c r="BI46" s="2" t="s">
        <v>105</v>
      </c>
      <c r="BJ46">
        <v>1.5699999999999999E-2</v>
      </c>
      <c r="BK46">
        <v>1E-3</v>
      </c>
      <c r="BL46" s="2" t="s">
        <v>105</v>
      </c>
      <c r="BM46">
        <v>5.9999999999999995E-4</v>
      </c>
      <c r="BN46">
        <v>0.17299999999999999</v>
      </c>
      <c r="BO46">
        <v>1E-3</v>
      </c>
      <c r="BP46">
        <v>1E-3</v>
      </c>
      <c r="BQ46">
        <v>1.84E-2</v>
      </c>
      <c r="BR46">
        <v>1.2E-2</v>
      </c>
      <c r="BS46">
        <v>2.5000000000000001E-4</v>
      </c>
      <c r="BT46">
        <v>4.6499999999999996E-3</v>
      </c>
      <c r="BU46">
        <v>2.5000000000000001E-4</v>
      </c>
      <c r="BV46">
        <v>5.3999999999999999E-2</v>
      </c>
      <c r="BW46" s="2" t="s">
        <v>110</v>
      </c>
      <c r="BX46">
        <v>2.9999999999999997E-4</v>
      </c>
      <c r="BY46">
        <v>1.1999999999999999E-3</v>
      </c>
      <c r="BZ46">
        <v>1E-3</v>
      </c>
      <c r="CA46">
        <v>3.29E-3</v>
      </c>
      <c r="CB46">
        <v>0.53900000000000003</v>
      </c>
      <c r="CC46" s="2" t="s">
        <v>118</v>
      </c>
      <c r="CD46">
        <v>3.3E-4</v>
      </c>
      <c r="CE46">
        <v>5.0000000000000001E-4</v>
      </c>
      <c r="CF46">
        <v>1.16E-3</v>
      </c>
      <c r="CG46">
        <v>1E-4</v>
      </c>
      <c r="CH46" s="2" t="s">
        <v>174</v>
      </c>
      <c r="CI46">
        <v>1.5299999999999999E-3</v>
      </c>
      <c r="CJ46">
        <v>1.7999999999999999E-2</v>
      </c>
      <c r="CK46">
        <v>6.6E-4</v>
      </c>
      <c r="CL46">
        <v>6.6800000000000002E-3</v>
      </c>
      <c r="CM46">
        <v>4.2000000000000002E-4</v>
      </c>
      <c r="CN46">
        <v>1.7000000000000001E-2</v>
      </c>
    </row>
    <row r="47" spans="1:92" x14ac:dyDescent="0.25">
      <c r="A47" t="s">
        <v>88</v>
      </c>
      <c r="B47">
        <v>1333981</v>
      </c>
      <c r="C47" t="s">
        <v>89</v>
      </c>
      <c r="D47">
        <v>2022</v>
      </c>
      <c r="E47" t="s">
        <v>243</v>
      </c>
      <c r="F47" t="s">
        <v>91</v>
      </c>
      <c r="G47">
        <v>412665</v>
      </c>
      <c r="H47">
        <v>6913350</v>
      </c>
      <c r="I47">
        <v>734</v>
      </c>
      <c r="J47" t="s">
        <v>180</v>
      </c>
      <c r="K47" s="1">
        <v>44734</v>
      </c>
      <c r="L47" t="s">
        <v>244</v>
      </c>
      <c r="N47">
        <v>88238</v>
      </c>
      <c r="O47" s="9">
        <v>0.2</v>
      </c>
      <c r="P47" t="s">
        <v>245</v>
      </c>
      <c r="Q47" t="s">
        <v>95</v>
      </c>
      <c r="R47" t="s">
        <v>246</v>
      </c>
      <c r="S47">
        <v>0.05</v>
      </c>
      <c r="T47">
        <v>5</v>
      </c>
      <c r="U47" t="s">
        <v>178</v>
      </c>
      <c r="V47">
        <v>30</v>
      </c>
      <c r="W47" t="s">
        <v>217</v>
      </c>
      <c r="X47" t="s">
        <v>98</v>
      </c>
      <c r="Y47" t="s">
        <v>247</v>
      </c>
      <c r="Z47" t="s">
        <v>248</v>
      </c>
      <c r="AA47" t="s">
        <v>249</v>
      </c>
      <c r="AB47" t="s">
        <v>250</v>
      </c>
      <c r="AC47" t="s">
        <v>144</v>
      </c>
      <c r="AD47" t="s">
        <v>104</v>
      </c>
      <c r="AE47" s="1">
        <v>44824</v>
      </c>
      <c r="AF47">
        <v>1E-4</v>
      </c>
      <c r="AG47">
        <v>5.0000000000000001E-3</v>
      </c>
      <c r="AH47">
        <v>0.77800000000000002</v>
      </c>
      <c r="AI47" s="6">
        <f t="shared" si="0"/>
        <v>-0.24562002574137795</v>
      </c>
      <c r="AJ47" s="7">
        <f t="shared" si="1"/>
        <v>1.6837421493899141</v>
      </c>
      <c r="AK47">
        <v>8.0299999999999996E-2</v>
      </c>
      <c r="AL47">
        <v>0.25600000000000001</v>
      </c>
      <c r="AM47">
        <v>2.8299999999999999E-2</v>
      </c>
      <c r="AN47">
        <v>7.4399999999999994E-2</v>
      </c>
      <c r="AO47">
        <v>1.99</v>
      </c>
      <c r="AP47">
        <v>3.81E-3</v>
      </c>
      <c r="AQ47">
        <v>4.0000000000000002E-4</v>
      </c>
      <c r="AR47">
        <v>2.7099999999999999E-2</v>
      </c>
      <c r="AS47">
        <v>2.9199999999999999E-3</v>
      </c>
      <c r="AT47">
        <v>0.155</v>
      </c>
      <c r="AU47">
        <v>9.3200000000000005E-2</v>
      </c>
      <c r="AV47">
        <v>0.371</v>
      </c>
      <c r="AW47">
        <v>8.0400000000000003E-3</v>
      </c>
      <c r="AX47">
        <v>1.44E-2</v>
      </c>
      <c r="AY47">
        <v>6.79E-3</v>
      </c>
      <c r="AZ47">
        <v>5.3499999999999997E-3</v>
      </c>
      <c r="BA47">
        <v>1.5599999999999999E-2</v>
      </c>
      <c r="BB47">
        <v>6.9500000000000006E-2</v>
      </c>
      <c r="BC47">
        <v>2.06E-2</v>
      </c>
      <c r="BD47">
        <v>4.6899999999999997E-3</v>
      </c>
      <c r="BE47">
        <v>4.9399999999999999E-3</v>
      </c>
      <c r="BF47">
        <v>4.6999999999999999E-4</v>
      </c>
      <c r="BG47">
        <v>2.6700000000000001E-3</v>
      </c>
      <c r="BH47">
        <v>6.0000000000000001E-3</v>
      </c>
      <c r="BI47">
        <v>2.0000000000000001E-4</v>
      </c>
      <c r="BJ47">
        <v>6.4899999999999999E-2</v>
      </c>
      <c r="BK47">
        <v>6.4799999999999996E-2</v>
      </c>
      <c r="BL47">
        <v>6.7000000000000002E-4</v>
      </c>
      <c r="BM47">
        <v>4.7000000000000002E-3</v>
      </c>
      <c r="BN47">
        <v>3.45</v>
      </c>
      <c r="BO47">
        <v>8.0000000000000002E-3</v>
      </c>
      <c r="BP47">
        <v>6.7000000000000002E-3</v>
      </c>
      <c r="BQ47">
        <v>8.8999999999999996E-2</v>
      </c>
      <c r="BR47">
        <v>0.23799999999999999</v>
      </c>
      <c r="BS47">
        <v>2.5000000000000001E-4</v>
      </c>
      <c r="BT47">
        <v>2.1299999999999999E-2</v>
      </c>
      <c r="BU47">
        <v>2.5000000000000001E-4</v>
      </c>
      <c r="BV47">
        <v>0.17799999999999999</v>
      </c>
      <c r="BW47" s="2" t="s">
        <v>118</v>
      </c>
      <c r="BX47">
        <v>2.3999999999999998E-3</v>
      </c>
      <c r="BY47">
        <v>6.7599999999999993E-2</v>
      </c>
      <c r="BZ47">
        <v>2E-3</v>
      </c>
      <c r="CA47">
        <v>2.0199999999999999E-2</v>
      </c>
      <c r="CB47">
        <v>0.82699999999999996</v>
      </c>
      <c r="CC47">
        <v>4.4000000000000002E-4</v>
      </c>
      <c r="CD47">
        <v>2.82E-3</v>
      </c>
      <c r="CE47">
        <v>5.0000000000000001E-4</v>
      </c>
      <c r="CF47">
        <v>2.52E-2</v>
      </c>
      <c r="CG47">
        <v>1E-3</v>
      </c>
      <c r="CH47">
        <v>8.7000000000000001E-4</v>
      </c>
      <c r="CI47">
        <v>7.5300000000000002E-3</v>
      </c>
      <c r="CJ47">
        <v>0.441</v>
      </c>
      <c r="CK47">
        <v>1.58E-3</v>
      </c>
      <c r="CL47">
        <v>6.5500000000000003E-2</v>
      </c>
      <c r="CM47">
        <v>4.81E-3</v>
      </c>
      <c r="CN47">
        <v>0.16200000000000001</v>
      </c>
    </row>
    <row r="48" spans="1:92" x14ac:dyDescent="0.25">
      <c r="A48" t="s">
        <v>88</v>
      </c>
      <c r="B48">
        <v>1333982</v>
      </c>
      <c r="C48" t="s">
        <v>89</v>
      </c>
      <c r="D48">
        <v>2022</v>
      </c>
      <c r="E48" t="s">
        <v>243</v>
      </c>
      <c r="F48" t="s">
        <v>91</v>
      </c>
      <c r="G48">
        <v>412643</v>
      </c>
      <c r="H48">
        <v>6913342</v>
      </c>
      <c r="I48">
        <v>739</v>
      </c>
      <c r="J48" t="s">
        <v>180</v>
      </c>
      <c r="K48" s="1">
        <v>44734</v>
      </c>
      <c r="N48">
        <v>88239</v>
      </c>
      <c r="O48" s="9">
        <v>0.2</v>
      </c>
      <c r="P48" t="s">
        <v>94</v>
      </c>
      <c r="Q48" t="s">
        <v>95</v>
      </c>
      <c r="R48" t="s">
        <v>251</v>
      </c>
      <c r="S48">
        <v>0.05</v>
      </c>
      <c r="T48">
        <v>5</v>
      </c>
      <c r="U48" t="s">
        <v>178</v>
      </c>
      <c r="V48">
        <v>20</v>
      </c>
      <c r="W48" t="s">
        <v>217</v>
      </c>
      <c r="X48" t="s">
        <v>98</v>
      </c>
      <c r="Y48" t="s">
        <v>247</v>
      </c>
      <c r="Z48" t="s">
        <v>248</v>
      </c>
      <c r="AA48" t="s">
        <v>249</v>
      </c>
      <c r="AB48" t="s">
        <v>250</v>
      </c>
      <c r="AC48" t="s">
        <v>144</v>
      </c>
      <c r="AD48" t="s">
        <v>104</v>
      </c>
      <c r="AE48" s="1">
        <v>44824</v>
      </c>
      <c r="AF48">
        <v>0</v>
      </c>
      <c r="AG48">
        <v>6.7000000000000002E-3</v>
      </c>
      <c r="AH48">
        <v>1.52</v>
      </c>
      <c r="AI48" s="6">
        <f t="shared" si="0"/>
        <v>-5.0721021249770175E-2</v>
      </c>
      <c r="AJ48" s="7">
        <f t="shared" si="1"/>
        <v>3.2895733509931482</v>
      </c>
      <c r="AK48">
        <v>0.159</v>
      </c>
      <c r="AL48">
        <v>0.36599999999999999</v>
      </c>
      <c r="AM48">
        <v>2.5999999999999999E-2</v>
      </c>
      <c r="AN48">
        <v>4.8000000000000001E-2</v>
      </c>
      <c r="AO48">
        <v>2.11</v>
      </c>
      <c r="AP48">
        <v>3.64E-3</v>
      </c>
      <c r="AQ48">
        <v>5.9999999999999995E-4</v>
      </c>
      <c r="AR48">
        <v>2.4299999999999999E-2</v>
      </c>
      <c r="AS48">
        <v>2.5100000000000001E-3</v>
      </c>
      <c r="AT48">
        <v>0.30099999999999999</v>
      </c>
      <c r="AU48">
        <v>8.3099999999999993E-2</v>
      </c>
      <c r="AV48">
        <v>0.20799999999999999</v>
      </c>
      <c r="AW48">
        <v>6.9499999999999996E-3</v>
      </c>
      <c r="AX48">
        <v>3.6400000000000002E-2</v>
      </c>
      <c r="AY48">
        <v>1.6400000000000001E-2</v>
      </c>
      <c r="AZ48">
        <v>1.6E-2</v>
      </c>
      <c r="BA48">
        <v>1.49E-2</v>
      </c>
      <c r="BB48">
        <v>6.3399999999999998E-2</v>
      </c>
      <c r="BC48">
        <v>6.08E-2</v>
      </c>
      <c r="BD48">
        <v>3.64E-3</v>
      </c>
      <c r="BE48">
        <v>3.3700000000000002E-3</v>
      </c>
      <c r="BF48">
        <v>9.1E-4</v>
      </c>
      <c r="BG48">
        <v>6.4200000000000004E-3</v>
      </c>
      <c r="BH48">
        <v>2.7000000000000001E-3</v>
      </c>
      <c r="BI48">
        <v>2.0000000000000001E-4</v>
      </c>
      <c r="BJ48">
        <v>0.217</v>
      </c>
      <c r="BK48">
        <v>5.6300000000000003E-2</v>
      </c>
      <c r="BL48">
        <v>1.4599999999999999E-3</v>
      </c>
      <c r="BM48">
        <v>4.4000000000000003E-3</v>
      </c>
      <c r="BN48">
        <v>2.04</v>
      </c>
      <c r="BO48">
        <v>8.0000000000000002E-3</v>
      </c>
      <c r="BP48">
        <v>8.6999999999999994E-3</v>
      </c>
      <c r="BQ48">
        <v>0.34100000000000003</v>
      </c>
      <c r="BR48">
        <v>0.216</v>
      </c>
      <c r="BS48">
        <v>2.5000000000000001E-4</v>
      </c>
      <c r="BT48">
        <v>7.8700000000000006E-2</v>
      </c>
      <c r="BU48">
        <v>2.5000000000000001E-4</v>
      </c>
      <c r="BV48">
        <v>0.11</v>
      </c>
      <c r="BW48" s="2" t="s">
        <v>106</v>
      </c>
      <c r="BX48">
        <v>2.0999999999999999E-3</v>
      </c>
      <c r="BY48">
        <v>5.0299999999999997E-2</v>
      </c>
      <c r="BZ48">
        <v>5.0000000000000001E-3</v>
      </c>
      <c r="CA48">
        <v>6.2799999999999995E-2</v>
      </c>
      <c r="CB48">
        <v>0.62</v>
      </c>
      <c r="CC48">
        <v>5.2999999999999998E-4</v>
      </c>
      <c r="CD48">
        <v>7.3299999999999997E-3</v>
      </c>
      <c r="CE48">
        <v>5.0000000000000001E-4</v>
      </c>
      <c r="CF48">
        <v>1.3299999999999999E-2</v>
      </c>
      <c r="CG48">
        <v>6.9999999999999999E-4</v>
      </c>
      <c r="CH48">
        <v>1.9400000000000001E-3</v>
      </c>
      <c r="CI48">
        <v>5.5999999999999999E-3</v>
      </c>
      <c r="CJ48">
        <v>0.36599999999999999</v>
      </c>
      <c r="CK48">
        <v>1.9499999999999999E-3</v>
      </c>
      <c r="CL48">
        <v>0.20399999999999999</v>
      </c>
      <c r="CM48">
        <v>1.0500000000000001E-2</v>
      </c>
      <c r="CN48">
        <v>0.14399999999999999</v>
      </c>
    </row>
    <row r="49" spans="1:92" x14ac:dyDescent="0.25">
      <c r="A49" t="s">
        <v>88</v>
      </c>
      <c r="B49">
        <v>1333984</v>
      </c>
      <c r="C49" t="s">
        <v>89</v>
      </c>
      <c r="D49">
        <v>2022</v>
      </c>
      <c r="E49" t="s">
        <v>243</v>
      </c>
      <c r="F49" t="s">
        <v>91</v>
      </c>
      <c r="G49">
        <v>412594</v>
      </c>
      <c r="H49">
        <v>6913316</v>
      </c>
      <c r="I49">
        <v>745</v>
      </c>
      <c r="J49" t="s">
        <v>180</v>
      </c>
      <c r="K49" s="1">
        <v>44734</v>
      </c>
      <c r="L49" t="s">
        <v>252</v>
      </c>
      <c r="N49">
        <v>88241</v>
      </c>
      <c r="O49" s="9">
        <v>0.2</v>
      </c>
      <c r="P49" t="s">
        <v>240</v>
      </c>
      <c r="Q49" t="s">
        <v>95</v>
      </c>
      <c r="R49" t="s">
        <v>253</v>
      </c>
      <c r="S49">
        <v>0.05</v>
      </c>
      <c r="T49">
        <v>0</v>
      </c>
      <c r="U49" t="s">
        <v>178</v>
      </c>
      <c r="V49">
        <v>0</v>
      </c>
      <c r="W49" t="s">
        <v>217</v>
      </c>
      <c r="X49" t="s">
        <v>98</v>
      </c>
      <c r="Y49" t="s">
        <v>247</v>
      </c>
      <c r="Z49" t="s">
        <v>248</v>
      </c>
      <c r="AA49" t="s">
        <v>249</v>
      </c>
      <c r="AB49" t="s">
        <v>250</v>
      </c>
      <c r="AC49" t="s">
        <v>254</v>
      </c>
      <c r="AD49" t="s">
        <v>104</v>
      </c>
      <c r="AE49" s="1">
        <v>44824</v>
      </c>
      <c r="AF49">
        <v>0</v>
      </c>
      <c r="AG49">
        <v>1.9E-3</v>
      </c>
      <c r="AH49">
        <v>0.14499999999999999</v>
      </c>
      <c r="AI49" s="6">
        <f t="shared" si="0"/>
        <v>-0.41188831393974418</v>
      </c>
      <c r="AJ49" s="7">
        <f t="shared" si="1"/>
        <v>0.31380798414079375</v>
      </c>
      <c r="AK49">
        <v>7.6E-3</v>
      </c>
      <c r="AL49">
        <v>2.5999999999999999E-2</v>
      </c>
      <c r="AM49">
        <v>1.4400000000000001E-3</v>
      </c>
      <c r="AN49">
        <v>3.0000000000000001E-3</v>
      </c>
      <c r="AO49">
        <v>0.308</v>
      </c>
      <c r="AP49">
        <v>1.2E-4</v>
      </c>
      <c r="AQ49">
        <v>2.0000000000000001E-4</v>
      </c>
      <c r="AR49">
        <v>1.1299999999999999E-2</v>
      </c>
      <c r="AS49">
        <v>4.8000000000000001E-4</v>
      </c>
      <c r="AT49">
        <v>1.4E-2</v>
      </c>
      <c r="AU49">
        <v>3.2000000000000002E-3</v>
      </c>
      <c r="AV49">
        <v>3.0000000000000001E-3</v>
      </c>
      <c r="AW49">
        <v>5.9000000000000003E-4</v>
      </c>
      <c r="AX49">
        <v>6.8999999999999997E-4</v>
      </c>
      <c r="AY49">
        <v>2.7E-4</v>
      </c>
      <c r="AZ49">
        <v>4.0000000000000002E-4</v>
      </c>
      <c r="BA49">
        <v>4.0000000000000002E-4</v>
      </c>
      <c r="BB49">
        <v>6.4000000000000003E-3</v>
      </c>
      <c r="BC49">
        <v>1.48E-3</v>
      </c>
      <c r="BD49" s="2" t="s">
        <v>173</v>
      </c>
      <c r="BE49">
        <v>3.5E-4</v>
      </c>
      <c r="BF49">
        <v>1.6000000000000001E-4</v>
      </c>
      <c r="BG49">
        <v>1.1E-4</v>
      </c>
      <c r="BH49">
        <v>1.8E-3</v>
      </c>
      <c r="BI49" s="2" t="s">
        <v>105</v>
      </c>
      <c r="BJ49">
        <v>8.3099999999999997E-3</v>
      </c>
      <c r="BK49">
        <v>2.3E-3</v>
      </c>
      <c r="BL49" s="2" t="s">
        <v>161</v>
      </c>
      <c r="BM49">
        <v>2.9999999999999997E-4</v>
      </c>
      <c r="BN49">
        <v>0.16800000000000001</v>
      </c>
      <c r="BO49">
        <v>1E-3</v>
      </c>
      <c r="BP49">
        <v>8.9999999999999998E-4</v>
      </c>
      <c r="BQ49">
        <v>8.8800000000000007E-3</v>
      </c>
      <c r="BR49">
        <v>1.1299999999999999E-2</v>
      </c>
      <c r="BS49">
        <v>2.5000000000000001E-4</v>
      </c>
      <c r="BT49">
        <v>2.2100000000000002E-3</v>
      </c>
      <c r="BU49">
        <v>2.5000000000000001E-4</v>
      </c>
      <c r="BV49">
        <v>4.9200000000000001E-2</v>
      </c>
      <c r="BW49" s="2" t="s">
        <v>110</v>
      </c>
      <c r="BX49">
        <v>2.0000000000000001E-4</v>
      </c>
      <c r="BY49">
        <v>1.4E-3</v>
      </c>
      <c r="BZ49">
        <v>5.0000000000000001E-4</v>
      </c>
      <c r="CA49">
        <v>1.6199999999999999E-3</v>
      </c>
      <c r="CB49">
        <v>0.55200000000000005</v>
      </c>
      <c r="CC49" s="2" t="s">
        <v>106</v>
      </c>
      <c r="CD49">
        <v>1.3999999999999999E-4</v>
      </c>
      <c r="CE49">
        <v>5.0000000000000001E-4</v>
      </c>
      <c r="CF49">
        <v>1.01E-3</v>
      </c>
      <c r="CG49">
        <v>1E-4</v>
      </c>
      <c r="CH49" s="2" t="s">
        <v>161</v>
      </c>
      <c r="CI49">
        <v>1.72E-3</v>
      </c>
      <c r="CJ49">
        <v>1.2E-2</v>
      </c>
      <c r="CK49">
        <v>2.5000000000000001E-4</v>
      </c>
      <c r="CL49">
        <v>3.29E-3</v>
      </c>
      <c r="CM49">
        <v>2.3000000000000001E-4</v>
      </c>
      <c r="CN49">
        <v>1.4200000000000001E-2</v>
      </c>
    </row>
    <row r="50" spans="1:92" x14ac:dyDescent="0.25">
      <c r="A50" t="s">
        <v>88</v>
      </c>
      <c r="B50">
        <v>1333985</v>
      </c>
      <c r="C50" t="s">
        <v>89</v>
      </c>
      <c r="D50">
        <v>2022</v>
      </c>
      <c r="E50" t="s">
        <v>243</v>
      </c>
      <c r="F50" t="s">
        <v>91</v>
      </c>
      <c r="G50">
        <v>412571</v>
      </c>
      <c r="H50">
        <v>6913312</v>
      </c>
      <c r="I50">
        <v>753</v>
      </c>
      <c r="J50" t="s">
        <v>180</v>
      </c>
      <c r="K50" s="1">
        <v>44734</v>
      </c>
      <c r="N50">
        <v>88242</v>
      </c>
      <c r="O50" s="9">
        <v>0.2</v>
      </c>
      <c r="P50" t="s">
        <v>94</v>
      </c>
      <c r="Q50" t="s">
        <v>95</v>
      </c>
      <c r="R50" t="s">
        <v>255</v>
      </c>
      <c r="S50">
        <v>0.05</v>
      </c>
      <c r="T50">
        <v>5</v>
      </c>
      <c r="U50" t="s">
        <v>156</v>
      </c>
      <c r="V50">
        <v>15</v>
      </c>
      <c r="W50" t="s">
        <v>217</v>
      </c>
      <c r="X50" t="s">
        <v>98</v>
      </c>
      <c r="Y50" t="s">
        <v>247</v>
      </c>
      <c r="Z50" t="s">
        <v>248</v>
      </c>
      <c r="AA50" t="s">
        <v>218</v>
      </c>
      <c r="AB50" t="s">
        <v>256</v>
      </c>
      <c r="AC50" t="s">
        <v>144</v>
      </c>
      <c r="AD50" t="s">
        <v>104</v>
      </c>
      <c r="AE50" s="1">
        <v>44824</v>
      </c>
      <c r="AF50">
        <v>0</v>
      </c>
      <c r="AG50">
        <v>6.0000000000000001E-3</v>
      </c>
      <c r="AH50">
        <v>1.42</v>
      </c>
      <c r="AI50" s="6">
        <f t="shared" si="0"/>
        <v>-7.6987733445404674E-2</v>
      </c>
      <c r="AJ50" s="7">
        <f t="shared" si="1"/>
        <v>3.0731540515857043</v>
      </c>
      <c r="AK50">
        <v>6.9500000000000006E-2</v>
      </c>
      <c r="AL50">
        <v>0.19600000000000001</v>
      </c>
      <c r="AM50">
        <v>1.3100000000000001E-2</v>
      </c>
      <c r="AN50">
        <v>3.7499999999999999E-2</v>
      </c>
      <c r="AO50">
        <v>2.34</v>
      </c>
      <c r="AP50">
        <v>1.73E-3</v>
      </c>
      <c r="AQ50">
        <v>2.0000000000000001E-4</v>
      </c>
      <c r="AR50">
        <v>1.9800000000000002E-2</v>
      </c>
      <c r="AS50">
        <v>1.06E-3</v>
      </c>
      <c r="AT50">
        <v>0.14199999999999999</v>
      </c>
      <c r="AU50">
        <v>0.108</v>
      </c>
      <c r="AV50">
        <v>0.182</v>
      </c>
      <c r="AW50">
        <v>3.16E-3</v>
      </c>
      <c r="AX50">
        <v>1.5599999999999999E-2</v>
      </c>
      <c r="AY50">
        <v>7.7099999999999998E-3</v>
      </c>
      <c r="AZ50">
        <v>5.5900000000000004E-3</v>
      </c>
      <c r="BA50">
        <v>8.0999999999999996E-3</v>
      </c>
      <c r="BB50">
        <v>3.0099999999999998E-2</v>
      </c>
      <c r="BC50">
        <v>2.3E-2</v>
      </c>
      <c r="BD50">
        <v>1.6800000000000001E-3</v>
      </c>
      <c r="BE50">
        <v>1.2800000000000001E-3</v>
      </c>
      <c r="BF50">
        <v>4.8999999999999998E-4</v>
      </c>
      <c r="BG50">
        <v>2.8999999999999998E-3</v>
      </c>
      <c r="BH50">
        <v>2E-3</v>
      </c>
      <c r="BI50" s="2" t="s">
        <v>105</v>
      </c>
      <c r="BJ50">
        <v>6.9699999999999998E-2</v>
      </c>
      <c r="BK50">
        <v>2.7199999999999998E-2</v>
      </c>
      <c r="BL50">
        <v>7.9000000000000001E-4</v>
      </c>
      <c r="BM50">
        <v>4.3E-3</v>
      </c>
      <c r="BN50">
        <v>0.88900000000000001</v>
      </c>
      <c r="BO50">
        <v>5.0000000000000001E-3</v>
      </c>
      <c r="BP50">
        <v>3.3E-3</v>
      </c>
      <c r="BQ50">
        <v>9.11E-2</v>
      </c>
      <c r="BR50">
        <v>0.32</v>
      </c>
      <c r="BS50">
        <v>2.5000000000000001E-4</v>
      </c>
      <c r="BT50">
        <v>2.06E-2</v>
      </c>
      <c r="BU50">
        <v>2.5000000000000001E-4</v>
      </c>
      <c r="BV50">
        <v>4.82E-2</v>
      </c>
      <c r="BW50" s="2" t="s">
        <v>110</v>
      </c>
      <c r="BX50">
        <v>8.0000000000000004E-4</v>
      </c>
      <c r="BY50">
        <v>2.7199999999999998E-2</v>
      </c>
      <c r="BZ50">
        <v>2E-3</v>
      </c>
      <c r="CA50">
        <v>0.02</v>
      </c>
      <c r="CB50">
        <v>0.69599999999999995</v>
      </c>
      <c r="CC50">
        <v>1.9000000000000001E-4</v>
      </c>
      <c r="CD50">
        <v>2.9099999999999998E-3</v>
      </c>
      <c r="CE50">
        <v>5.0000000000000001E-4</v>
      </c>
      <c r="CF50">
        <v>1.06E-2</v>
      </c>
      <c r="CG50">
        <v>4.0000000000000002E-4</v>
      </c>
      <c r="CH50">
        <v>9.6000000000000002E-4</v>
      </c>
      <c r="CI50">
        <v>5.1500000000000001E-3</v>
      </c>
      <c r="CJ50">
        <v>0.19900000000000001</v>
      </c>
      <c r="CK50">
        <v>1.39E-3</v>
      </c>
      <c r="CL50">
        <v>8.4500000000000006E-2</v>
      </c>
      <c r="CM50">
        <v>4.9899999999999996E-3</v>
      </c>
      <c r="CN50">
        <v>5.0999999999999997E-2</v>
      </c>
    </row>
    <row r="51" spans="1:92" x14ac:dyDescent="0.25">
      <c r="A51" t="s">
        <v>88</v>
      </c>
      <c r="B51">
        <v>1333986</v>
      </c>
      <c r="C51" t="s">
        <v>89</v>
      </c>
      <c r="D51">
        <v>2022</v>
      </c>
      <c r="E51" t="s">
        <v>243</v>
      </c>
      <c r="F51" t="s">
        <v>91</v>
      </c>
      <c r="G51">
        <v>412549</v>
      </c>
      <c r="H51">
        <v>6913305</v>
      </c>
      <c r="I51">
        <v>757</v>
      </c>
      <c r="J51" t="s">
        <v>180</v>
      </c>
      <c r="K51" s="1">
        <v>44734</v>
      </c>
      <c r="L51" t="s">
        <v>257</v>
      </c>
      <c r="N51">
        <v>88243</v>
      </c>
      <c r="O51" s="9">
        <v>0.2</v>
      </c>
      <c r="P51" t="s">
        <v>94</v>
      </c>
      <c r="Q51" t="s">
        <v>95</v>
      </c>
      <c r="R51" t="s">
        <v>258</v>
      </c>
      <c r="S51">
        <v>0.05</v>
      </c>
      <c r="T51">
        <v>10</v>
      </c>
      <c r="U51" t="s">
        <v>178</v>
      </c>
      <c r="V51">
        <v>15</v>
      </c>
      <c r="W51" t="s">
        <v>217</v>
      </c>
      <c r="X51" t="s">
        <v>259</v>
      </c>
      <c r="Y51" t="s">
        <v>247</v>
      </c>
      <c r="Z51" t="s">
        <v>248</v>
      </c>
      <c r="AA51" t="s">
        <v>218</v>
      </c>
      <c r="AB51" t="s">
        <v>256</v>
      </c>
      <c r="AC51" t="s">
        <v>144</v>
      </c>
      <c r="AD51" t="s">
        <v>104</v>
      </c>
      <c r="AE51" s="1">
        <v>44824</v>
      </c>
      <c r="AF51">
        <v>0</v>
      </c>
      <c r="AG51">
        <v>3.5000000000000001E-3</v>
      </c>
      <c r="AH51">
        <v>0.245</v>
      </c>
      <c r="AI51" s="6">
        <f t="shared" si="0"/>
        <v>-0.3856216017441097</v>
      </c>
      <c r="AJ51" s="7">
        <f t="shared" si="1"/>
        <v>0.53022728354823767</v>
      </c>
      <c r="AK51">
        <v>7.2700000000000001E-2</v>
      </c>
      <c r="AL51">
        <v>0.21099999999999999</v>
      </c>
      <c r="AM51">
        <v>1.4999999999999999E-2</v>
      </c>
      <c r="AN51">
        <v>2.5700000000000001E-2</v>
      </c>
      <c r="AO51">
        <v>1.83</v>
      </c>
      <c r="AP51">
        <v>2.1299999999999999E-3</v>
      </c>
      <c r="AQ51">
        <v>2.9999999999999997E-4</v>
      </c>
      <c r="AR51">
        <v>1.78E-2</v>
      </c>
      <c r="AS51">
        <v>6.8000000000000005E-4</v>
      </c>
      <c r="AT51">
        <v>8.8499999999999995E-2</v>
      </c>
      <c r="AU51">
        <v>2.8799999999999999E-2</v>
      </c>
      <c r="AV51">
        <v>0.13</v>
      </c>
      <c r="AW51">
        <v>3.5200000000000001E-3</v>
      </c>
      <c r="AX51">
        <v>5.5500000000000002E-3</v>
      </c>
      <c r="AY51">
        <v>2.5899999999999999E-3</v>
      </c>
      <c r="AZ51">
        <v>2.2599999999999999E-3</v>
      </c>
      <c r="BA51">
        <v>1.03E-2</v>
      </c>
      <c r="BB51">
        <v>4.36E-2</v>
      </c>
      <c r="BC51">
        <v>9.0699999999999999E-3</v>
      </c>
      <c r="BD51">
        <v>2.8700000000000002E-3</v>
      </c>
      <c r="BE51">
        <v>1.8500000000000001E-3</v>
      </c>
      <c r="BF51">
        <v>3.2000000000000003E-4</v>
      </c>
      <c r="BG51">
        <v>1.01E-3</v>
      </c>
      <c r="BH51">
        <v>2.8E-3</v>
      </c>
      <c r="BI51">
        <v>1E-4</v>
      </c>
      <c r="BJ51">
        <v>4.1399999999999999E-2</v>
      </c>
      <c r="BK51">
        <v>3.2599999999999997E-2</v>
      </c>
      <c r="BL51">
        <v>2.4000000000000001E-4</v>
      </c>
      <c r="BM51">
        <v>3.8E-3</v>
      </c>
      <c r="BN51">
        <v>0.68600000000000005</v>
      </c>
      <c r="BO51">
        <v>7.0000000000000001E-3</v>
      </c>
      <c r="BP51">
        <v>4.8999999999999998E-3</v>
      </c>
      <c r="BQ51">
        <v>4.4999999999999998E-2</v>
      </c>
      <c r="BR51">
        <v>7.0400000000000004E-2</v>
      </c>
      <c r="BS51">
        <v>2.5000000000000001E-4</v>
      </c>
      <c r="BT51">
        <v>1.12E-2</v>
      </c>
      <c r="BU51">
        <v>2.5000000000000001E-4</v>
      </c>
      <c r="BV51">
        <v>6.0199999999999997E-2</v>
      </c>
      <c r="BW51" s="2" t="s">
        <v>110</v>
      </c>
      <c r="BX51">
        <v>1E-3</v>
      </c>
      <c r="BY51">
        <v>3.0200000000000001E-2</v>
      </c>
      <c r="BZ51">
        <v>2E-3</v>
      </c>
      <c r="CA51">
        <v>7.9000000000000008E-3</v>
      </c>
      <c r="CB51">
        <v>0.436</v>
      </c>
      <c r="CC51">
        <v>3.6000000000000002E-4</v>
      </c>
      <c r="CD51">
        <v>1.1999999999999999E-3</v>
      </c>
      <c r="CE51">
        <v>5.0000000000000001E-4</v>
      </c>
      <c r="CF51">
        <v>1.11E-2</v>
      </c>
      <c r="CG51">
        <v>4.0000000000000002E-4</v>
      </c>
      <c r="CH51">
        <v>3.2000000000000003E-4</v>
      </c>
      <c r="CI51">
        <v>4.28E-3</v>
      </c>
      <c r="CJ51">
        <v>0.24199999999999999</v>
      </c>
      <c r="CK51">
        <v>1.33E-3</v>
      </c>
      <c r="CL51">
        <v>2.8400000000000002E-2</v>
      </c>
      <c r="CM51">
        <v>1.81E-3</v>
      </c>
      <c r="CN51">
        <v>6.7299999999999999E-2</v>
      </c>
    </row>
    <row r="52" spans="1:92" x14ac:dyDescent="0.25">
      <c r="A52" t="s">
        <v>88</v>
      </c>
      <c r="B52">
        <v>1333987</v>
      </c>
      <c r="C52" t="s">
        <v>89</v>
      </c>
      <c r="D52">
        <v>2022</v>
      </c>
      <c r="E52" t="s">
        <v>243</v>
      </c>
      <c r="F52" t="s">
        <v>91</v>
      </c>
      <c r="G52">
        <v>412525</v>
      </c>
      <c r="H52">
        <v>6913296</v>
      </c>
      <c r="I52">
        <v>762</v>
      </c>
      <c r="J52" t="s">
        <v>180</v>
      </c>
      <c r="K52" s="1">
        <v>44734</v>
      </c>
      <c r="L52" t="s">
        <v>260</v>
      </c>
      <c r="N52">
        <v>88244</v>
      </c>
      <c r="O52" s="9">
        <v>0.2</v>
      </c>
      <c r="P52" t="s">
        <v>94</v>
      </c>
      <c r="Q52" t="s">
        <v>95</v>
      </c>
      <c r="R52" t="s">
        <v>261</v>
      </c>
      <c r="S52">
        <v>0.05</v>
      </c>
      <c r="T52">
        <v>10</v>
      </c>
      <c r="U52" t="s">
        <v>178</v>
      </c>
      <c r="V52">
        <v>15</v>
      </c>
      <c r="W52" t="s">
        <v>217</v>
      </c>
      <c r="X52" t="s">
        <v>262</v>
      </c>
      <c r="Y52" t="s">
        <v>247</v>
      </c>
      <c r="Z52" t="s">
        <v>248</v>
      </c>
      <c r="AA52" t="s">
        <v>218</v>
      </c>
      <c r="AB52" t="s">
        <v>256</v>
      </c>
      <c r="AC52" t="s">
        <v>144</v>
      </c>
      <c r="AD52" t="s">
        <v>104</v>
      </c>
      <c r="AE52" s="1">
        <v>44824</v>
      </c>
      <c r="AF52">
        <v>0</v>
      </c>
      <c r="AG52">
        <v>1.61E-2</v>
      </c>
      <c r="AH52">
        <v>0.77600000000000002</v>
      </c>
      <c r="AI52" s="6">
        <f t="shared" si="0"/>
        <v>-0.24614535998529063</v>
      </c>
      <c r="AJ52" s="7">
        <f t="shared" si="1"/>
        <v>1.6794137634017652</v>
      </c>
      <c r="AK52">
        <v>4.3799999999999999E-2</v>
      </c>
      <c r="AL52">
        <v>0.217</v>
      </c>
      <c r="AM52">
        <v>2.01E-2</v>
      </c>
      <c r="AN52">
        <v>6.6299999999999998E-2</v>
      </c>
      <c r="AO52">
        <v>2.2000000000000002</v>
      </c>
      <c r="AP52">
        <v>3.7100000000000002E-3</v>
      </c>
      <c r="AQ52">
        <v>5.9999999999999995E-4</v>
      </c>
      <c r="AR52">
        <v>2.07E-2</v>
      </c>
      <c r="AS52">
        <v>8.7000000000000001E-4</v>
      </c>
      <c r="AT52">
        <v>9.0899999999999995E-2</v>
      </c>
      <c r="AU52">
        <v>5.6399999999999999E-2</v>
      </c>
      <c r="AV52">
        <v>0.26700000000000002</v>
      </c>
      <c r="AW52">
        <v>5.2399999999999999E-3</v>
      </c>
      <c r="AX52">
        <v>9.1800000000000007E-3</v>
      </c>
      <c r="AY52">
        <v>4.2199999999999998E-3</v>
      </c>
      <c r="AZ52">
        <v>2.99E-3</v>
      </c>
      <c r="BA52">
        <v>1.46E-2</v>
      </c>
      <c r="BB52">
        <v>5.1499999999999997E-2</v>
      </c>
      <c r="BC52">
        <v>1.23E-2</v>
      </c>
      <c r="BD52">
        <v>3.2100000000000002E-3</v>
      </c>
      <c r="BE52">
        <v>3.3400000000000001E-3</v>
      </c>
      <c r="BF52">
        <v>5.1999999999999995E-4</v>
      </c>
      <c r="BG52">
        <v>1.6299999999999999E-3</v>
      </c>
      <c r="BH52">
        <v>3.8999999999999998E-3</v>
      </c>
      <c r="BI52">
        <v>2.0000000000000001E-4</v>
      </c>
      <c r="BJ52">
        <v>5.4899999999999997E-2</v>
      </c>
      <c r="BK52">
        <v>5.3499999999999999E-2</v>
      </c>
      <c r="BL52">
        <v>3.6999999999999999E-4</v>
      </c>
      <c r="BM52">
        <v>5.3E-3</v>
      </c>
      <c r="BN52">
        <v>1.0900000000000001</v>
      </c>
      <c r="BO52">
        <v>4.0000000000000001E-3</v>
      </c>
      <c r="BP52">
        <v>7.1000000000000004E-3</v>
      </c>
      <c r="BQ52">
        <v>5.0299999999999997E-2</v>
      </c>
      <c r="BR52">
        <v>0.16700000000000001</v>
      </c>
      <c r="BS52">
        <v>2.5000000000000001E-4</v>
      </c>
      <c r="BT52">
        <v>1.2500000000000001E-2</v>
      </c>
      <c r="BU52">
        <v>2.5000000000000001E-4</v>
      </c>
      <c r="BV52">
        <v>9.2600000000000002E-2</v>
      </c>
      <c r="BW52" s="2" t="s">
        <v>110</v>
      </c>
      <c r="BX52">
        <v>2E-3</v>
      </c>
      <c r="BY52">
        <v>4.7699999999999999E-2</v>
      </c>
      <c r="BZ52">
        <v>3.0000000000000001E-3</v>
      </c>
      <c r="CA52">
        <v>1.0999999999999999E-2</v>
      </c>
      <c r="CB52">
        <v>0.59899999999999998</v>
      </c>
      <c r="CC52">
        <v>5.2999999999999998E-4</v>
      </c>
      <c r="CD52">
        <v>1.67E-3</v>
      </c>
      <c r="CE52">
        <v>5.0000000000000001E-4</v>
      </c>
      <c r="CF52">
        <v>2.29E-2</v>
      </c>
      <c r="CG52">
        <v>6.9999999999999999E-4</v>
      </c>
      <c r="CH52">
        <v>5.1000000000000004E-4</v>
      </c>
      <c r="CI52">
        <v>5.2599999999999999E-3</v>
      </c>
      <c r="CJ52">
        <v>0.36299999999999999</v>
      </c>
      <c r="CK52">
        <v>2.6800000000000001E-3</v>
      </c>
      <c r="CL52">
        <v>4.2099999999999999E-2</v>
      </c>
      <c r="CM52">
        <v>2.7699999999999999E-3</v>
      </c>
      <c r="CN52">
        <v>9.2600000000000002E-2</v>
      </c>
    </row>
    <row r="53" spans="1:92" x14ac:dyDescent="0.25">
      <c r="A53" t="s">
        <v>88</v>
      </c>
      <c r="B53">
        <v>1333988</v>
      </c>
      <c r="C53" t="s">
        <v>89</v>
      </c>
      <c r="D53">
        <v>2022</v>
      </c>
      <c r="E53" t="s">
        <v>243</v>
      </c>
      <c r="F53" t="s">
        <v>91</v>
      </c>
      <c r="G53">
        <v>412516</v>
      </c>
      <c r="H53">
        <v>6913289</v>
      </c>
      <c r="I53">
        <v>765</v>
      </c>
      <c r="J53" t="s">
        <v>180</v>
      </c>
      <c r="K53" s="1">
        <v>44734</v>
      </c>
      <c r="N53">
        <v>88245</v>
      </c>
      <c r="O53" s="9">
        <v>0.2</v>
      </c>
      <c r="P53" t="s">
        <v>94</v>
      </c>
      <c r="Q53" t="s">
        <v>95</v>
      </c>
      <c r="R53" t="s">
        <v>263</v>
      </c>
      <c r="S53">
        <v>0.05</v>
      </c>
      <c r="T53">
        <v>10</v>
      </c>
      <c r="U53" t="s">
        <v>178</v>
      </c>
      <c r="V53">
        <v>20</v>
      </c>
      <c r="W53" t="s">
        <v>217</v>
      </c>
      <c r="X53" t="s">
        <v>262</v>
      </c>
      <c r="Y53" t="s">
        <v>247</v>
      </c>
      <c r="Z53" t="s">
        <v>248</v>
      </c>
      <c r="AA53" t="s">
        <v>218</v>
      </c>
      <c r="AB53" t="s">
        <v>256</v>
      </c>
      <c r="AC53" t="s">
        <v>144</v>
      </c>
      <c r="AD53" t="s">
        <v>104</v>
      </c>
      <c r="AE53" s="1">
        <v>44824</v>
      </c>
      <c r="AF53">
        <v>0</v>
      </c>
      <c r="AG53">
        <v>6.3E-3</v>
      </c>
      <c r="AH53">
        <v>0.58299999999999996</v>
      </c>
      <c r="AI53" s="6">
        <f t="shared" si="0"/>
        <v>-0.29684011452286518</v>
      </c>
      <c r="AJ53" s="7">
        <f t="shared" si="1"/>
        <v>1.2617245155453982</v>
      </c>
      <c r="AK53">
        <v>3.3099999999999997E-2</v>
      </c>
      <c r="AL53">
        <v>0.255</v>
      </c>
      <c r="AM53">
        <v>2.0899999999999998E-2</v>
      </c>
      <c r="AN53">
        <v>4.4299999999999999E-2</v>
      </c>
      <c r="AO53">
        <v>2.11</v>
      </c>
      <c r="AP53">
        <v>3.5599999999999998E-3</v>
      </c>
      <c r="AQ53">
        <v>4.0000000000000002E-4</v>
      </c>
      <c r="AR53">
        <v>2.1499999999999998E-2</v>
      </c>
      <c r="AS53">
        <v>6.9999999999999999E-4</v>
      </c>
      <c r="AT53">
        <v>8.8300000000000003E-2</v>
      </c>
      <c r="AU53">
        <v>5.3999999999999999E-2</v>
      </c>
      <c r="AV53">
        <v>0.184</v>
      </c>
      <c r="AW53">
        <v>4.1399999999999996E-3</v>
      </c>
      <c r="AX53">
        <v>8.1499999999999993E-3</v>
      </c>
      <c r="AY53">
        <v>3.8999999999999998E-3</v>
      </c>
      <c r="AZ53">
        <v>2.6099999999999999E-3</v>
      </c>
      <c r="BA53">
        <v>1.49E-2</v>
      </c>
      <c r="BB53">
        <v>0.06</v>
      </c>
      <c r="BC53">
        <v>1.1299999999999999E-2</v>
      </c>
      <c r="BD53">
        <v>3.0699999999999998E-3</v>
      </c>
      <c r="BE53">
        <v>2.4399999999999999E-3</v>
      </c>
      <c r="BF53">
        <v>6.8000000000000005E-4</v>
      </c>
      <c r="BG53">
        <v>1.49E-3</v>
      </c>
      <c r="BH53">
        <v>3.8999999999999998E-3</v>
      </c>
      <c r="BI53">
        <v>1E-4</v>
      </c>
      <c r="BJ53">
        <v>4.0099999999999997E-2</v>
      </c>
      <c r="BK53">
        <v>4.8599999999999997E-2</v>
      </c>
      <c r="BL53">
        <v>3.8000000000000002E-4</v>
      </c>
      <c r="BM53">
        <v>5.8999999999999999E-3</v>
      </c>
      <c r="BN53">
        <v>1.98</v>
      </c>
      <c r="BO53">
        <v>5.0000000000000001E-3</v>
      </c>
      <c r="BP53">
        <v>5.8999999999999999E-3</v>
      </c>
      <c r="BQ53">
        <v>4.3400000000000001E-2</v>
      </c>
      <c r="BR53">
        <v>0.16300000000000001</v>
      </c>
      <c r="BS53">
        <v>2.5000000000000001E-4</v>
      </c>
      <c r="BT53">
        <v>1.03E-2</v>
      </c>
      <c r="BU53">
        <v>2.5000000000000001E-4</v>
      </c>
      <c r="BV53">
        <v>7.2599999999999998E-2</v>
      </c>
      <c r="BW53" s="2" t="s">
        <v>110</v>
      </c>
      <c r="BX53">
        <v>1.6999999999999999E-3</v>
      </c>
      <c r="BY53">
        <v>3.8899999999999997E-2</v>
      </c>
      <c r="BZ53">
        <v>4.0000000000000001E-3</v>
      </c>
      <c r="CA53">
        <v>9.1699999999999993E-3</v>
      </c>
      <c r="CB53">
        <v>0.626</v>
      </c>
      <c r="CC53">
        <v>3.8000000000000002E-4</v>
      </c>
      <c r="CD53">
        <v>1.48E-3</v>
      </c>
      <c r="CE53">
        <v>5.0000000000000001E-4</v>
      </c>
      <c r="CF53">
        <v>1.2500000000000001E-2</v>
      </c>
      <c r="CG53">
        <v>5.0000000000000001E-4</v>
      </c>
      <c r="CH53">
        <v>4.8999999999999998E-4</v>
      </c>
      <c r="CI53">
        <v>5.7200000000000003E-3</v>
      </c>
      <c r="CJ53">
        <v>0.33200000000000002</v>
      </c>
      <c r="CK53">
        <v>1.9400000000000001E-3</v>
      </c>
      <c r="CL53">
        <v>4.2500000000000003E-2</v>
      </c>
      <c r="CM53">
        <v>2.7799999999999999E-3</v>
      </c>
      <c r="CN53">
        <v>7.6700000000000004E-2</v>
      </c>
    </row>
    <row r="54" spans="1:92" x14ac:dyDescent="0.25">
      <c r="A54" t="s">
        <v>88</v>
      </c>
      <c r="B54">
        <v>1333989</v>
      </c>
      <c r="C54" t="s">
        <v>89</v>
      </c>
      <c r="D54">
        <v>2022</v>
      </c>
      <c r="E54" t="s">
        <v>243</v>
      </c>
      <c r="F54" t="s">
        <v>91</v>
      </c>
      <c r="G54">
        <v>412500</v>
      </c>
      <c r="H54">
        <v>6913288</v>
      </c>
      <c r="I54">
        <v>770</v>
      </c>
      <c r="J54" t="s">
        <v>180</v>
      </c>
      <c r="K54" s="1">
        <v>44734</v>
      </c>
      <c r="L54" t="s">
        <v>264</v>
      </c>
      <c r="N54">
        <v>88246</v>
      </c>
      <c r="O54" s="9">
        <v>0.2</v>
      </c>
      <c r="P54" t="s">
        <v>245</v>
      </c>
      <c r="Q54" t="s">
        <v>95</v>
      </c>
      <c r="R54" t="s">
        <v>265</v>
      </c>
      <c r="S54">
        <v>0.05</v>
      </c>
      <c r="T54">
        <v>20</v>
      </c>
      <c r="U54" t="s">
        <v>178</v>
      </c>
      <c r="V54">
        <v>50</v>
      </c>
      <c r="W54" t="s">
        <v>217</v>
      </c>
      <c r="X54" t="s">
        <v>262</v>
      </c>
      <c r="Y54" t="s">
        <v>247</v>
      </c>
      <c r="Z54" t="s">
        <v>248</v>
      </c>
      <c r="AA54" t="s">
        <v>218</v>
      </c>
      <c r="AB54" t="s">
        <v>256</v>
      </c>
      <c r="AC54" t="s">
        <v>266</v>
      </c>
      <c r="AD54" t="s">
        <v>104</v>
      </c>
      <c r="AE54" s="1">
        <v>44824</v>
      </c>
      <c r="AF54">
        <v>0</v>
      </c>
      <c r="AG54">
        <v>4.4999999999999997E-3</v>
      </c>
      <c r="AH54">
        <v>0.40899999999999997</v>
      </c>
      <c r="AI54" s="6">
        <f t="shared" si="0"/>
        <v>-0.34254419374326917</v>
      </c>
      <c r="AJ54" s="7">
        <f t="shared" si="1"/>
        <v>0.88515493457644578</v>
      </c>
      <c r="AK54">
        <v>8.1799999999999998E-2</v>
      </c>
      <c r="AL54">
        <v>0.32300000000000001</v>
      </c>
      <c r="AM54">
        <v>3.0599999999999999E-2</v>
      </c>
      <c r="AN54">
        <v>7.8700000000000006E-2</v>
      </c>
      <c r="AO54">
        <v>2.92</v>
      </c>
      <c r="AP54">
        <v>6.4999999999999997E-3</v>
      </c>
      <c r="AQ54">
        <v>8.0000000000000004E-4</v>
      </c>
      <c r="AR54">
        <v>1.9099999999999999E-2</v>
      </c>
      <c r="AS54">
        <v>1E-3</v>
      </c>
      <c r="AT54">
        <v>0.47799999999999998</v>
      </c>
      <c r="AU54">
        <v>7.3700000000000002E-2</v>
      </c>
      <c r="AV54">
        <v>0.33100000000000002</v>
      </c>
      <c r="AW54">
        <v>7.2399999999999999E-3</v>
      </c>
      <c r="AX54">
        <v>4.24E-2</v>
      </c>
      <c r="AY54">
        <v>2.0400000000000001E-2</v>
      </c>
      <c r="AZ54">
        <v>1.3299999999999999E-2</v>
      </c>
      <c r="BA54">
        <v>2.06E-2</v>
      </c>
      <c r="BB54">
        <v>8.3199999999999996E-2</v>
      </c>
      <c r="BC54">
        <v>6.0900000000000003E-2</v>
      </c>
      <c r="BD54">
        <v>4.8799999999999998E-3</v>
      </c>
      <c r="BE54">
        <v>4.5900000000000003E-3</v>
      </c>
      <c r="BF54">
        <v>7.6000000000000004E-4</v>
      </c>
      <c r="BG54">
        <v>8.1099999999999992E-3</v>
      </c>
      <c r="BH54">
        <v>4.1000000000000003E-3</v>
      </c>
      <c r="BI54">
        <v>2.0000000000000001E-4</v>
      </c>
      <c r="BJ54">
        <v>0.183</v>
      </c>
      <c r="BK54">
        <v>8.6800000000000002E-2</v>
      </c>
      <c r="BL54">
        <v>2.1299999999999999E-3</v>
      </c>
      <c r="BM54">
        <v>5.4000000000000003E-3</v>
      </c>
      <c r="BN54">
        <v>3.04</v>
      </c>
      <c r="BO54">
        <v>5.0000000000000001E-3</v>
      </c>
      <c r="BP54">
        <v>8.8999999999999999E-3</v>
      </c>
      <c r="BQ54">
        <v>0.23</v>
      </c>
      <c r="BR54">
        <v>0.21299999999999999</v>
      </c>
      <c r="BS54">
        <v>2.5000000000000001E-4</v>
      </c>
      <c r="BT54">
        <v>5.4399999999999997E-2</v>
      </c>
      <c r="BU54">
        <v>2.5000000000000001E-4</v>
      </c>
      <c r="BV54">
        <v>0.13500000000000001</v>
      </c>
      <c r="BW54" s="2" t="s">
        <v>106</v>
      </c>
      <c r="BX54">
        <v>2.3999999999999998E-3</v>
      </c>
      <c r="BY54">
        <v>8.7400000000000005E-2</v>
      </c>
      <c r="BZ54">
        <v>5.0000000000000001E-4</v>
      </c>
      <c r="CA54">
        <v>5.1299999999999998E-2</v>
      </c>
      <c r="CB54">
        <v>0.58499999999999996</v>
      </c>
      <c r="CC54">
        <v>6.0999999999999997E-4</v>
      </c>
      <c r="CD54">
        <v>8.0199999999999994E-3</v>
      </c>
      <c r="CE54">
        <v>5.0000000000000001E-4</v>
      </c>
      <c r="CF54">
        <v>3.4299999999999997E-2</v>
      </c>
      <c r="CG54">
        <v>8.0000000000000004E-4</v>
      </c>
      <c r="CH54">
        <v>2.5400000000000002E-3</v>
      </c>
      <c r="CI54">
        <v>1.2200000000000001E-2</v>
      </c>
      <c r="CJ54">
        <v>0.46500000000000002</v>
      </c>
      <c r="CK54">
        <v>2.66E-3</v>
      </c>
      <c r="CL54">
        <v>0.224</v>
      </c>
      <c r="CM54">
        <v>1.34E-2</v>
      </c>
      <c r="CN54">
        <v>0.14899999999999999</v>
      </c>
    </row>
    <row r="55" spans="1:92" x14ac:dyDescent="0.25">
      <c r="A55" t="s">
        <v>88</v>
      </c>
      <c r="B55">
        <v>1333990</v>
      </c>
      <c r="C55" t="s">
        <v>89</v>
      </c>
      <c r="D55">
        <v>2022</v>
      </c>
      <c r="E55" t="s">
        <v>243</v>
      </c>
      <c r="F55" t="s">
        <v>91</v>
      </c>
      <c r="G55">
        <v>412493</v>
      </c>
      <c r="H55">
        <v>6913283</v>
      </c>
      <c r="I55">
        <v>773</v>
      </c>
      <c r="J55" t="s">
        <v>180</v>
      </c>
      <c r="K55" s="1">
        <v>44734</v>
      </c>
      <c r="N55">
        <v>88247</v>
      </c>
      <c r="O55" s="9">
        <v>0.2</v>
      </c>
      <c r="P55" t="s">
        <v>245</v>
      </c>
      <c r="Q55" t="s">
        <v>95</v>
      </c>
      <c r="R55" t="s">
        <v>267</v>
      </c>
      <c r="S55">
        <v>0.05</v>
      </c>
      <c r="T55">
        <v>5</v>
      </c>
      <c r="U55" t="s">
        <v>178</v>
      </c>
      <c r="V55">
        <v>20</v>
      </c>
      <c r="W55" t="s">
        <v>217</v>
      </c>
      <c r="X55" t="s">
        <v>262</v>
      </c>
      <c r="Y55" t="s">
        <v>247</v>
      </c>
      <c r="Z55" t="s">
        <v>248</v>
      </c>
      <c r="AA55" t="s">
        <v>218</v>
      </c>
      <c r="AB55" t="s">
        <v>256</v>
      </c>
      <c r="AC55" t="s">
        <v>266</v>
      </c>
      <c r="AD55" t="s">
        <v>104</v>
      </c>
      <c r="AE55" s="1">
        <v>44824</v>
      </c>
      <c r="AF55">
        <v>0</v>
      </c>
      <c r="AG55">
        <v>4.7000000000000002E-3</v>
      </c>
      <c r="AH55">
        <v>0.58799999999999997</v>
      </c>
      <c r="AI55" s="6">
        <f t="shared" si="0"/>
        <v>-0.29552677891308349</v>
      </c>
      <c r="AJ55" s="7">
        <f t="shared" si="1"/>
        <v>1.2725454805157705</v>
      </c>
      <c r="AK55">
        <v>6.8599999999999994E-2</v>
      </c>
      <c r="AL55">
        <v>0.32300000000000001</v>
      </c>
      <c r="AM55">
        <v>2.3800000000000002E-2</v>
      </c>
      <c r="AN55">
        <v>4.0599999999999997E-2</v>
      </c>
      <c r="AO55">
        <v>3.07</v>
      </c>
      <c r="AP55">
        <v>4.5999999999999999E-3</v>
      </c>
      <c r="AQ55">
        <v>5.0000000000000001E-4</v>
      </c>
      <c r="AR55">
        <v>2.1100000000000001E-2</v>
      </c>
      <c r="AS55">
        <v>6.8000000000000005E-4</v>
      </c>
      <c r="AT55">
        <v>0.33</v>
      </c>
      <c r="AU55">
        <v>6.9500000000000006E-2</v>
      </c>
      <c r="AV55">
        <v>0.2</v>
      </c>
      <c r="AW55">
        <v>5.6899999999999997E-3</v>
      </c>
      <c r="AX55">
        <v>4.3799999999999999E-2</v>
      </c>
      <c r="AY55">
        <v>2.1399999999999999E-2</v>
      </c>
      <c r="AZ55">
        <v>1.47E-2</v>
      </c>
      <c r="BA55">
        <v>1.7000000000000001E-2</v>
      </c>
      <c r="BB55">
        <v>6.9800000000000001E-2</v>
      </c>
      <c r="BC55">
        <v>5.7700000000000001E-2</v>
      </c>
      <c r="BD55">
        <v>3.8600000000000001E-3</v>
      </c>
      <c r="BE55">
        <v>2.7899999999999999E-3</v>
      </c>
      <c r="BF55">
        <v>8.9999999999999998E-4</v>
      </c>
      <c r="BG55">
        <v>8.2900000000000005E-3</v>
      </c>
      <c r="BH55">
        <v>4.1000000000000003E-3</v>
      </c>
      <c r="BI55">
        <v>2.0000000000000001E-4</v>
      </c>
      <c r="BJ55">
        <v>0.17599999999999999</v>
      </c>
      <c r="BK55">
        <v>5.4199999999999998E-2</v>
      </c>
      <c r="BL55">
        <v>2.1299999999999999E-3</v>
      </c>
      <c r="BM55">
        <v>5.5999999999999999E-3</v>
      </c>
      <c r="BN55">
        <v>5.54</v>
      </c>
      <c r="BO55">
        <v>5.0000000000000001E-3</v>
      </c>
      <c r="BP55">
        <v>6.6E-3</v>
      </c>
      <c r="BQ55">
        <v>0.219</v>
      </c>
      <c r="BR55">
        <v>0.16200000000000001</v>
      </c>
      <c r="BS55">
        <v>2.5000000000000001E-4</v>
      </c>
      <c r="BT55">
        <v>5.0999999999999997E-2</v>
      </c>
      <c r="BU55">
        <v>2.5000000000000001E-4</v>
      </c>
      <c r="BV55">
        <v>0.13500000000000001</v>
      </c>
      <c r="BW55" s="2" t="s">
        <v>106</v>
      </c>
      <c r="BX55">
        <v>1.9E-3</v>
      </c>
      <c r="BY55">
        <v>6.7900000000000002E-2</v>
      </c>
      <c r="BZ55">
        <v>5.0000000000000001E-4</v>
      </c>
      <c r="CA55">
        <v>5.0999999999999997E-2</v>
      </c>
      <c r="CB55">
        <v>0.59899999999999998</v>
      </c>
      <c r="CC55">
        <v>4.6999999999999999E-4</v>
      </c>
      <c r="CD55">
        <v>7.9399999999999991E-3</v>
      </c>
      <c r="CE55">
        <v>5.0000000000000001E-4</v>
      </c>
      <c r="CF55">
        <v>1.9400000000000001E-2</v>
      </c>
      <c r="CG55">
        <v>8.0000000000000004E-4</v>
      </c>
      <c r="CH55">
        <v>2.6199999999999999E-3</v>
      </c>
      <c r="CI55">
        <v>9.3500000000000007E-3</v>
      </c>
      <c r="CJ55">
        <v>0.39600000000000002</v>
      </c>
      <c r="CK55">
        <v>2.2599999999999999E-3</v>
      </c>
      <c r="CL55">
        <v>0.23499999999999999</v>
      </c>
      <c r="CM55">
        <v>1.4200000000000001E-2</v>
      </c>
      <c r="CN55">
        <v>9.1999999999999998E-2</v>
      </c>
    </row>
    <row r="56" spans="1:92" x14ac:dyDescent="0.25">
      <c r="A56" t="s">
        <v>88</v>
      </c>
      <c r="B56">
        <v>1333991</v>
      </c>
      <c r="C56" t="s">
        <v>89</v>
      </c>
      <c r="D56">
        <v>2022</v>
      </c>
      <c r="E56" t="s">
        <v>243</v>
      </c>
      <c r="F56" t="s">
        <v>91</v>
      </c>
      <c r="G56">
        <v>412479</v>
      </c>
      <c r="H56">
        <v>6913277</v>
      </c>
      <c r="I56">
        <v>775</v>
      </c>
      <c r="J56" t="s">
        <v>180</v>
      </c>
      <c r="K56" s="1">
        <v>44734</v>
      </c>
      <c r="N56">
        <v>88248</v>
      </c>
      <c r="O56" s="9">
        <v>0.2</v>
      </c>
      <c r="P56" t="s">
        <v>94</v>
      </c>
      <c r="Q56" t="s">
        <v>95</v>
      </c>
      <c r="R56" t="s">
        <v>268</v>
      </c>
      <c r="S56">
        <v>0.05</v>
      </c>
      <c r="T56">
        <v>5</v>
      </c>
      <c r="U56" t="s">
        <v>178</v>
      </c>
      <c r="V56">
        <v>30</v>
      </c>
      <c r="W56" t="s">
        <v>217</v>
      </c>
      <c r="X56" t="s">
        <v>262</v>
      </c>
      <c r="Y56" t="s">
        <v>247</v>
      </c>
      <c r="Z56" t="s">
        <v>248</v>
      </c>
      <c r="AA56" t="s">
        <v>218</v>
      </c>
      <c r="AB56" t="s">
        <v>256</v>
      </c>
      <c r="AC56" t="s">
        <v>266</v>
      </c>
      <c r="AD56" t="s">
        <v>104</v>
      </c>
      <c r="AE56" s="1">
        <v>44824</v>
      </c>
      <c r="AF56">
        <v>0</v>
      </c>
      <c r="AG56">
        <v>7.3000000000000001E-3</v>
      </c>
      <c r="AH56">
        <v>0.58799999999999997</v>
      </c>
      <c r="AI56" s="6">
        <f t="shared" si="0"/>
        <v>-0.29552677891308349</v>
      </c>
      <c r="AJ56" s="7">
        <f t="shared" si="1"/>
        <v>1.2725454805157705</v>
      </c>
      <c r="AK56">
        <v>7.3899999999999993E-2</v>
      </c>
      <c r="AL56">
        <v>0.35099999999999998</v>
      </c>
      <c r="AM56">
        <v>0.03</v>
      </c>
      <c r="AN56">
        <v>8.0500000000000002E-2</v>
      </c>
      <c r="AO56">
        <v>2.14</v>
      </c>
      <c r="AP56">
        <v>5.4000000000000003E-3</v>
      </c>
      <c r="AQ56">
        <v>8.9999999999999998E-4</v>
      </c>
      <c r="AR56">
        <v>2.1899999999999999E-2</v>
      </c>
      <c r="AS56">
        <v>9.8999999999999999E-4</v>
      </c>
      <c r="AT56">
        <v>0.253</v>
      </c>
      <c r="AU56">
        <v>6.7500000000000004E-2</v>
      </c>
      <c r="AV56">
        <v>0.32900000000000001</v>
      </c>
      <c r="AW56">
        <v>6.8900000000000003E-3</v>
      </c>
      <c r="AX56">
        <v>1.6199999999999999E-2</v>
      </c>
      <c r="AY56">
        <v>7.3499999999999998E-3</v>
      </c>
      <c r="AZ56">
        <v>5.2300000000000003E-3</v>
      </c>
      <c r="BA56">
        <v>2.0899999999999998E-2</v>
      </c>
      <c r="BB56">
        <v>7.5700000000000003E-2</v>
      </c>
      <c r="BC56">
        <v>2.3199999999999998E-2</v>
      </c>
      <c r="BD56">
        <v>4.5900000000000003E-3</v>
      </c>
      <c r="BE56">
        <v>4.0499999999999998E-3</v>
      </c>
      <c r="BF56">
        <v>6.0999999999999997E-4</v>
      </c>
      <c r="BG56">
        <v>2.9499999999999999E-3</v>
      </c>
      <c r="BH56">
        <v>4.8999999999999998E-3</v>
      </c>
      <c r="BI56">
        <v>2.0000000000000001E-4</v>
      </c>
      <c r="BJ56">
        <v>0.114</v>
      </c>
      <c r="BK56">
        <v>7.6499999999999999E-2</v>
      </c>
      <c r="BL56">
        <v>7.1000000000000002E-4</v>
      </c>
      <c r="BM56">
        <v>6.4999999999999997E-3</v>
      </c>
      <c r="BN56">
        <v>2.4300000000000002</v>
      </c>
      <c r="BO56">
        <v>0.01</v>
      </c>
      <c r="BP56">
        <v>1.0699999999999999E-2</v>
      </c>
      <c r="BQ56">
        <v>9.8400000000000001E-2</v>
      </c>
      <c r="BR56">
        <v>0.17299999999999999</v>
      </c>
      <c r="BS56">
        <v>2.5000000000000001E-4</v>
      </c>
      <c r="BT56">
        <v>2.5700000000000001E-2</v>
      </c>
      <c r="BU56">
        <v>2.5000000000000001E-4</v>
      </c>
      <c r="BV56">
        <v>0.127</v>
      </c>
      <c r="BW56" s="2" t="s">
        <v>118</v>
      </c>
      <c r="BX56">
        <v>2.3999999999999998E-3</v>
      </c>
      <c r="BY56">
        <v>6.8199999999999997E-2</v>
      </c>
      <c r="BZ56">
        <v>3.0000000000000001E-3</v>
      </c>
      <c r="CA56">
        <v>0.02</v>
      </c>
      <c r="CB56">
        <v>0.66300000000000003</v>
      </c>
      <c r="CC56">
        <v>7.1000000000000002E-4</v>
      </c>
      <c r="CD56">
        <v>3.0999999999999999E-3</v>
      </c>
      <c r="CE56">
        <v>5.0000000000000001E-4</v>
      </c>
      <c r="CF56">
        <v>2.9100000000000001E-2</v>
      </c>
      <c r="CG56">
        <v>8.9999999999999998E-4</v>
      </c>
      <c r="CH56">
        <v>8.8000000000000003E-4</v>
      </c>
      <c r="CI56">
        <v>9.8399999999999998E-3</v>
      </c>
      <c r="CJ56">
        <v>0.50800000000000001</v>
      </c>
      <c r="CK56">
        <v>3.8600000000000001E-3</v>
      </c>
      <c r="CL56">
        <v>7.7799999999999994E-2</v>
      </c>
      <c r="CM56">
        <v>5.13E-3</v>
      </c>
      <c r="CN56">
        <v>0.13500000000000001</v>
      </c>
    </row>
    <row r="57" spans="1:92" x14ac:dyDescent="0.25">
      <c r="A57" t="s">
        <v>88</v>
      </c>
      <c r="B57">
        <v>1333992</v>
      </c>
      <c r="C57" t="s">
        <v>89</v>
      </c>
      <c r="D57">
        <v>2022</v>
      </c>
      <c r="E57" t="s">
        <v>243</v>
      </c>
      <c r="F57" t="s">
        <v>91</v>
      </c>
      <c r="G57">
        <v>412467</v>
      </c>
      <c r="H57">
        <v>6913271</v>
      </c>
      <c r="I57">
        <v>781</v>
      </c>
      <c r="J57" t="s">
        <v>180</v>
      </c>
      <c r="K57" s="1">
        <v>44734</v>
      </c>
      <c r="L57" t="s">
        <v>269</v>
      </c>
      <c r="N57">
        <v>88249</v>
      </c>
      <c r="O57" s="9">
        <v>0.2</v>
      </c>
      <c r="P57" t="s">
        <v>245</v>
      </c>
      <c r="Q57" t="s">
        <v>95</v>
      </c>
      <c r="R57" t="s">
        <v>270</v>
      </c>
      <c r="S57">
        <v>0.05</v>
      </c>
      <c r="T57">
        <v>15</v>
      </c>
      <c r="U57" t="s">
        <v>178</v>
      </c>
      <c r="V57">
        <v>20</v>
      </c>
      <c r="W57" t="s">
        <v>217</v>
      </c>
      <c r="X57" t="s">
        <v>262</v>
      </c>
      <c r="Y57" t="s">
        <v>247</v>
      </c>
      <c r="Z57" t="s">
        <v>248</v>
      </c>
      <c r="AA57" t="s">
        <v>218</v>
      </c>
      <c r="AB57" t="s">
        <v>256</v>
      </c>
      <c r="AC57" t="s">
        <v>144</v>
      </c>
      <c r="AD57" t="s">
        <v>104</v>
      </c>
      <c r="AE57" s="1">
        <v>44824</v>
      </c>
      <c r="AF57">
        <v>0</v>
      </c>
      <c r="AG57">
        <v>1.5800000000000002E-2</v>
      </c>
      <c r="AH57">
        <v>0.70199999999999996</v>
      </c>
      <c r="AI57" s="6">
        <f t="shared" si="0"/>
        <v>-0.26558272701006019</v>
      </c>
      <c r="AJ57" s="7">
        <f t="shared" si="1"/>
        <v>1.5192634818402566</v>
      </c>
      <c r="AK57">
        <v>5.9400000000000001E-2</v>
      </c>
      <c r="AL57">
        <v>0.4</v>
      </c>
      <c r="AM57">
        <v>2.9399999999999999E-2</v>
      </c>
      <c r="AN57">
        <v>6.4600000000000005E-2</v>
      </c>
      <c r="AO57">
        <v>2.75</v>
      </c>
      <c r="AP57">
        <v>5.28E-3</v>
      </c>
      <c r="AQ57">
        <v>8.0000000000000004E-4</v>
      </c>
      <c r="AR57">
        <v>2.4899999999999999E-2</v>
      </c>
      <c r="AS57">
        <v>1.1800000000000001E-3</v>
      </c>
      <c r="AT57">
        <v>0.18</v>
      </c>
      <c r="AU57">
        <v>6.6699999999999995E-2</v>
      </c>
      <c r="AV57">
        <v>0.32900000000000001</v>
      </c>
      <c r="AW57">
        <v>7.3499999999999998E-3</v>
      </c>
      <c r="AX57">
        <v>1.46E-2</v>
      </c>
      <c r="AY57">
        <v>6.7499999999999999E-3</v>
      </c>
      <c r="AZ57">
        <v>4.3499999999999997E-3</v>
      </c>
      <c r="BA57">
        <v>2.1999999999999999E-2</v>
      </c>
      <c r="BB57">
        <v>7.6799999999999993E-2</v>
      </c>
      <c r="BC57">
        <v>1.9599999999999999E-2</v>
      </c>
      <c r="BD57">
        <v>5.94E-3</v>
      </c>
      <c r="BE57">
        <v>3.7499999999999999E-3</v>
      </c>
      <c r="BF57">
        <v>7.6999999999999996E-4</v>
      </c>
      <c r="BG57">
        <v>2.5699999999999998E-3</v>
      </c>
      <c r="BH57">
        <v>3.8999999999999998E-3</v>
      </c>
      <c r="BI57">
        <v>2.0000000000000001E-4</v>
      </c>
      <c r="BJ57">
        <v>9.7000000000000003E-2</v>
      </c>
      <c r="BK57">
        <v>0.08</v>
      </c>
      <c r="BL57">
        <v>6.2E-4</v>
      </c>
      <c r="BM57">
        <v>6.4999999999999997E-3</v>
      </c>
      <c r="BN57">
        <v>3.27</v>
      </c>
      <c r="BO57">
        <v>7.0000000000000001E-3</v>
      </c>
      <c r="BP57">
        <v>1.0200000000000001E-2</v>
      </c>
      <c r="BQ57">
        <v>7.9600000000000004E-2</v>
      </c>
      <c r="BR57">
        <v>0.20100000000000001</v>
      </c>
      <c r="BS57">
        <v>2.5000000000000001E-4</v>
      </c>
      <c r="BT57">
        <v>2.1600000000000001E-2</v>
      </c>
      <c r="BU57">
        <v>2.5000000000000001E-4</v>
      </c>
      <c r="BV57">
        <v>0.13100000000000001</v>
      </c>
      <c r="BW57" s="2" t="s">
        <v>110</v>
      </c>
      <c r="BX57">
        <v>2.5999999999999999E-3</v>
      </c>
      <c r="BY57">
        <v>6.5699999999999995E-2</v>
      </c>
      <c r="BZ57">
        <v>4.0000000000000001E-3</v>
      </c>
      <c r="CA57">
        <v>1.6199999999999999E-2</v>
      </c>
      <c r="CB57">
        <v>0.82199999999999995</v>
      </c>
      <c r="CC57">
        <v>6.4999999999999997E-4</v>
      </c>
      <c r="CD57">
        <v>2.7399999999999998E-3</v>
      </c>
      <c r="CE57">
        <v>5.0000000000000001E-4</v>
      </c>
      <c r="CF57">
        <v>2.5700000000000001E-2</v>
      </c>
      <c r="CG57">
        <v>8.9999999999999998E-4</v>
      </c>
      <c r="CH57">
        <v>8.1999999999999998E-4</v>
      </c>
      <c r="CI57">
        <v>8.3599999999999994E-3</v>
      </c>
      <c r="CJ57">
        <v>0.501</v>
      </c>
      <c r="CK57">
        <v>4.0000000000000001E-3</v>
      </c>
      <c r="CL57">
        <v>7.1599999999999997E-2</v>
      </c>
      <c r="CM57">
        <v>4.6600000000000001E-3</v>
      </c>
      <c r="CN57">
        <v>0.125</v>
      </c>
    </row>
    <row r="58" spans="1:92" x14ac:dyDescent="0.25">
      <c r="A58" t="s">
        <v>88</v>
      </c>
      <c r="B58">
        <v>1333993</v>
      </c>
      <c r="C58" t="s">
        <v>89</v>
      </c>
      <c r="D58">
        <v>2022</v>
      </c>
      <c r="E58" t="s">
        <v>243</v>
      </c>
      <c r="F58" t="s">
        <v>91</v>
      </c>
      <c r="G58">
        <v>412453</v>
      </c>
      <c r="H58">
        <v>6913268</v>
      </c>
      <c r="I58">
        <v>785</v>
      </c>
      <c r="J58" t="s">
        <v>180</v>
      </c>
      <c r="K58" s="1">
        <v>44734</v>
      </c>
      <c r="L58" t="s">
        <v>264</v>
      </c>
      <c r="N58">
        <v>88250</v>
      </c>
      <c r="O58" s="9">
        <v>0.2</v>
      </c>
      <c r="P58" t="s">
        <v>94</v>
      </c>
      <c r="Q58" t="s">
        <v>95</v>
      </c>
      <c r="R58" t="s">
        <v>271</v>
      </c>
      <c r="S58">
        <v>0.05</v>
      </c>
      <c r="T58">
        <v>10</v>
      </c>
      <c r="U58" t="s">
        <v>178</v>
      </c>
      <c r="V58">
        <v>20</v>
      </c>
      <c r="W58" t="s">
        <v>217</v>
      </c>
      <c r="X58" t="s">
        <v>198</v>
      </c>
      <c r="Y58" t="s">
        <v>247</v>
      </c>
      <c r="Z58" t="s">
        <v>248</v>
      </c>
      <c r="AA58" t="s">
        <v>218</v>
      </c>
      <c r="AB58" t="s">
        <v>256</v>
      </c>
      <c r="AC58" t="s">
        <v>144</v>
      </c>
      <c r="AD58" t="s">
        <v>104</v>
      </c>
      <c r="AE58" s="1">
        <v>44824</v>
      </c>
      <c r="AF58">
        <v>0</v>
      </c>
      <c r="AG58">
        <v>3.7000000000000002E-3</v>
      </c>
      <c r="AH58">
        <v>0.51300000000000001</v>
      </c>
      <c r="AI58" s="6">
        <f t="shared" si="0"/>
        <v>-0.31522681305980926</v>
      </c>
      <c r="AJ58" s="7">
        <f t="shared" si="1"/>
        <v>1.1102310059601876</v>
      </c>
      <c r="AK58">
        <v>0.17100000000000001</v>
      </c>
      <c r="AL58">
        <v>0.28000000000000003</v>
      </c>
      <c r="AM58">
        <v>2.3599999999999999E-2</v>
      </c>
      <c r="AN58">
        <v>5.7700000000000001E-2</v>
      </c>
      <c r="AO58">
        <v>1.36</v>
      </c>
      <c r="AP58">
        <v>4.0299999999999997E-3</v>
      </c>
      <c r="AQ58">
        <v>5.9999999999999995E-4</v>
      </c>
      <c r="AR58">
        <v>1.7500000000000002E-2</v>
      </c>
      <c r="AS58">
        <v>4.0999999999999999E-4</v>
      </c>
      <c r="AT58">
        <v>1.27</v>
      </c>
      <c r="AU58">
        <v>9.6100000000000005E-2</v>
      </c>
      <c r="AV58">
        <v>0.23400000000000001</v>
      </c>
      <c r="AW58">
        <v>5.0099999999999997E-3</v>
      </c>
      <c r="AX58">
        <v>5.1900000000000002E-2</v>
      </c>
      <c r="AY58">
        <v>2.35E-2</v>
      </c>
      <c r="AZ58">
        <v>1.55E-2</v>
      </c>
      <c r="BA58">
        <v>1.5900000000000001E-2</v>
      </c>
      <c r="BB58">
        <v>5.8599999999999999E-2</v>
      </c>
      <c r="BC58">
        <v>8.3799999999999999E-2</v>
      </c>
      <c r="BD58">
        <v>4.2599999999999999E-3</v>
      </c>
      <c r="BE58">
        <v>3.0000000000000001E-3</v>
      </c>
      <c r="BF58">
        <v>3.1E-4</v>
      </c>
      <c r="BG58">
        <v>9.2700000000000005E-3</v>
      </c>
      <c r="BH58">
        <v>3.3E-3</v>
      </c>
      <c r="BI58">
        <v>2.0000000000000001E-4</v>
      </c>
      <c r="BJ58">
        <v>0.60399999999999998</v>
      </c>
      <c r="BK58">
        <v>4.8099999999999997E-2</v>
      </c>
      <c r="BL58">
        <v>2.5100000000000001E-3</v>
      </c>
      <c r="BM58">
        <v>5.1000000000000004E-3</v>
      </c>
      <c r="BN58">
        <v>2.1800000000000002</v>
      </c>
      <c r="BO58">
        <v>7.0000000000000001E-3</v>
      </c>
      <c r="BP58">
        <v>8.2000000000000007E-3</v>
      </c>
      <c r="BQ58">
        <v>0.38400000000000001</v>
      </c>
      <c r="BR58">
        <v>0.17599999999999999</v>
      </c>
      <c r="BS58">
        <v>2.5000000000000001E-4</v>
      </c>
      <c r="BT58">
        <v>0.115</v>
      </c>
      <c r="BU58">
        <v>2.5000000000000001E-4</v>
      </c>
      <c r="BV58">
        <v>9.4200000000000006E-2</v>
      </c>
      <c r="BW58" s="2" t="s">
        <v>106</v>
      </c>
      <c r="BX58">
        <v>1.9E-3</v>
      </c>
      <c r="BY58">
        <v>8.0100000000000005E-2</v>
      </c>
      <c r="BZ58">
        <v>5.0000000000000001E-3</v>
      </c>
      <c r="CA58">
        <v>6.54E-2</v>
      </c>
      <c r="CB58">
        <v>0.40899999999999997</v>
      </c>
      <c r="CC58">
        <v>5.2999999999999998E-4</v>
      </c>
      <c r="CD58">
        <v>9.8899999999999995E-3</v>
      </c>
      <c r="CE58">
        <v>5.0000000000000001E-4</v>
      </c>
      <c r="CF58">
        <v>4.24E-2</v>
      </c>
      <c r="CG58">
        <v>6.9999999999999999E-4</v>
      </c>
      <c r="CH58">
        <v>3.0000000000000001E-3</v>
      </c>
      <c r="CI58">
        <v>9.3799999999999994E-3</v>
      </c>
      <c r="CJ58">
        <v>0.40300000000000002</v>
      </c>
      <c r="CK58">
        <v>3.7699999999999999E-3</v>
      </c>
      <c r="CL58">
        <v>0.245</v>
      </c>
      <c r="CM58">
        <v>1.6400000000000001E-2</v>
      </c>
      <c r="CN58">
        <v>0.10299999999999999</v>
      </c>
    </row>
    <row r="59" spans="1:92" x14ac:dyDescent="0.25">
      <c r="A59" t="s">
        <v>88</v>
      </c>
      <c r="B59">
        <v>1333994</v>
      </c>
      <c r="C59" t="s">
        <v>89</v>
      </c>
      <c r="D59">
        <v>2022</v>
      </c>
      <c r="E59" t="s">
        <v>243</v>
      </c>
      <c r="F59" t="s">
        <v>91</v>
      </c>
      <c r="G59">
        <v>412442</v>
      </c>
      <c r="H59">
        <v>6913265</v>
      </c>
      <c r="I59">
        <v>789</v>
      </c>
      <c r="J59" t="s">
        <v>180</v>
      </c>
      <c r="K59" s="1">
        <v>44734</v>
      </c>
      <c r="L59" t="s">
        <v>272</v>
      </c>
      <c r="N59">
        <v>88251</v>
      </c>
      <c r="O59" s="9">
        <v>0.2</v>
      </c>
      <c r="P59" t="s">
        <v>94</v>
      </c>
      <c r="Q59" t="s">
        <v>95</v>
      </c>
      <c r="R59" t="s">
        <v>273</v>
      </c>
      <c r="S59">
        <v>0.05</v>
      </c>
      <c r="T59">
        <v>5</v>
      </c>
      <c r="U59" t="s">
        <v>178</v>
      </c>
      <c r="V59">
        <v>15</v>
      </c>
      <c r="W59" t="s">
        <v>217</v>
      </c>
      <c r="X59" t="s">
        <v>198</v>
      </c>
      <c r="Y59" t="s">
        <v>247</v>
      </c>
      <c r="Z59" t="s">
        <v>248</v>
      </c>
      <c r="AA59" t="s">
        <v>218</v>
      </c>
      <c r="AB59" t="s">
        <v>256</v>
      </c>
      <c r="AC59" t="s">
        <v>274</v>
      </c>
      <c r="AD59" t="s">
        <v>104</v>
      </c>
      <c r="AE59" s="1">
        <v>44824</v>
      </c>
      <c r="AF59">
        <v>0</v>
      </c>
      <c r="AG59">
        <v>7.1999999999999998E-3</v>
      </c>
      <c r="AH59">
        <v>0.53500000000000003</v>
      </c>
      <c r="AI59" s="6">
        <f t="shared" si="0"/>
        <v>-0.30944813637676977</v>
      </c>
      <c r="AJ59" s="7">
        <f t="shared" si="1"/>
        <v>1.1578432518298254</v>
      </c>
      <c r="AK59">
        <v>0.111</v>
      </c>
      <c r="AL59">
        <v>0.38100000000000001</v>
      </c>
      <c r="AM59">
        <v>3.2000000000000001E-2</v>
      </c>
      <c r="AN59">
        <v>6.1600000000000002E-2</v>
      </c>
      <c r="AO59">
        <v>2.94</v>
      </c>
      <c r="AP59">
        <v>6.1700000000000001E-3</v>
      </c>
      <c r="AQ59">
        <v>8.9999999999999998E-4</v>
      </c>
      <c r="AR59">
        <v>2.18E-2</v>
      </c>
      <c r="AS59">
        <v>1.25E-3</v>
      </c>
      <c r="AT59">
        <v>0.29599999999999999</v>
      </c>
      <c r="AU59">
        <v>6.4199999999999993E-2</v>
      </c>
      <c r="AV59">
        <v>0.35399999999999998</v>
      </c>
      <c r="AW59">
        <v>8.2900000000000005E-3</v>
      </c>
      <c r="AX59">
        <v>3.49E-2</v>
      </c>
      <c r="AY59">
        <v>1.7999999999999999E-2</v>
      </c>
      <c r="AZ59">
        <v>1.0500000000000001E-2</v>
      </c>
      <c r="BA59">
        <v>2.0799999999999999E-2</v>
      </c>
      <c r="BB59">
        <v>7.8600000000000003E-2</v>
      </c>
      <c r="BC59">
        <v>4.6899999999999997E-2</v>
      </c>
      <c r="BD59">
        <v>5.9699999999999996E-3</v>
      </c>
      <c r="BE59">
        <v>4.4299999999999999E-3</v>
      </c>
      <c r="BF59">
        <v>5.4000000000000001E-4</v>
      </c>
      <c r="BG59">
        <v>6.7400000000000003E-3</v>
      </c>
      <c r="BH59">
        <v>4.4999999999999997E-3</v>
      </c>
      <c r="BI59">
        <v>2.0000000000000001E-4</v>
      </c>
      <c r="BJ59">
        <v>0.188</v>
      </c>
      <c r="BK59">
        <v>6.7900000000000002E-2</v>
      </c>
      <c r="BL59">
        <v>2.0799999999999998E-3</v>
      </c>
      <c r="BM59">
        <v>5.7999999999999996E-3</v>
      </c>
      <c r="BN59">
        <v>2.0099999999999998</v>
      </c>
      <c r="BO59">
        <v>8.9999999999999993E-3</v>
      </c>
      <c r="BP59">
        <v>1.0999999999999999E-2</v>
      </c>
      <c r="BQ59">
        <v>0.19400000000000001</v>
      </c>
      <c r="BR59">
        <v>0.21</v>
      </c>
      <c r="BS59">
        <v>2.5000000000000001E-4</v>
      </c>
      <c r="BT59">
        <v>4.7600000000000003E-2</v>
      </c>
      <c r="BU59">
        <v>2.5000000000000001E-4</v>
      </c>
      <c r="BV59">
        <v>0.14199999999999999</v>
      </c>
      <c r="BW59" s="2" t="s">
        <v>118</v>
      </c>
      <c r="BX59">
        <v>2.5999999999999999E-3</v>
      </c>
      <c r="BY59">
        <v>8.7599999999999997E-2</v>
      </c>
      <c r="BZ59">
        <v>3.0000000000000001E-3</v>
      </c>
      <c r="CA59">
        <v>4.1500000000000002E-2</v>
      </c>
      <c r="CB59">
        <v>0.56899999999999995</v>
      </c>
      <c r="CC59">
        <v>7.1000000000000002E-4</v>
      </c>
      <c r="CD59">
        <v>6.3800000000000003E-3</v>
      </c>
      <c r="CE59">
        <v>5.0000000000000001E-4</v>
      </c>
      <c r="CF59">
        <v>3.7699999999999997E-2</v>
      </c>
      <c r="CG59">
        <v>1.1000000000000001E-3</v>
      </c>
      <c r="CH59">
        <v>2.2000000000000001E-3</v>
      </c>
      <c r="CI59">
        <v>9.9600000000000001E-3</v>
      </c>
      <c r="CJ59">
        <v>0.48799999999999999</v>
      </c>
      <c r="CK59">
        <v>4.47E-3</v>
      </c>
      <c r="CL59">
        <v>0.19900000000000001</v>
      </c>
      <c r="CM59">
        <v>1.2699999999999999E-2</v>
      </c>
      <c r="CN59">
        <v>0.152</v>
      </c>
    </row>
    <row r="60" spans="1:92" x14ac:dyDescent="0.25">
      <c r="A60" t="s">
        <v>88</v>
      </c>
      <c r="B60">
        <v>1333995</v>
      </c>
      <c r="C60" t="s">
        <v>89</v>
      </c>
      <c r="D60">
        <v>2022</v>
      </c>
      <c r="E60" t="s">
        <v>243</v>
      </c>
      <c r="F60" t="s">
        <v>91</v>
      </c>
      <c r="G60">
        <v>412435</v>
      </c>
      <c r="H60">
        <v>6913259</v>
      </c>
      <c r="I60">
        <v>792</v>
      </c>
      <c r="J60" t="s">
        <v>180</v>
      </c>
      <c r="K60" s="1">
        <v>44734</v>
      </c>
      <c r="L60" t="s">
        <v>275</v>
      </c>
      <c r="N60">
        <v>88252</v>
      </c>
      <c r="O60" s="9">
        <v>0.2</v>
      </c>
      <c r="P60" t="s">
        <v>94</v>
      </c>
      <c r="Q60" t="s">
        <v>95</v>
      </c>
      <c r="R60" t="s">
        <v>276</v>
      </c>
      <c r="S60">
        <v>0.05</v>
      </c>
      <c r="T60">
        <v>15</v>
      </c>
      <c r="U60" t="s">
        <v>178</v>
      </c>
      <c r="V60">
        <v>10</v>
      </c>
      <c r="W60" t="s">
        <v>217</v>
      </c>
      <c r="X60" t="s">
        <v>198</v>
      </c>
      <c r="Y60" t="s">
        <v>247</v>
      </c>
      <c r="Z60" t="s">
        <v>248</v>
      </c>
      <c r="AA60" t="s">
        <v>218</v>
      </c>
      <c r="AB60" t="s">
        <v>256</v>
      </c>
      <c r="AC60" t="s">
        <v>277</v>
      </c>
      <c r="AD60" t="s">
        <v>104</v>
      </c>
      <c r="AE60" s="1">
        <v>44824</v>
      </c>
      <c r="AF60">
        <v>0</v>
      </c>
      <c r="AG60">
        <v>7.4000000000000003E-3</v>
      </c>
      <c r="AH60">
        <v>1.4</v>
      </c>
      <c r="AI60" s="6">
        <f t="shared" si="0"/>
        <v>-8.224107588453157E-2</v>
      </c>
      <c r="AJ60" s="7">
        <f t="shared" si="1"/>
        <v>3.0298701917042155</v>
      </c>
      <c r="AK60">
        <v>0.23899999999999999</v>
      </c>
      <c r="AL60">
        <v>0.36299999999999999</v>
      </c>
      <c r="AM60">
        <v>3.8800000000000001E-2</v>
      </c>
      <c r="AN60">
        <v>8.3299999999999999E-2</v>
      </c>
      <c r="AO60">
        <v>2.5299999999999998</v>
      </c>
      <c r="AP60">
        <v>8.9499999999999996E-3</v>
      </c>
      <c r="AQ60">
        <v>1.2999999999999999E-3</v>
      </c>
      <c r="AR60">
        <v>2.2200000000000001E-2</v>
      </c>
      <c r="AS60">
        <v>9.7999999999999997E-4</v>
      </c>
      <c r="AT60">
        <v>0.73899999999999999</v>
      </c>
      <c r="AU60">
        <v>7.2900000000000006E-2</v>
      </c>
      <c r="AV60">
        <v>0.41599999999999998</v>
      </c>
      <c r="AW60">
        <v>9.9299999999999996E-3</v>
      </c>
      <c r="AX60">
        <v>5.3499999999999999E-2</v>
      </c>
      <c r="AY60">
        <v>2.75E-2</v>
      </c>
      <c r="AZ60">
        <v>1.78E-2</v>
      </c>
      <c r="BA60">
        <v>2.3900000000000001E-2</v>
      </c>
      <c r="BB60">
        <v>9.5399999999999999E-2</v>
      </c>
      <c r="BC60">
        <v>8.1500000000000003E-2</v>
      </c>
      <c r="BD60">
        <v>6.7200000000000003E-3</v>
      </c>
      <c r="BE60">
        <v>6.6400000000000001E-3</v>
      </c>
      <c r="BF60">
        <v>7.2999999999999996E-4</v>
      </c>
      <c r="BG60">
        <v>1.0200000000000001E-2</v>
      </c>
      <c r="BH60">
        <v>4.5999999999999999E-3</v>
      </c>
      <c r="BI60">
        <v>2.9999999999999997E-4</v>
      </c>
      <c r="BJ60">
        <v>0.53100000000000003</v>
      </c>
      <c r="BK60">
        <v>7.4899999999999994E-2</v>
      </c>
      <c r="BL60">
        <v>2.8600000000000001E-3</v>
      </c>
      <c r="BM60">
        <v>6.7999999999999996E-3</v>
      </c>
      <c r="BN60">
        <v>2.62</v>
      </c>
      <c r="BO60">
        <v>8.0000000000000002E-3</v>
      </c>
      <c r="BP60">
        <v>1.3299999999999999E-2</v>
      </c>
      <c r="BQ60">
        <v>0.378</v>
      </c>
      <c r="BR60">
        <v>0.28999999999999998</v>
      </c>
      <c r="BS60">
        <v>2.5000000000000001E-4</v>
      </c>
      <c r="BT60">
        <v>0.10100000000000001</v>
      </c>
      <c r="BU60">
        <v>2.5000000000000001E-4</v>
      </c>
      <c r="BV60">
        <v>0.14299999999999999</v>
      </c>
      <c r="BW60" s="2" t="s">
        <v>132</v>
      </c>
      <c r="BX60">
        <v>3.3E-3</v>
      </c>
      <c r="BY60">
        <v>0.13300000000000001</v>
      </c>
      <c r="BZ60">
        <v>7.0000000000000001E-3</v>
      </c>
      <c r="CA60">
        <v>6.9599999999999995E-2</v>
      </c>
      <c r="CB60">
        <v>0.59899999999999998</v>
      </c>
      <c r="CC60">
        <v>8.4999999999999995E-4</v>
      </c>
      <c r="CD60">
        <v>1.01E-2</v>
      </c>
      <c r="CE60">
        <v>5.0000000000000001E-4</v>
      </c>
      <c r="CF60">
        <v>7.9299999999999995E-2</v>
      </c>
      <c r="CG60">
        <v>1.2999999999999999E-3</v>
      </c>
      <c r="CH60">
        <v>3.49E-3</v>
      </c>
      <c r="CI60">
        <v>1.54E-2</v>
      </c>
      <c r="CJ60">
        <v>0.53600000000000003</v>
      </c>
      <c r="CK60">
        <v>4.8900000000000002E-3</v>
      </c>
      <c r="CL60">
        <v>0.309</v>
      </c>
      <c r="CM60">
        <v>1.9E-2</v>
      </c>
      <c r="CN60">
        <v>0.23599999999999999</v>
      </c>
    </row>
    <row r="61" spans="1:92" x14ac:dyDescent="0.25">
      <c r="A61" t="s">
        <v>88</v>
      </c>
      <c r="B61">
        <v>1333996</v>
      </c>
      <c r="C61" t="s">
        <v>89</v>
      </c>
      <c r="D61">
        <v>2022</v>
      </c>
      <c r="E61" t="s">
        <v>243</v>
      </c>
      <c r="F61" t="s">
        <v>91</v>
      </c>
      <c r="G61">
        <v>412420</v>
      </c>
      <c r="H61">
        <v>6913255</v>
      </c>
      <c r="I61">
        <v>797</v>
      </c>
      <c r="J61" t="s">
        <v>180</v>
      </c>
      <c r="K61" s="1">
        <v>44734</v>
      </c>
      <c r="L61" t="s">
        <v>264</v>
      </c>
      <c r="N61">
        <v>88253</v>
      </c>
      <c r="O61" s="9">
        <v>0.2</v>
      </c>
      <c r="P61" t="s">
        <v>245</v>
      </c>
      <c r="Q61" t="s">
        <v>95</v>
      </c>
      <c r="R61" t="s">
        <v>278</v>
      </c>
      <c r="S61">
        <v>0.05</v>
      </c>
      <c r="T61">
        <v>5</v>
      </c>
      <c r="U61" t="s">
        <v>178</v>
      </c>
      <c r="V61">
        <v>40</v>
      </c>
      <c r="W61" t="s">
        <v>217</v>
      </c>
      <c r="X61" t="s">
        <v>198</v>
      </c>
      <c r="Y61" t="s">
        <v>247</v>
      </c>
      <c r="Z61" t="s">
        <v>248</v>
      </c>
      <c r="AA61" t="s">
        <v>218</v>
      </c>
      <c r="AB61" t="s">
        <v>256</v>
      </c>
      <c r="AC61" t="s">
        <v>144</v>
      </c>
      <c r="AD61" t="s">
        <v>104</v>
      </c>
      <c r="AE61" s="1">
        <v>44824</v>
      </c>
      <c r="AF61">
        <v>0</v>
      </c>
      <c r="AG61">
        <v>3.5000000000000001E-3</v>
      </c>
      <c r="AH61">
        <v>0.38400000000000001</v>
      </c>
      <c r="AI61" s="6">
        <f t="shared" si="0"/>
        <v>-0.34911087179217776</v>
      </c>
      <c r="AJ61" s="7">
        <f t="shared" si="1"/>
        <v>0.83105010972458482</v>
      </c>
      <c r="AK61">
        <v>3.95E-2</v>
      </c>
      <c r="AL61">
        <v>0.24</v>
      </c>
      <c r="AM61">
        <v>1.84E-2</v>
      </c>
      <c r="AN61">
        <v>3.4200000000000001E-2</v>
      </c>
      <c r="AO61">
        <v>0.76500000000000001</v>
      </c>
      <c r="AP61">
        <v>3.0300000000000001E-3</v>
      </c>
      <c r="AQ61">
        <v>5.0000000000000001E-4</v>
      </c>
      <c r="AR61">
        <v>1.8100000000000002E-2</v>
      </c>
      <c r="AS61">
        <v>6.0999999999999997E-4</v>
      </c>
      <c r="AT61">
        <v>1.05</v>
      </c>
      <c r="AU61">
        <v>4.7699999999999999E-2</v>
      </c>
      <c r="AV61">
        <v>0.11700000000000001</v>
      </c>
      <c r="AW61">
        <v>3.5300000000000002E-3</v>
      </c>
      <c r="AX61">
        <v>3.78E-2</v>
      </c>
      <c r="AY61">
        <v>1.8599999999999998E-2</v>
      </c>
      <c r="AZ61">
        <v>1.44E-2</v>
      </c>
      <c r="BA61">
        <v>1.1900000000000001E-2</v>
      </c>
      <c r="BB61">
        <v>5.2499999999999998E-2</v>
      </c>
      <c r="BC61">
        <v>7.4399999999999994E-2</v>
      </c>
      <c r="BD61">
        <v>3.1E-4</v>
      </c>
      <c r="BE61">
        <v>2.4399999999999999E-3</v>
      </c>
      <c r="BF61">
        <v>5.4000000000000001E-4</v>
      </c>
      <c r="BG61">
        <v>7.0800000000000004E-3</v>
      </c>
      <c r="BH61">
        <v>3.0000000000000001E-3</v>
      </c>
      <c r="BI61" s="2" t="s">
        <v>105</v>
      </c>
      <c r="BJ61">
        <v>0.64200000000000002</v>
      </c>
      <c r="BK61">
        <v>4.07E-2</v>
      </c>
      <c r="BL61">
        <v>1.9599999999999999E-3</v>
      </c>
      <c r="BM61">
        <v>5.1000000000000004E-3</v>
      </c>
      <c r="BN61">
        <v>3.52</v>
      </c>
      <c r="BO61">
        <v>5.0000000000000001E-3</v>
      </c>
      <c r="BP61">
        <v>6.8999999999999999E-3</v>
      </c>
      <c r="BQ61">
        <v>0.44800000000000001</v>
      </c>
      <c r="BR61">
        <v>7.9799999999999996E-2</v>
      </c>
      <c r="BS61">
        <v>2.5000000000000001E-4</v>
      </c>
      <c r="BT61">
        <v>0.13200000000000001</v>
      </c>
      <c r="BU61">
        <v>2.5000000000000001E-4</v>
      </c>
      <c r="BV61">
        <v>8.8700000000000001E-2</v>
      </c>
      <c r="BW61" s="2" t="s">
        <v>106</v>
      </c>
      <c r="BX61">
        <v>1.2999999999999999E-3</v>
      </c>
      <c r="BY61">
        <v>4.6699999999999998E-2</v>
      </c>
      <c r="BZ61">
        <v>4.0000000000000001E-3</v>
      </c>
      <c r="CA61">
        <v>6.4000000000000001E-2</v>
      </c>
      <c r="CB61">
        <v>0.51400000000000001</v>
      </c>
      <c r="CC61">
        <v>3.6000000000000002E-4</v>
      </c>
      <c r="CD61">
        <v>7.7799999999999996E-3</v>
      </c>
      <c r="CE61">
        <v>5.0000000000000001E-4</v>
      </c>
      <c r="CF61">
        <v>5.0599999999999999E-2</v>
      </c>
      <c r="CG61">
        <v>5.9999999999999995E-4</v>
      </c>
      <c r="CH61">
        <v>2.2200000000000002E-3</v>
      </c>
      <c r="CI61">
        <v>1.4200000000000001E-2</v>
      </c>
      <c r="CJ61">
        <v>0.32200000000000001</v>
      </c>
      <c r="CK61">
        <v>4.2500000000000003E-3</v>
      </c>
      <c r="CL61">
        <v>0.20799999999999999</v>
      </c>
      <c r="CM61">
        <v>1.2699999999999999E-2</v>
      </c>
      <c r="CN61">
        <v>7.22E-2</v>
      </c>
    </row>
    <row r="62" spans="1:92" x14ac:dyDescent="0.25">
      <c r="A62" t="s">
        <v>88</v>
      </c>
      <c r="B62">
        <v>1333997</v>
      </c>
      <c r="C62" t="s">
        <v>89</v>
      </c>
      <c r="D62">
        <v>2022</v>
      </c>
      <c r="E62" t="s">
        <v>243</v>
      </c>
      <c r="F62" t="s">
        <v>91</v>
      </c>
      <c r="G62">
        <v>412404</v>
      </c>
      <c r="H62">
        <v>6913247</v>
      </c>
      <c r="I62">
        <v>801</v>
      </c>
      <c r="J62" t="s">
        <v>180</v>
      </c>
      <c r="K62" s="1">
        <v>44734</v>
      </c>
      <c r="L62" t="s">
        <v>279</v>
      </c>
      <c r="N62">
        <v>88254</v>
      </c>
      <c r="O62" s="9">
        <v>0.25</v>
      </c>
      <c r="P62" t="s">
        <v>94</v>
      </c>
      <c r="Q62" t="s">
        <v>95</v>
      </c>
      <c r="R62" t="s">
        <v>280</v>
      </c>
      <c r="S62">
        <v>0.05</v>
      </c>
      <c r="T62">
        <v>5</v>
      </c>
      <c r="U62" t="s">
        <v>178</v>
      </c>
      <c r="V62">
        <v>5</v>
      </c>
      <c r="W62" t="s">
        <v>217</v>
      </c>
      <c r="X62" t="s">
        <v>98</v>
      </c>
      <c r="Y62" t="s">
        <v>247</v>
      </c>
      <c r="Z62" t="s">
        <v>248</v>
      </c>
      <c r="AA62" t="s">
        <v>218</v>
      </c>
      <c r="AB62" t="s">
        <v>256</v>
      </c>
      <c r="AC62" t="s">
        <v>144</v>
      </c>
      <c r="AD62" t="s">
        <v>104</v>
      </c>
      <c r="AE62" s="1">
        <v>44824</v>
      </c>
      <c r="AF62">
        <v>0</v>
      </c>
      <c r="AG62">
        <v>6.0000000000000001E-3</v>
      </c>
      <c r="AH62">
        <v>1.75</v>
      </c>
      <c r="AI62" s="6">
        <f t="shared" si="0"/>
        <v>9.6924168001891031E-3</v>
      </c>
      <c r="AJ62" s="7">
        <f t="shared" si="1"/>
        <v>3.7873377396302694</v>
      </c>
      <c r="AK62">
        <v>3.1800000000000002E-2</v>
      </c>
      <c r="AL62">
        <v>0.33300000000000002</v>
      </c>
      <c r="AM62">
        <v>2.2800000000000001E-2</v>
      </c>
      <c r="AN62">
        <v>3.4599999999999999E-2</v>
      </c>
      <c r="AO62">
        <v>1.84</v>
      </c>
      <c r="AP62">
        <v>4.1200000000000004E-3</v>
      </c>
      <c r="AQ62">
        <v>8.0000000000000004E-4</v>
      </c>
      <c r="AR62">
        <v>2.23E-2</v>
      </c>
      <c r="AS62">
        <v>7.5000000000000002E-4</v>
      </c>
      <c r="AT62">
        <v>0.189</v>
      </c>
      <c r="AU62">
        <v>5.9700000000000003E-2</v>
      </c>
      <c r="AV62">
        <v>0.183</v>
      </c>
      <c r="AW62">
        <v>5.13E-3</v>
      </c>
      <c r="AX62">
        <v>9.8700000000000003E-3</v>
      </c>
      <c r="AY62">
        <v>4.9800000000000001E-3</v>
      </c>
      <c r="AZ62">
        <v>3.79E-3</v>
      </c>
      <c r="BA62">
        <v>1.78E-2</v>
      </c>
      <c r="BB62">
        <v>6.9000000000000006E-2</v>
      </c>
      <c r="BC62">
        <v>1.6400000000000001E-2</v>
      </c>
      <c r="BD62">
        <v>4.6800000000000001E-3</v>
      </c>
      <c r="BE62">
        <v>2.82E-3</v>
      </c>
      <c r="BF62">
        <v>5.9000000000000003E-4</v>
      </c>
      <c r="BG62">
        <v>1.8400000000000001E-3</v>
      </c>
      <c r="BH62">
        <v>3.8999999999999998E-3</v>
      </c>
      <c r="BI62">
        <v>2.0000000000000001E-4</v>
      </c>
      <c r="BJ62">
        <v>0.114</v>
      </c>
      <c r="BK62">
        <v>5.3999999999999999E-2</v>
      </c>
      <c r="BL62">
        <v>5.1000000000000004E-4</v>
      </c>
      <c r="BM62">
        <v>6.4999999999999997E-3</v>
      </c>
      <c r="BN62">
        <v>5.51</v>
      </c>
      <c r="BO62">
        <v>1.2E-2</v>
      </c>
      <c r="BP62">
        <v>8.2000000000000007E-3</v>
      </c>
      <c r="BQ62">
        <v>7.9200000000000007E-2</v>
      </c>
      <c r="BR62">
        <v>0.13400000000000001</v>
      </c>
      <c r="BS62">
        <v>2.5000000000000001E-4</v>
      </c>
      <c r="BT62">
        <v>2.2100000000000002E-2</v>
      </c>
      <c r="BU62">
        <v>2.5000000000000001E-4</v>
      </c>
      <c r="BV62">
        <v>0.1</v>
      </c>
      <c r="BW62" s="2" t="s">
        <v>110</v>
      </c>
      <c r="BX62">
        <v>1.6999999999999999E-3</v>
      </c>
      <c r="BY62">
        <v>4.8599999999999997E-2</v>
      </c>
      <c r="BZ62">
        <v>3.0000000000000001E-3</v>
      </c>
      <c r="CA62">
        <v>1.35E-2</v>
      </c>
      <c r="CB62">
        <v>0.52200000000000002</v>
      </c>
      <c r="CC62">
        <v>4.8999999999999998E-4</v>
      </c>
      <c r="CD62">
        <v>1.97E-3</v>
      </c>
      <c r="CE62">
        <v>5.0000000000000001E-4</v>
      </c>
      <c r="CF62">
        <v>3.09E-2</v>
      </c>
      <c r="CG62">
        <v>6.9999999999999999E-4</v>
      </c>
      <c r="CH62">
        <v>6.3000000000000003E-4</v>
      </c>
      <c r="CI62">
        <v>6.0099999999999997E-3</v>
      </c>
      <c r="CJ62">
        <v>0.36799999999999999</v>
      </c>
      <c r="CK62">
        <v>4.1099999999999999E-3</v>
      </c>
      <c r="CL62">
        <v>5.5500000000000001E-2</v>
      </c>
      <c r="CM62">
        <v>3.3300000000000001E-3</v>
      </c>
      <c r="CN62">
        <v>9.8500000000000004E-2</v>
      </c>
    </row>
    <row r="63" spans="1:92" x14ac:dyDescent="0.25">
      <c r="A63" t="s">
        <v>88</v>
      </c>
      <c r="B63">
        <v>1333998</v>
      </c>
      <c r="C63" t="s">
        <v>89</v>
      </c>
      <c r="D63">
        <v>2022</v>
      </c>
      <c r="E63" t="s">
        <v>243</v>
      </c>
      <c r="F63" t="s">
        <v>91</v>
      </c>
      <c r="G63">
        <v>412392</v>
      </c>
      <c r="H63">
        <v>6913246</v>
      </c>
      <c r="I63">
        <v>806</v>
      </c>
      <c r="J63" t="s">
        <v>180</v>
      </c>
      <c r="K63" s="1">
        <v>44734</v>
      </c>
      <c r="L63" t="s">
        <v>281</v>
      </c>
      <c r="N63">
        <v>88255</v>
      </c>
      <c r="O63" s="9">
        <v>0.2</v>
      </c>
      <c r="P63" t="s">
        <v>94</v>
      </c>
      <c r="Q63" t="s">
        <v>95</v>
      </c>
      <c r="R63" t="s">
        <v>282</v>
      </c>
      <c r="S63">
        <v>0.05</v>
      </c>
      <c r="T63">
        <v>10</v>
      </c>
      <c r="U63" t="s">
        <v>178</v>
      </c>
      <c r="V63">
        <v>10</v>
      </c>
      <c r="W63" t="s">
        <v>217</v>
      </c>
      <c r="X63" t="s">
        <v>98</v>
      </c>
      <c r="Y63" t="s">
        <v>247</v>
      </c>
      <c r="Z63" t="s">
        <v>248</v>
      </c>
      <c r="AA63" t="s">
        <v>186</v>
      </c>
      <c r="AB63" t="s">
        <v>256</v>
      </c>
      <c r="AC63" t="s">
        <v>144</v>
      </c>
      <c r="AD63" t="s">
        <v>104</v>
      </c>
      <c r="AE63" s="1">
        <v>44824</v>
      </c>
      <c r="AF63">
        <v>0</v>
      </c>
      <c r="AG63">
        <v>1.2999999999999999E-2</v>
      </c>
      <c r="AH63">
        <v>1.47</v>
      </c>
      <c r="AI63" s="6">
        <f t="shared" si="0"/>
        <v>-6.3854377347587421E-2</v>
      </c>
      <c r="AJ63" s="7">
        <f t="shared" si="1"/>
        <v>3.1813637012894262</v>
      </c>
      <c r="AK63">
        <v>7.4399999999999994E-2</v>
      </c>
      <c r="AL63">
        <v>0.22</v>
      </c>
      <c r="AM63">
        <v>2.01E-2</v>
      </c>
      <c r="AN63">
        <v>6.5799999999999997E-2</v>
      </c>
      <c r="AO63">
        <v>1.1599999999999999</v>
      </c>
      <c r="AP63">
        <v>4.0000000000000001E-3</v>
      </c>
      <c r="AQ63">
        <v>1.1999999999999999E-3</v>
      </c>
      <c r="AR63">
        <v>2.1899999999999999E-2</v>
      </c>
      <c r="AS63">
        <v>1.0200000000000001E-3</v>
      </c>
      <c r="AT63">
        <v>0.14099999999999999</v>
      </c>
      <c r="AU63">
        <v>5.33E-2</v>
      </c>
      <c r="AV63">
        <v>0.245</v>
      </c>
      <c r="AW63">
        <v>5.45E-3</v>
      </c>
      <c r="AX63">
        <v>8.1499999999999993E-3</v>
      </c>
      <c r="AY63">
        <v>3.6700000000000001E-3</v>
      </c>
      <c r="AZ63">
        <v>2.6099999999999999E-3</v>
      </c>
      <c r="BA63">
        <v>1.3599999999999999E-2</v>
      </c>
      <c r="BB63">
        <v>5.2600000000000001E-2</v>
      </c>
      <c r="BC63">
        <v>1.18E-2</v>
      </c>
      <c r="BD63">
        <v>3.8600000000000001E-3</v>
      </c>
      <c r="BE63">
        <v>3.8999999999999998E-3</v>
      </c>
      <c r="BF63">
        <v>4.2000000000000002E-4</v>
      </c>
      <c r="BG63">
        <v>1.4499999999999999E-3</v>
      </c>
      <c r="BH63">
        <v>3.2000000000000002E-3</v>
      </c>
      <c r="BI63">
        <v>2.0000000000000001E-4</v>
      </c>
      <c r="BJ63">
        <v>6.08E-2</v>
      </c>
      <c r="BK63">
        <v>4.5400000000000003E-2</v>
      </c>
      <c r="BL63">
        <v>3.8999999999999999E-4</v>
      </c>
      <c r="BM63">
        <v>4.3E-3</v>
      </c>
      <c r="BN63">
        <v>1.8</v>
      </c>
      <c r="BO63">
        <v>8.9999999999999993E-3</v>
      </c>
      <c r="BP63">
        <v>1.0800000000000001E-2</v>
      </c>
      <c r="BQ63">
        <v>4.8800000000000003E-2</v>
      </c>
      <c r="BR63">
        <v>0.157</v>
      </c>
      <c r="BS63">
        <v>2.5000000000000001E-4</v>
      </c>
      <c r="BT63">
        <v>1.26E-2</v>
      </c>
      <c r="BU63">
        <v>2.5000000000000001E-4</v>
      </c>
      <c r="BV63">
        <v>8.9700000000000002E-2</v>
      </c>
      <c r="BW63" s="2" t="s">
        <v>110</v>
      </c>
      <c r="BX63">
        <v>2.5000000000000001E-3</v>
      </c>
      <c r="BY63">
        <v>4.3999999999999997E-2</v>
      </c>
      <c r="BZ63">
        <v>5.0000000000000001E-4</v>
      </c>
      <c r="CA63">
        <v>9.58E-3</v>
      </c>
      <c r="CB63">
        <v>0.64800000000000002</v>
      </c>
      <c r="CC63">
        <v>6.9999999999999999E-4</v>
      </c>
      <c r="CD63">
        <v>1.58E-3</v>
      </c>
      <c r="CE63">
        <v>5.0000000000000001E-4</v>
      </c>
      <c r="CF63">
        <v>3.1899999999999998E-2</v>
      </c>
      <c r="CG63">
        <v>6.9999999999999999E-4</v>
      </c>
      <c r="CH63">
        <v>4.8000000000000001E-4</v>
      </c>
      <c r="CI63">
        <v>6.5599999999999999E-3</v>
      </c>
      <c r="CJ63">
        <v>0.35799999999999998</v>
      </c>
      <c r="CK63">
        <v>3.16E-3</v>
      </c>
      <c r="CL63">
        <v>3.9E-2</v>
      </c>
      <c r="CM63">
        <v>2.66E-3</v>
      </c>
      <c r="CN63">
        <v>0.128</v>
      </c>
    </row>
    <row r="64" spans="1:92" x14ac:dyDescent="0.25">
      <c r="A64" t="s">
        <v>88</v>
      </c>
      <c r="B64">
        <v>1333999</v>
      </c>
      <c r="C64" t="s">
        <v>89</v>
      </c>
      <c r="D64">
        <v>2022</v>
      </c>
      <c r="E64" t="s">
        <v>243</v>
      </c>
      <c r="F64" t="s">
        <v>91</v>
      </c>
      <c r="G64">
        <v>412383</v>
      </c>
      <c r="H64">
        <v>6913239</v>
      </c>
      <c r="I64">
        <v>807</v>
      </c>
      <c r="J64" t="s">
        <v>180</v>
      </c>
      <c r="K64" s="1">
        <v>44734</v>
      </c>
      <c r="L64" t="s">
        <v>283</v>
      </c>
      <c r="N64">
        <v>88256</v>
      </c>
      <c r="O64" s="9">
        <v>0.2</v>
      </c>
      <c r="P64" t="s">
        <v>284</v>
      </c>
      <c r="Q64" t="s">
        <v>95</v>
      </c>
      <c r="R64" t="s">
        <v>285</v>
      </c>
      <c r="S64">
        <v>0.05</v>
      </c>
      <c r="T64">
        <v>5</v>
      </c>
      <c r="U64" t="s">
        <v>178</v>
      </c>
      <c r="V64">
        <v>5</v>
      </c>
      <c r="W64" t="s">
        <v>217</v>
      </c>
      <c r="X64" t="s">
        <v>158</v>
      </c>
      <c r="Z64" t="s">
        <v>248</v>
      </c>
      <c r="AA64" t="s">
        <v>186</v>
      </c>
      <c r="AB64" t="s">
        <v>256</v>
      </c>
      <c r="AC64" t="s">
        <v>277</v>
      </c>
      <c r="AD64" t="s">
        <v>104</v>
      </c>
      <c r="AE64" s="1">
        <v>44824</v>
      </c>
      <c r="AF64">
        <v>1E-4</v>
      </c>
      <c r="AG64">
        <v>1.2999999999999999E-2</v>
      </c>
      <c r="AH64">
        <v>3.26</v>
      </c>
      <c r="AI64" s="6">
        <f t="shared" si="0"/>
        <v>0.40631977095426958</v>
      </c>
      <c r="AJ64" s="7">
        <f t="shared" si="1"/>
        <v>7.0552691606826725</v>
      </c>
      <c r="AK64">
        <v>0.52100000000000002</v>
      </c>
      <c r="AL64">
        <v>0.47199999999999998</v>
      </c>
      <c r="AM64">
        <v>3.6299999999999999E-2</v>
      </c>
      <c r="AN64">
        <v>8.8599999999999998E-2</v>
      </c>
      <c r="AO64">
        <v>1.59</v>
      </c>
      <c r="AP64">
        <v>1.4999999999999999E-2</v>
      </c>
      <c r="AQ64">
        <v>2.3999999999999998E-3</v>
      </c>
      <c r="AR64">
        <v>1.6500000000000001E-2</v>
      </c>
      <c r="AS64">
        <v>1.25E-3</v>
      </c>
      <c r="AT64">
        <v>1.88</v>
      </c>
      <c r="AU64">
        <v>0.109</v>
      </c>
      <c r="AV64">
        <v>0.437</v>
      </c>
      <c r="AW64">
        <v>9.7099999999999999E-3</v>
      </c>
      <c r="AX64">
        <v>9.2999999999999999E-2</v>
      </c>
      <c r="AY64">
        <v>3.9800000000000002E-2</v>
      </c>
      <c r="AZ64">
        <v>2.5000000000000001E-2</v>
      </c>
      <c r="BA64">
        <v>2.4400000000000002E-2</v>
      </c>
      <c r="BB64">
        <v>8.8499999999999995E-2</v>
      </c>
      <c r="BC64">
        <v>0.13600000000000001</v>
      </c>
      <c r="BD64">
        <v>6.0800000000000003E-3</v>
      </c>
      <c r="BE64">
        <v>6.9199999999999999E-3</v>
      </c>
      <c r="BF64">
        <v>2.7999999999999998E-4</v>
      </c>
      <c r="BG64">
        <v>1.6500000000000001E-2</v>
      </c>
      <c r="BH64">
        <v>2.5999999999999999E-3</v>
      </c>
      <c r="BI64">
        <v>4.0000000000000002E-4</v>
      </c>
      <c r="BJ64">
        <v>1.04</v>
      </c>
      <c r="BK64">
        <v>7.9899999999999999E-2</v>
      </c>
      <c r="BL64">
        <v>3.3300000000000001E-3</v>
      </c>
      <c r="BM64">
        <v>4.0000000000000001E-3</v>
      </c>
      <c r="BN64">
        <v>1.7</v>
      </c>
      <c r="BO64">
        <v>1.2E-2</v>
      </c>
      <c r="BP64">
        <v>2.2200000000000001E-2</v>
      </c>
      <c r="BQ64">
        <v>0.58499999999999996</v>
      </c>
      <c r="BR64">
        <v>0.29899999999999999</v>
      </c>
      <c r="BS64">
        <v>2.5000000000000001E-4</v>
      </c>
      <c r="BT64">
        <v>0.17499999999999999</v>
      </c>
      <c r="BU64">
        <v>2.5000000000000001E-4</v>
      </c>
      <c r="BV64">
        <v>0.14599999999999999</v>
      </c>
      <c r="BW64" s="2" t="s">
        <v>161</v>
      </c>
      <c r="BX64">
        <v>4.7999999999999996E-3</v>
      </c>
      <c r="BY64">
        <v>0.23100000000000001</v>
      </c>
      <c r="BZ64">
        <v>3.0000000000000001E-3</v>
      </c>
      <c r="CA64">
        <v>0.10100000000000001</v>
      </c>
      <c r="CB64">
        <v>0.34100000000000003</v>
      </c>
      <c r="CC64">
        <v>1.49E-3</v>
      </c>
      <c r="CD64">
        <v>1.7500000000000002E-2</v>
      </c>
      <c r="CE64">
        <v>5.0000000000000001E-4</v>
      </c>
      <c r="CF64">
        <v>7.8899999999999998E-2</v>
      </c>
      <c r="CG64">
        <v>1.1999999999999999E-3</v>
      </c>
      <c r="CH64">
        <v>4.9300000000000004E-3</v>
      </c>
      <c r="CI64">
        <v>2.29E-2</v>
      </c>
      <c r="CJ64">
        <v>0.61699999999999999</v>
      </c>
      <c r="CK64">
        <v>5.0400000000000002E-3</v>
      </c>
      <c r="CL64">
        <v>0.47399999999999998</v>
      </c>
      <c r="CM64">
        <v>2.46E-2</v>
      </c>
      <c r="CN64">
        <v>0.22500000000000001</v>
      </c>
    </row>
    <row r="65" spans="1:92" x14ac:dyDescent="0.25">
      <c r="A65" t="s">
        <v>88</v>
      </c>
      <c r="B65">
        <v>1334000</v>
      </c>
      <c r="C65" t="s">
        <v>89</v>
      </c>
      <c r="D65">
        <v>2022</v>
      </c>
      <c r="E65" t="s">
        <v>243</v>
      </c>
      <c r="F65" t="s">
        <v>91</v>
      </c>
      <c r="G65">
        <v>412374</v>
      </c>
      <c r="H65">
        <v>6913235</v>
      </c>
      <c r="I65">
        <v>808</v>
      </c>
      <c r="J65" t="s">
        <v>180</v>
      </c>
      <c r="K65" s="1">
        <v>44734</v>
      </c>
      <c r="L65" t="s">
        <v>286</v>
      </c>
      <c r="N65">
        <v>88257</v>
      </c>
      <c r="O65" s="9">
        <v>0.25</v>
      </c>
      <c r="P65" t="s">
        <v>245</v>
      </c>
      <c r="Q65" t="s">
        <v>95</v>
      </c>
      <c r="R65" t="s">
        <v>287</v>
      </c>
      <c r="S65">
        <v>0.05</v>
      </c>
      <c r="T65">
        <v>20</v>
      </c>
      <c r="U65" t="s">
        <v>178</v>
      </c>
      <c r="V65">
        <v>60</v>
      </c>
      <c r="W65" t="s">
        <v>217</v>
      </c>
      <c r="X65" t="s">
        <v>158</v>
      </c>
      <c r="Z65" t="s">
        <v>248</v>
      </c>
      <c r="AA65" t="s">
        <v>186</v>
      </c>
      <c r="AB65" t="s">
        <v>256</v>
      </c>
      <c r="AC65" t="s">
        <v>144</v>
      </c>
      <c r="AD65" t="s">
        <v>104</v>
      </c>
      <c r="AE65" s="1">
        <v>44824</v>
      </c>
      <c r="AF65">
        <v>0</v>
      </c>
      <c r="AG65">
        <v>2.5999999999999999E-3</v>
      </c>
      <c r="AH65">
        <v>1.63</v>
      </c>
      <c r="AI65" s="6">
        <f t="shared" si="0"/>
        <v>-2.182763783457229E-2</v>
      </c>
      <c r="AJ65" s="7">
        <f t="shared" si="1"/>
        <v>3.5276345803413363</v>
      </c>
      <c r="AK65">
        <v>8.3699999999999997E-2</v>
      </c>
      <c r="AL65">
        <v>0.16700000000000001</v>
      </c>
      <c r="AM65">
        <v>1.3599999999999999E-2</v>
      </c>
      <c r="AN65">
        <v>2.53E-2</v>
      </c>
      <c r="AO65">
        <v>2.27</v>
      </c>
      <c r="AP65">
        <v>2.3700000000000001E-3</v>
      </c>
      <c r="AQ65">
        <v>2.9999999999999997E-4</v>
      </c>
      <c r="AR65">
        <v>2.1600000000000001E-2</v>
      </c>
      <c r="AS65">
        <v>8.8999999999999995E-4</v>
      </c>
      <c r="AT65">
        <v>0.22900000000000001</v>
      </c>
      <c r="AU65">
        <v>5.7299999999999997E-2</v>
      </c>
      <c r="AV65">
        <v>9.4E-2</v>
      </c>
      <c r="AW65">
        <v>3.15E-3</v>
      </c>
      <c r="AX65">
        <v>2.93E-2</v>
      </c>
      <c r="AY65">
        <v>1.29E-2</v>
      </c>
      <c r="AZ65">
        <v>1.1599999999999999E-2</v>
      </c>
      <c r="BA65">
        <v>8.2000000000000007E-3</v>
      </c>
      <c r="BB65">
        <v>3.7400000000000003E-2</v>
      </c>
      <c r="BC65">
        <v>4.4299999999999999E-2</v>
      </c>
      <c r="BD65">
        <v>1.1900000000000001E-3</v>
      </c>
      <c r="BE65">
        <v>2.8E-3</v>
      </c>
      <c r="BF65">
        <v>3.6999999999999999E-4</v>
      </c>
      <c r="BG65">
        <v>5.2300000000000003E-3</v>
      </c>
      <c r="BH65">
        <v>2.5999999999999999E-3</v>
      </c>
      <c r="BI65">
        <v>1E-4</v>
      </c>
      <c r="BJ65">
        <v>0.122</v>
      </c>
      <c r="BK65">
        <v>3.7600000000000001E-2</v>
      </c>
      <c r="BL65">
        <v>1.1999999999999999E-3</v>
      </c>
      <c r="BM65">
        <v>4.3E-3</v>
      </c>
      <c r="BN65">
        <v>4.4800000000000004</v>
      </c>
      <c r="BO65">
        <v>8.0000000000000002E-3</v>
      </c>
      <c r="BP65">
        <v>5.1999999999999998E-3</v>
      </c>
      <c r="BQ65">
        <v>0.20699999999999999</v>
      </c>
      <c r="BR65">
        <v>0.125</v>
      </c>
      <c r="BS65">
        <v>2.5000000000000001E-4</v>
      </c>
      <c r="BT65">
        <v>4.6199999999999998E-2</v>
      </c>
      <c r="BU65">
        <v>2.5000000000000001E-4</v>
      </c>
      <c r="BV65">
        <v>8.2199999999999995E-2</v>
      </c>
      <c r="BW65" s="2" t="s">
        <v>118</v>
      </c>
      <c r="BX65">
        <v>1.1000000000000001E-3</v>
      </c>
      <c r="BY65">
        <v>3.6700000000000003E-2</v>
      </c>
      <c r="BZ65">
        <v>5.0000000000000001E-4</v>
      </c>
      <c r="CA65">
        <v>4.48E-2</v>
      </c>
      <c r="CB65">
        <v>0.52100000000000002</v>
      </c>
      <c r="CC65">
        <v>2.9999999999999997E-4</v>
      </c>
      <c r="CD65">
        <v>5.7099999999999998E-3</v>
      </c>
      <c r="CE65">
        <v>5.0000000000000001E-4</v>
      </c>
      <c r="CF65">
        <v>2.23E-2</v>
      </c>
      <c r="CG65">
        <v>4.0000000000000002E-4</v>
      </c>
      <c r="CH65">
        <v>1.5E-3</v>
      </c>
      <c r="CI65">
        <v>7.3299999999999997E-3</v>
      </c>
      <c r="CJ65">
        <v>0.185</v>
      </c>
      <c r="CK65">
        <v>1.3600000000000001E-3</v>
      </c>
      <c r="CL65">
        <v>0.151</v>
      </c>
      <c r="CM65">
        <v>7.7299999999999999E-3</v>
      </c>
      <c r="CN65">
        <v>0.12</v>
      </c>
    </row>
    <row r="66" spans="1:92" x14ac:dyDescent="0.25">
      <c r="A66" t="s">
        <v>88</v>
      </c>
      <c r="B66">
        <v>1334001</v>
      </c>
      <c r="C66" t="s">
        <v>89</v>
      </c>
      <c r="D66">
        <v>2022</v>
      </c>
      <c r="E66" t="s">
        <v>243</v>
      </c>
      <c r="F66" t="s">
        <v>91</v>
      </c>
      <c r="G66">
        <v>412361</v>
      </c>
      <c r="H66">
        <v>6913230</v>
      </c>
      <c r="I66">
        <v>806</v>
      </c>
      <c r="J66" t="s">
        <v>180</v>
      </c>
      <c r="K66" s="1">
        <v>44734</v>
      </c>
      <c r="L66" t="s">
        <v>286</v>
      </c>
      <c r="N66">
        <v>88258</v>
      </c>
      <c r="O66" s="9">
        <v>0.25</v>
      </c>
      <c r="P66" t="s">
        <v>245</v>
      </c>
      <c r="Q66" t="s">
        <v>95</v>
      </c>
      <c r="R66" t="s">
        <v>288</v>
      </c>
      <c r="S66">
        <v>0.05</v>
      </c>
      <c r="T66">
        <v>50</v>
      </c>
      <c r="U66" t="s">
        <v>178</v>
      </c>
      <c r="V66">
        <v>80</v>
      </c>
      <c r="W66" t="s">
        <v>217</v>
      </c>
      <c r="X66" t="s">
        <v>158</v>
      </c>
      <c r="Z66" t="s">
        <v>248</v>
      </c>
      <c r="AA66" t="s">
        <v>186</v>
      </c>
      <c r="AB66" t="s">
        <v>256</v>
      </c>
      <c r="AC66" t="s">
        <v>144</v>
      </c>
      <c r="AD66" t="s">
        <v>104</v>
      </c>
      <c r="AE66" s="1">
        <v>44824</v>
      </c>
      <c r="AF66">
        <v>0</v>
      </c>
      <c r="AG66">
        <v>6.1000000000000004E-3</v>
      </c>
      <c r="AH66">
        <v>0.91700000000000004</v>
      </c>
      <c r="AI66" s="6">
        <f t="shared" ref="AI66:AI129" si="2">(AH66-1.7131)/3.8071</f>
        <v>-0.20910929578944604</v>
      </c>
      <c r="AJ66" s="7">
        <f t="shared" ref="AJ66:AJ129" si="3">AH66/0.462066</f>
        <v>1.9845649755662613</v>
      </c>
      <c r="AK66">
        <v>2.2200000000000001E-2</v>
      </c>
      <c r="AL66">
        <v>0.216</v>
      </c>
      <c r="AM66">
        <v>2.0500000000000001E-2</v>
      </c>
      <c r="AN66">
        <v>3.8100000000000002E-2</v>
      </c>
      <c r="AO66">
        <v>2.33</v>
      </c>
      <c r="AP66">
        <v>2.7699999999999999E-3</v>
      </c>
      <c r="AQ66">
        <v>4.0000000000000002E-4</v>
      </c>
      <c r="AR66">
        <v>2.81E-2</v>
      </c>
      <c r="AS66">
        <v>6.4999999999999997E-4</v>
      </c>
      <c r="AT66">
        <v>3.4599999999999999E-2</v>
      </c>
      <c r="AU66">
        <v>4.0599999999999997E-2</v>
      </c>
      <c r="AV66">
        <v>0.14299999999999999</v>
      </c>
      <c r="AW66">
        <v>4.0499999999999998E-3</v>
      </c>
      <c r="AX66">
        <v>1.73E-3</v>
      </c>
      <c r="AY66">
        <v>1.0499999999999999E-3</v>
      </c>
      <c r="AZ66">
        <v>9.5E-4</v>
      </c>
      <c r="BA66">
        <v>1.0800000000000001E-2</v>
      </c>
      <c r="BB66">
        <v>5.5899999999999998E-2</v>
      </c>
      <c r="BC66">
        <v>3.0500000000000002E-3</v>
      </c>
      <c r="BD66">
        <v>3.62E-3</v>
      </c>
      <c r="BE66">
        <v>1.6999999999999999E-3</v>
      </c>
      <c r="BF66">
        <v>3.8999999999999999E-4</v>
      </c>
      <c r="BG66">
        <v>3.4000000000000002E-4</v>
      </c>
      <c r="BH66">
        <v>3.0999999999999999E-3</v>
      </c>
      <c r="BI66">
        <v>1E-4</v>
      </c>
      <c r="BJ66">
        <v>1.9E-2</v>
      </c>
      <c r="BK66">
        <v>5.4100000000000002E-2</v>
      </c>
      <c r="BL66">
        <v>1.2E-4</v>
      </c>
      <c r="BM66">
        <v>3.8E-3</v>
      </c>
      <c r="BN66">
        <v>1.88</v>
      </c>
      <c r="BO66">
        <v>7.0000000000000001E-3</v>
      </c>
      <c r="BP66">
        <v>7.1999999999999998E-3</v>
      </c>
      <c r="BQ66">
        <v>1.44E-2</v>
      </c>
      <c r="BR66">
        <v>9.7500000000000003E-2</v>
      </c>
      <c r="BS66">
        <v>2.5000000000000001E-4</v>
      </c>
      <c r="BT66">
        <v>3.7599999999999999E-3</v>
      </c>
      <c r="BU66">
        <v>2.5000000000000001E-4</v>
      </c>
      <c r="BV66">
        <v>7.8399999999999997E-2</v>
      </c>
      <c r="BW66" s="2" t="s">
        <v>110</v>
      </c>
      <c r="BX66">
        <v>1.2999999999999999E-3</v>
      </c>
      <c r="BY66">
        <v>2.58E-2</v>
      </c>
      <c r="BZ66">
        <v>2E-3</v>
      </c>
      <c r="CA66">
        <v>2.7399999999999998E-3</v>
      </c>
      <c r="CB66">
        <v>0.75600000000000001</v>
      </c>
      <c r="CC66">
        <v>3.6999999999999999E-4</v>
      </c>
      <c r="CD66">
        <v>3.4000000000000002E-4</v>
      </c>
      <c r="CE66">
        <v>5.0000000000000001E-4</v>
      </c>
      <c r="CF66">
        <v>1.3299999999999999E-2</v>
      </c>
      <c r="CG66">
        <v>5.0000000000000001E-4</v>
      </c>
      <c r="CH66">
        <v>1.2999999999999999E-4</v>
      </c>
      <c r="CI66">
        <v>2.5400000000000002E-3</v>
      </c>
      <c r="CJ66">
        <v>0.28299999999999997</v>
      </c>
      <c r="CK66">
        <v>2.0699999999999998E-3</v>
      </c>
      <c r="CL66">
        <v>1.09E-2</v>
      </c>
      <c r="CM66">
        <v>8.4000000000000003E-4</v>
      </c>
      <c r="CN66">
        <v>5.9499999999999997E-2</v>
      </c>
    </row>
    <row r="67" spans="1:92" x14ac:dyDescent="0.25">
      <c r="A67" t="s">
        <v>88</v>
      </c>
      <c r="B67">
        <v>1334002</v>
      </c>
      <c r="C67" t="s">
        <v>89</v>
      </c>
      <c r="D67">
        <v>2022</v>
      </c>
      <c r="E67" t="s">
        <v>243</v>
      </c>
      <c r="F67" t="s">
        <v>91</v>
      </c>
      <c r="G67">
        <v>412352</v>
      </c>
      <c r="H67">
        <v>6913226</v>
      </c>
      <c r="I67">
        <v>806</v>
      </c>
      <c r="J67" t="s">
        <v>180</v>
      </c>
      <c r="K67" s="1">
        <v>44734</v>
      </c>
      <c r="L67" t="s">
        <v>289</v>
      </c>
      <c r="N67">
        <v>88259</v>
      </c>
      <c r="O67" s="9">
        <v>0.25</v>
      </c>
      <c r="P67" t="s">
        <v>94</v>
      </c>
      <c r="Q67" t="s">
        <v>95</v>
      </c>
      <c r="R67" t="s">
        <v>290</v>
      </c>
      <c r="S67">
        <v>0.05</v>
      </c>
      <c r="T67">
        <v>0</v>
      </c>
      <c r="U67" t="s">
        <v>178</v>
      </c>
      <c r="V67">
        <v>5</v>
      </c>
      <c r="W67" t="s">
        <v>217</v>
      </c>
      <c r="X67" t="s">
        <v>158</v>
      </c>
      <c r="Z67" t="s">
        <v>248</v>
      </c>
      <c r="AA67" t="s">
        <v>186</v>
      </c>
      <c r="AB67" t="s">
        <v>256</v>
      </c>
      <c r="AC67" t="s">
        <v>291</v>
      </c>
      <c r="AD67" t="s">
        <v>104</v>
      </c>
      <c r="AE67" s="1">
        <v>44824</v>
      </c>
      <c r="AF67">
        <v>0</v>
      </c>
      <c r="AG67">
        <v>3.8999999999999998E-3</v>
      </c>
      <c r="AH67">
        <v>0.69599999999999995</v>
      </c>
      <c r="AI67" s="6">
        <f t="shared" si="2"/>
        <v>-0.26715872974179822</v>
      </c>
      <c r="AJ67" s="7">
        <f t="shared" si="3"/>
        <v>1.50627832387581</v>
      </c>
      <c r="AK67">
        <v>9.1999999999999998E-2</v>
      </c>
      <c r="AL67">
        <v>0.14499999999999999</v>
      </c>
      <c r="AM67">
        <v>1.0699999999999999E-2</v>
      </c>
      <c r="AN67">
        <v>3.04E-2</v>
      </c>
      <c r="AO67">
        <v>1.17</v>
      </c>
      <c r="AP67">
        <v>2.3700000000000001E-3</v>
      </c>
      <c r="AQ67">
        <v>4.0000000000000002E-4</v>
      </c>
      <c r="AR67">
        <v>1.66E-2</v>
      </c>
      <c r="AS67">
        <v>4.0000000000000002E-4</v>
      </c>
      <c r="AT67">
        <v>0.35799999999999998</v>
      </c>
      <c r="AU67">
        <v>9.9400000000000002E-2</v>
      </c>
      <c r="AV67">
        <v>9.9000000000000005E-2</v>
      </c>
      <c r="AW67">
        <v>2.5699999999999998E-3</v>
      </c>
      <c r="AX67">
        <v>2.86E-2</v>
      </c>
      <c r="AY67">
        <v>1.52E-2</v>
      </c>
      <c r="AZ67">
        <v>9.5600000000000008E-3</v>
      </c>
      <c r="BA67">
        <v>7.4999999999999997E-3</v>
      </c>
      <c r="BB67">
        <v>2.7300000000000001E-2</v>
      </c>
      <c r="BC67">
        <v>4.2900000000000001E-2</v>
      </c>
      <c r="BD67">
        <v>1.1999999999999999E-3</v>
      </c>
      <c r="BE67">
        <v>1.4599999999999999E-3</v>
      </c>
      <c r="BF67">
        <v>1.4999999999999999E-4</v>
      </c>
      <c r="BG67">
        <v>5.5500000000000002E-3</v>
      </c>
      <c r="BH67">
        <v>2.3999999999999998E-3</v>
      </c>
      <c r="BI67" s="2" t="s">
        <v>105</v>
      </c>
      <c r="BJ67">
        <v>0.21299999999999999</v>
      </c>
      <c r="BK67">
        <v>2.4E-2</v>
      </c>
      <c r="BL67">
        <v>1.73E-3</v>
      </c>
      <c r="BM67">
        <v>3.3E-3</v>
      </c>
      <c r="BN67">
        <v>5.09</v>
      </c>
      <c r="BO67">
        <v>5.0000000000000001E-3</v>
      </c>
      <c r="BP67">
        <v>4.5999999999999999E-3</v>
      </c>
      <c r="BQ67">
        <v>0.184</v>
      </c>
      <c r="BR67">
        <v>0.184</v>
      </c>
      <c r="BS67">
        <v>2.5000000000000001E-4</v>
      </c>
      <c r="BT67">
        <v>4.6800000000000001E-2</v>
      </c>
      <c r="BU67">
        <v>2.5000000000000001E-4</v>
      </c>
      <c r="BV67">
        <v>4.7399999999999998E-2</v>
      </c>
      <c r="BW67" s="2" t="s">
        <v>106</v>
      </c>
      <c r="BX67">
        <v>1E-3</v>
      </c>
      <c r="BY67">
        <v>4.4299999999999999E-2</v>
      </c>
      <c r="BZ67">
        <v>2E-3</v>
      </c>
      <c r="CA67">
        <v>3.7699999999999997E-2</v>
      </c>
      <c r="CB67">
        <v>0.32800000000000001</v>
      </c>
      <c r="CC67">
        <v>2.7999999999999998E-4</v>
      </c>
      <c r="CD67">
        <v>5.3699999999999998E-3</v>
      </c>
      <c r="CE67">
        <v>5.0000000000000001E-4</v>
      </c>
      <c r="CF67">
        <v>1.41E-2</v>
      </c>
      <c r="CG67">
        <v>4.0000000000000002E-4</v>
      </c>
      <c r="CH67">
        <v>1.98E-3</v>
      </c>
      <c r="CI67">
        <v>4.1999999999999997E-3</v>
      </c>
      <c r="CJ67">
        <v>0.184</v>
      </c>
      <c r="CK67">
        <v>1.16E-3</v>
      </c>
      <c r="CL67">
        <v>0.17599999999999999</v>
      </c>
      <c r="CM67">
        <v>1.12E-2</v>
      </c>
      <c r="CN67">
        <v>6.0100000000000001E-2</v>
      </c>
    </row>
    <row r="68" spans="1:92" x14ac:dyDescent="0.25">
      <c r="A68" t="s">
        <v>88</v>
      </c>
      <c r="B68">
        <v>1334003</v>
      </c>
      <c r="C68" t="s">
        <v>89</v>
      </c>
      <c r="D68">
        <v>2022</v>
      </c>
      <c r="E68" t="s">
        <v>243</v>
      </c>
      <c r="F68" t="s">
        <v>91</v>
      </c>
      <c r="G68">
        <v>412337</v>
      </c>
      <c r="H68">
        <v>6913220</v>
      </c>
      <c r="I68">
        <v>807</v>
      </c>
      <c r="J68" t="s">
        <v>180</v>
      </c>
      <c r="K68" s="1">
        <v>44734</v>
      </c>
      <c r="L68" t="s">
        <v>286</v>
      </c>
      <c r="N68">
        <v>88260</v>
      </c>
      <c r="O68" s="9">
        <v>0.25</v>
      </c>
      <c r="P68" t="s">
        <v>94</v>
      </c>
      <c r="Q68" t="s">
        <v>95</v>
      </c>
      <c r="R68" t="s">
        <v>292</v>
      </c>
      <c r="S68">
        <v>0.05</v>
      </c>
      <c r="T68">
        <v>10</v>
      </c>
      <c r="U68" t="s">
        <v>178</v>
      </c>
      <c r="V68">
        <v>5</v>
      </c>
      <c r="W68" t="s">
        <v>217</v>
      </c>
      <c r="X68" t="s">
        <v>158</v>
      </c>
      <c r="Z68" t="s">
        <v>248</v>
      </c>
      <c r="AA68" t="s">
        <v>186</v>
      </c>
      <c r="AB68" t="s">
        <v>256</v>
      </c>
      <c r="AC68" t="s">
        <v>144</v>
      </c>
      <c r="AD68" t="s">
        <v>104</v>
      </c>
      <c r="AE68" s="1">
        <v>44824</v>
      </c>
      <c r="AF68">
        <v>0</v>
      </c>
      <c r="AG68">
        <v>2.5000000000000001E-3</v>
      </c>
      <c r="AH68">
        <v>1.74</v>
      </c>
      <c r="AI68" s="6">
        <f t="shared" si="2"/>
        <v>7.0657455806256526E-3</v>
      </c>
      <c r="AJ68" s="7">
        <f t="shared" si="3"/>
        <v>3.7656958096895252</v>
      </c>
      <c r="AK68">
        <v>3.1199999999999999E-2</v>
      </c>
      <c r="AL68">
        <v>0.314</v>
      </c>
      <c r="AM68">
        <v>1.7899999999999999E-2</v>
      </c>
      <c r="AN68">
        <v>2.5700000000000001E-2</v>
      </c>
      <c r="AO68">
        <v>1.66</v>
      </c>
      <c r="AP68">
        <v>3.2299999999999998E-3</v>
      </c>
      <c r="AQ68">
        <v>4.0000000000000002E-4</v>
      </c>
      <c r="AR68">
        <v>2.1499999999999998E-2</v>
      </c>
      <c r="AS68">
        <v>1.7899999999999999E-3</v>
      </c>
      <c r="AT68">
        <v>0.157</v>
      </c>
      <c r="AU68">
        <v>5.33E-2</v>
      </c>
      <c r="AV68">
        <v>0.114</v>
      </c>
      <c r="AW68">
        <v>3.5200000000000001E-3</v>
      </c>
      <c r="AX68">
        <v>1.35E-2</v>
      </c>
      <c r="AY68">
        <v>7.0299999999999998E-3</v>
      </c>
      <c r="AZ68">
        <v>6.0400000000000002E-3</v>
      </c>
      <c r="BA68">
        <v>1.2999999999999999E-2</v>
      </c>
      <c r="BB68">
        <v>5.1700000000000003E-2</v>
      </c>
      <c r="BC68">
        <v>2.29E-2</v>
      </c>
      <c r="BD68">
        <v>2.96E-3</v>
      </c>
      <c r="BE68">
        <v>3.0699999999999998E-3</v>
      </c>
      <c r="BF68">
        <v>6.3000000000000003E-4</v>
      </c>
      <c r="BG68">
        <v>2.64E-3</v>
      </c>
      <c r="BH68">
        <v>2.5000000000000001E-3</v>
      </c>
      <c r="BI68">
        <v>1E-4</v>
      </c>
      <c r="BJ68">
        <v>7.1400000000000005E-2</v>
      </c>
      <c r="BK68">
        <v>4.3900000000000002E-2</v>
      </c>
      <c r="BL68">
        <v>7.6000000000000004E-4</v>
      </c>
      <c r="BM68">
        <v>3.8E-3</v>
      </c>
      <c r="BN68">
        <v>5.84</v>
      </c>
      <c r="BO68">
        <v>6.0000000000000001E-3</v>
      </c>
      <c r="BP68">
        <v>7.1000000000000004E-3</v>
      </c>
      <c r="BQ68">
        <v>0.109</v>
      </c>
      <c r="BR68">
        <v>0.161</v>
      </c>
      <c r="BS68">
        <v>2.5000000000000001E-4</v>
      </c>
      <c r="BT68">
        <v>2.4199999999999999E-2</v>
      </c>
      <c r="BU68">
        <v>2.5000000000000001E-4</v>
      </c>
      <c r="BV68">
        <v>7.1199999999999999E-2</v>
      </c>
      <c r="BW68" s="2" t="s">
        <v>110</v>
      </c>
      <c r="BX68">
        <v>1.2999999999999999E-3</v>
      </c>
      <c r="BY68">
        <v>2.8299999999999999E-2</v>
      </c>
      <c r="BZ68">
        <v>5.0000000000000001E-4</v>
      </c>
      <c r="CA68">
        <v>2.23E-2</v>
      </c>
      <c r="CB68">
        <v>0.65700000000000003</v>
      </c>
      <c r="CC68">
        <v>3.8000000000000002E-4</v>
      </c>
      <c r="CD68">
        <v>2.6700000000000001E-3</v>
      </c>
      <c r="CE68">
        <v>5.0000000000000001E-4</v>
      </c>
      <c r="CF68">
        <v>1.7000000000000001E-2</v>
      </c>
      <c r="CG68">
        <v>5.9999999999999995E-4</v>
      </c>
      <c r="CH68">
        <v>9.3000000000000005E-4</v>
      </c>
      <c r="CI68">
        <v>5.2500000000000003E-3</v>
      </c>
      <c r="CJ68">
        <v>0.29399999999999998</v>
      </c>
      <c r="CK68">
        <v>3.4399999999999999E-3</v>
      </c>
      <c r="CL68">
        <v>8.3900000000000002E-2</v>
      </c>
      <c r="CM68">
        <v>5.0899999999999999E-3</v>
      </c>
      <c r="CN68">
        <v>0.12</v>
      </c>
    </row>
    <row r="69" spans="1:92" x14ac:dyDescent="0.25">
      <c r="A69" t="s">
        <v>88</v>
      </c>
      <c r="B69">
        <v>1334004</v>
      </c>
      <c r="C69" t="s">
        <v>89</v>
      </c>
      <c r="D69">
        <v>2022</v>
      </c>
      <c r="E69" t="s">
        <v>243</v>
      </c>
      <c r="F69" t="s">
        <v>91</v>
      </c>
      <c r="G69">
        <v>412328</v>
      </c>
      <c r="H69">
        <v>6913215</v>
      </c>
      <c r="I69">
        <v>805</v>
      </c>
      <c r="J69" t="s">
        <v>180</v>
      </c>
      <c r="K69" s="1">
        <v>44734</v>
      </c>
      <c r="L69" t="s">
        <v>286</v>
      </c>
      <c r="N69">
        <v>88261</v>
      </c>
      <c r="O69" s="9">
        <v>0.25</v>
      </c>
      <c r="P69" t="s">
        <v>94</v>
      </c>
      <c r="Q69" t="s">
        <v>95</v>
      </c>
      <c r="R69" t="s">
        <v>293</v>
      </c>
      <c r="S69">
        <v>0.05</v>
      </c>
      <c r="T69">
        <v>5</v>
      </c>
      <c r="U69" t="s">
        <v>178</v>
      </c>
      <c r="V69">
        <v>20</v>
      </c>
      <c r="W69" t="s">
        <v>217</v>
      </c>
      <c r="X69" t="s">
        <v>158</v>
      </c>
      <c r="Z69" t="s">
        <v>248</v>
      </c>
      <c r="AA69" t="s">
        <v>186</v>
      </c>
      <c r="AB69" t="s">
        <v>256</v>
      </c>
      <c r="AC69" t="s">
        <v>274</v>
      </c>
      <c r="AD69" t="s">
        <v>104</v>
      </c>
      <c r="AE69" s="1">
        <v>44824</v>
      </c>
      <c r="AF69">
        <v>0</v>
      </c>
      <c r="AG69">
        <v>3.3E-3</v>
      </c>
      <c r="AH69">
        <v>0.39500000000000002</v>
      </c>
      <c r="AI69" s="6">
        <f t="shared" si="2"/>
        <v>-0.34622153345065798</v>
      </c>
      <c r="AJ69" s="7">
        <f t="shared" si="3"/>
        <v>0.85485623265940369</v>
      </c>
      <c r="AK69">
        <v>6.4500000000000002E-2</v>
      </c>
      <c r="AL69">
        <v>0.20599999999999999</v>
      </c>
      <c r="AM69">
        <v>1.4800000000000001E-2</v>
      </c>
      <c r="AN69">
        <v>2.4199999999999999E-2</v>
      </c>
      <c r="AO69">
        <v>1.1100000000000001</v>
      </c>
      <c r="AP69">
        <v>2.1700000000000001E-3</v>
      </c>
      <c r="AQ69">
        <v>4.0000000000000002E-4</v>
      </c>
      <c r="AR69">
        <v>2.2100000000000002E-2</v>
      </c>
      <c r="AS69">
        <v>1.2199999999999999E-3</v>
      </c>
      <c r="AT69">
        <v>9.2499999999999999E-2</v>
      </c>
      <c r="AU69">
        <v>3.9699999999999999E-2</v>
      </c>
      <c r="AV69">
        <v>0.128</v>
      </c>
      <c r="AW69">
        <v>3.6800000000000001E-3</v>
      </c>
      <c r="AX69">
        <v>5.8199999999999997E-3</v>
      </c>
      <c r="AY69">
        <v>2.7000000000000001E-3</v>
      </c>
      <c r="AZ69">
        <v>2.5000000000000001E-3</v>
      </c>
      <c r="BA69">
        <v>9.7000000000000003E-3</v>
      </c>
      <c r="BB69">
        <v>3.6499999999999998E-2</v>
      </c>
      <c r="BC69">
        <v>1.01E-2</v>
      </c>
      <c r="BD69">
        <v>2.49E-3</v>
      </c>
      <c r="BE69">
        <v>2.0999999999999999E-3</v>
      </c>
      <c r="BF69">
        <v>3.8000000000000002E-4</v>
      </c>
      <c r="BG69">
        <v>1.07E-3</v>
      </c>
      <c r="BH69">
        <v>1.9E-3</v>
      </c>
      <c r="BI69" s="2" t="s">
        <v>105</v>
      </c>
      <c r="BJ69">
        <v>3.9600000000000003E-2</v>
      </c>
      <c r="BK69">
        <v>3.15E-2</v>
      </c>
      <c r="BL69">
        <v>2.5999999999999998E-4</v>
      </c>
      <c r="BM69">
        <v>2.7000000000000001E-3</v>
      </c>
      <c r="BN69">
        <v>1.78</v>
      </c>
      <c r="BO69">
        <v>5.0000000000000001E-3</v>
      </c>
      <c r="BP69">
        <v>6.0000000000000001E-3</v>
      </c>
      <c r="BQ69">
        <v>4.7300000000000002E-2</v>
      </c>
      <c r="BR69">
        <v>7.3300000000000004E-2</v>
      </c>
      <c r="BS69">
        <v>2.5000000000000001E-4</v>
      </c>
      <c r="BT69">
        <v>1.18E-2</v>
      </c>
      <c r="BU69">
        <v>2.5000000000000001E-4</v>
      </c>
      <c r="BV69">
        <v>6.6400000000000001E-2</v>
      </c>
      <c r="BW69" s="2" t="s">
        <v>110</v>
      </c>
      <c r="BX69">
        <v>1.1000000000000001E-3</v>
      </c>
      <c r="BY69">
        <v>2.3099999999999999E-2</v>
      </c>
      <c r="BZ69">
        <v>2E-3</v>
      </c>
      <c r="CA69">
        <v>9.75E-3</v>
      </c>
      <c r="CB69">
        <v>0.48399999999999999</v>
      </c>
      <c r="CC69">
        <v>3.4000000000000002E-4</v>
      </c>
      <c r="CD69">
        <v>1.24E-3</v>
      </c>
      <c r="CE69">
        <v>5.0000000000000001E-4</v>
      </c>
      <c r="CF69">
        <v>1.38E-2</v>
      </c>
      <c r="CG69">
        <v>5.0000000000000001E-4</v>
      </c>
      <c r="CH69">
        <v>3.6000000000000002E-4</v>
      </c>
      <c r="CI69">
        <v>4.7600000000000003E-3</v>
      </c>
      <c r="CJ69">
        <v>0.22</v>
      </c>
      <c r="CK69">
        <v>1.4599999999999999E-3</v>
      </c>
      <c r="CL69">
        <v>2.98E-2</v>
      </c>
      <c r="CM69">
        <v>2E-3</v>
      </c>
      <c r="CN69">
        <v>7.5200000000000003E-2</v>
      </c>
    </row>
    <row r="70" spans="1:92" x14ac:dyDescent="0.25">
      <c r="A70" t="s">
        <v>88</v>
      </c>
      <c r="B70">
        <v>1334005</v>
      </c>
      <c r="C70" t="s">
        <v>89</v>
      </c>
      <c r="D70">
        <v>2022</v>
      </c>
      <c r="E70" t="s">
        <v>243</v>
      </c>
      <c r="F70" t="s">
        <v>91</v>
      </c>
      <c r="G70">
        <v>412315</v>
      </c>
      <c r="H70">
        <v>6913214</v>
      </c>
      <c r="I70">
        <v>806</v>
      </c>
      <c r="J70" t="s">
        <v>180</v>
      </c>
      <c r="K70" s="1">
        <v>44734</v>
      </c>
      <c r="L70" t="s">
        <v>294</v>
      </c>
      <c r="N70">
        <v>88262</v>
      </c>
      <c r="O70" s="9">
        <v>0.25</v>
      </c>
      <c r="P70" t="s">
        <v>206</v>
      </c>
      <c r="Q70" t="s">
        <v>95</v>
      </c>
      <c r="R70" t="s">
        <v>295</v>
      </c>
      <c r="S70">
        <v>0.05</v>
      </c>
      <c r="T70">
        <v>0</v>
      </c>
      <c r="U70" t="s">
        <v>178</v>
      </c>
      <c r="V70">
        <v>0</v>
      </c>
      <c r="W70" t="s">
        <v>217</v>
      </c>
      <c r="X70" t="s">
        <v>158</v>
      </c>
      <c r="Z70" t="s">
        <v>248</v>
      </c>
      <c r="AA70" t="s">
        <v>186</v>
      </c>
      <c r="AB70" t="s">
        <v>256</v>
      </c>
      <c r="AC70" t="s">
        <v>277</v>
      </c>
      <c r="AD70" t="s">
        <v>104</v>
      </c>
      <c r="AE70" s="1">
        <v>44824</v>
      </c>
      <c r="AF70">
        <v>0</v>
      </c>
      <c r="AG70">
        <v>1.4999999999999999E-2</v>
      </c>
      <c r="AH70">
        <v>1.84</v>
      </c>
      <c r="AI70" s="6">
        <f t="shared" si="2"/>
        <v>3.3332457776260149E-2</v>
      </c>
      <c r="AJ70" s="7">
        <f t="shared" si="3"/>
        <v>3.9821151090969691</v>
      </c>
      <c r="AK70">
        <v>2.4199999999999999E-2</v>
      </c>
      <c r="AL70">
        <v>0.30599999999999999</v>
      </c>
      <c r="AM70">
        <v>1.47E-2</v>
      </c>
      <c r="AN70">
        <v>3.1899999999999998E-2</v>
      </c>
      <c r="AO70">
        <v>1.58</v>
      </c>
      <c r="AP70">
        <v>2.4399999999999999E-3</v>
      </c>
      <c r="AQ70">
        <v>5.0000000000000001E-4</v>
      </c>
      <c r="AR70">
        <v>2.75E-2</v>
      </c>
      <c r="AS70">
        <v>7.9000000000000001E-4</v>
      </c>
      <c r="AT70">
        <v>4.0800000000000003E-2</v>
      </c>
      <c r="AU70">
        <v>3.7699999999999997E-2</v>
      </c>
      <c r="AV70">
        <v>0.14099999999999999</v>
      </c>
      <c r="AW70">
        <v>4.0200000000000001E-3</v>
      </c>
      <c r="AX70">
        <v>4.0800000000000003E-3</v>
      </c>
      <c r="AY70">
        <v>2.0999999999999999E-3</v>
      </c>
      <c r="AZ70">
        <v>1.4400000000000001E-3</v>
      </c>
      <c r="BA70">
        <v>1.0200000000000001E-2</v>
      </c>
      <c r="BB70">
        <v>3.8699999999999998E-2</v>
      </c>
      <c r="BC70">
        <v>5.6100000000000004E-3</v>
      </c>
      <c r="BD70">
        <v>3.0000000000000001E-3</v>
      </c>
      <c r="BE70">
        <v>2.2799999999999999E-3</v>
      </c>
      <c r="BF70">
        <v>7.2999999999999996E-4</v>
      </c>
      <c r="BG70">
        <v>7.6999999999999996E-4</v>
      </c>
      <c r="BH70">
        <v>2.2000000000000001E-3</v>
      </c>
      <c r="BI70">
        <v>1E-4</v>
      </c>
      <c r="BJ70">
        <v>2.98E-2</v>
      </c>
      <c r="BK70">
        <v>3.1099999999999999E-2</v>
      </c>
      <c r="BL70">
        <v>2.0000000000000001E-4</v>
      </c>
      <c r="BM70">
        <v>2.5000000000000001E-3</v>
      </c>
      <c r="BN70">
        <v>5.73</v>
      </c>
      <c r="BO70">
        <v>8.9999999999999993E-3</v>
      </c>
      <c r="BP70">
        <v>6.1000000000000004E-3</v>
      </c>
      <c r="BQ70">
        <v>2.3800000000000002E-2</v>
      </c>
      <c r="BR70">
        <v>0.129</v>
      </c>
      <c r="BS70">
        <v>2.5000000000000001E-4</v>
      </c>
      <c r="BT70">
        <v>6.1000000000000004E-3</v>
      </c>
      <c r="BU70">
        <v>2.5000000000000001E-4</v>
      </c>
      <c r="BV70">
        <v>6.4699999999999994E-2</v>
      </c>
      <c r="BW70" s="2" t="s">
        <v>110</v>
      </c>
      <c r="BX70">
        <v>1.6999999999999999E-3</v>
      </c>
      <c r="BY70">
        <v>2.7199999999999998E-2</v>
      </c>
      <c r="BZ70">
        <v>4.0000000000000001E-3</v>
      </c>
      <c r="CA70">
        <v>4.8500000000000001E-3</v>
      </c>
      <c r="CB70">
        <v>0.89700000000000002</v>
      </c>
      <c r="CC70">
        <v>4.0999999999999999E-4</v>
      </c>
      <c r="CD70">
        <v>7.6999999999999996E-4</v>
      </c>
      <c r="CE70">
        <v>5.0000000000000001E-4</v>
      </c>
      <c r="CF70">
        <v>1.2E-2</v>
      </c>
      <c r="CG70">
        <v>5.9999999999999995E-4</v>
      </c>
      <c r="CH70">
        <v>2.7E-4</v>
      </c>
      <c r="CI70">
        <v>3.8500000000000001E-3</v>
      </c>
      <c r="CJ70">
        <v>0.23599999999999999</v>
      </c>
      <c r="CK70">
        <v>2.15E-3</v>
      </c>
      <c r="CL70">
        <v>2.1000000000000001E-2</v>
      </c>
      <c r="CM70">
        <v>1.42E-3</v>
      </c>
      <c r="CN70">
        <v>7.0199999999999999E-2</v>
      </c>
    </row>
    <row r="71" spans="1:92" x14ac:dyDescent="0.25">
      <c r="A71" t="s">
        <v>88</v>
      </c>
      <c r="B71">
        <v>1334006</v>
      </c>
      <c r="C71" t="s">
        <v>89</v>
      </c>
      <c r="D71">
        <v>2022</v>
      </c>
      <c r="E71" t="s">
        <v>243</v>
      </c>
      <c r="F71" t="s">
        <v>91</v>
      </c>
      <c r="G71">
        <v>412303</v>
      </c>
      <c r="H71">
        <v>6913209</v>
      </c>
      <c r="I71">
        <v>804</v>
      </c>
      <c r="J71" t="s">
        <v>180</v>
      </c>
      <c r="K71" s="1">
        <v>44734</v>
      </c>
      <c r="N71">
        <v>88263</v>
      </c>
      <c r="O71" s="9">
        <v>0.25</v>
      </c>
      <c r="P71" t="s">
        <v>206</v>
      </c>
      <c r="Q71" t="s">
        <v>95</v>
      </c>
      <c r="R71" t="s">
        <v>296</v>
      </c>
      <c r="S71">
        <v>0.05</v>
      </c>
      <c r="T71">
        <v>0</v>
      </c>
      <c r="U71" t="s">
        <v>178</v>
      </c>
      <c r="V71">
        <v>10</v>
      </c>
      <c r="W71" t="s">
        <v>217</v>
      </c>
      <c r="X71" t="s">
        <v>98</v>
      </c>
      <c r="Y71" t="s">
        <v>297</v>
      </c>
      <c r="Z71" t="s">
        <v>248</v>
      </c>
      <c r="AA71" t="s">
        <v>186</v>
      </c>
      <c r="AB71" t="s">
        <v>256</v>
      </c>
      <c r="AC71" t="s">
        <v>144</v>
      </c>
      <c r="AD71" t="s">
        <v>104</v>
      </c>
      <c r="AE71" s="1">
        <v>44824</v>
      </c>
      <c r="AF71">
        <v>1E-4</v>
      </c>
      <c r="AG71">
        <v>6.4999999999999997E-3</v>
      </c>
      <c r="AH71">
        <v>2.1800000000000002</v>
      </c>
      <c r="AI71" s="6">
        <f t="shared" si="2"/>
        <v>0.12263927924141738</v>
      </c>
      <c r="AJ71" s="7">
        <f t="shared" si="3"/>
        <v>4.7179407270822793</v>
      </c>
      <c r="AK71">
        <v>1.9699999999999999E-2</v>
      </c>
      <c r="AL71">
        <v>0.16300000000000001</v>
      </c>
      <c r="AM71">
        <v>7.5100000000000002E-3</v>
      </c>
      <c r="AN71">
        <v>2.0899999999999998E-2</v>
      </c>
      <c r="AO71">
        <v>0.97899999999999998</v>
      </c>
      <c r="AP71">
        <v>1.1900000000000001E-3</v>
      </c>
      <c r="AQ71">
        <v>2.9999999999999997E-4</v>
      </c>
      <c r="AR71">
        <v>1.9699999999999999E-2</v>
      </c>
      <c r="AS71">
        <v>8.4000000000000003E-4</v>
      </c>
      <c r="AT71">
        <v>0.46500000000000002</v>
      </c>
      <c r="AU71">
        <v>2.47E-2</v>
      </c>
      <c r="AV71">
        <v>4.9000000000000002E-2</v>
      </c>
      <c r="AW71">
        <v>1.6199999999999999E-3</v>
      </c>
      <c r="AX71">
        <v>1.2800000000000001E-2</v>
      </c>
      <c r="AY71">
        <v>5.8199999999999997E-3</v>
      </c>
      <c r="AZ71">
        <v>5.5700000000000003E-3</v>
      </c>
      <c r="BA71">
        <v>6.3E-3</v>
      </c>
      <c r="BB71">
        <v>2.1499999999999998E-2</v>
      </c>
      <c r="BC71">
        <v>2.9600000000000001E-2</v>
      </c>
      <c r="BD71">
        <v>2.1700000000000001E-3</v>
      </c>
      <c r="BE71">
        <v>1.1299999999999999E-3</v>
      </c>
      <c r="BF71">
        <v>2.9999999999999997E-4</v>
      </c>
      <c r="BG71">
        <v>2.3400000000000001E-3</v>
      </c>
      <c r="BH71">
        <v>1.6000000000000001E-3</v>
      </c>
      <c r="BI71" s="2" t="s">
        <v>105</v>
      </c>
      <c r="BJ71">
        <v>0.24199999999999999</v>
      </c>
      <c r="BK71">
        <v>1.61E-2</v>
      </c>
      <c r="BL71">
        <v>5.1000000000000004E-4</v>
      </c>
      <c r="BM71">
        <v>2.8999999999999998E-3</v>
      </c>
      <c r="BN71">
        <v>1.44</v>
      </c>
      <c r="BO71">
        <v>6.0000000000000001E-3</v>
      </c>
      <c r="BP71">
        <v>4.0000000000000001E-3</v>
      </c>
      <c r="BQ71">
        <v>0.183</v>
      </c>
      <c r="BR71">
        <v>7.6899999999999996E-2</v>
      </c>
      <c r="BS71">
        <v>2.5000000000000001E-4</v>
      </c>
      <c r="BT71">
        <v>0.05</v>
      </c>
      <c r="BU71">
        <v>2.5000000000000001E-4</v>
      </c>
      <c r="BV71">
        <v>5.7599999999999998E-2</v>
      </c>
      <c r="BW71" s="2" t="s">
        <v>118</v>
      </c>
      <c r="BX71">
        <v>6.9999999999999999E-4</v>
      </c>
      <c r="BY71">
        <v>1.6500000000000001E-2</v>
      </c>
      <c r="BZ71">
        <v>2E-3</v>
      </c>
      <c r="CA71">
        <v>2.63E-2</v>
      </c>
      <c r="CB71">
        <v>0.5</v>
      </c>
      <c r="CC71">
        <v>1.7000000000000001E-4</v>
      </c>
      <c r="CD71">
        <v>2.9399999999999999E-3</v>
      </c>
      <c r="CE71">
        <v>5.0000000000000001E-4</v>
      </c>
      <c r="CF71">
        <v>2.92E-2</v>
      </c>
      <c r="CG71">
        <v>2.9999999999999997E-4</v>
      </c>
      <c r="CH71">
        <v>6.6E-4</v>
      </c>
      <c r="CI71">
        <v>6.3499999999999997E-3</v>
      </c>
      <c r="CJ71">
        <v>0.17399999999999999</v>
      </c>
      <c r="CK71">
        <v>1.07E-3</v>
      </c>
      <c r="CL71">
        <v>7.6200000000000004E-2</v>
      </c>
      <c r="CM71">
        <v>3.5100000000000001E-3</v>
      </c>
      <c r="CN71">
        <v>3.9800000000000002E-2</v>
      </c>
    </row>
    <row r="72" spans="1:92" x14ac:dyDescent="0.25">
      <c r="A72" t="s">
        <v>88</v>
      </c>
      <c r="B72">
        <v>1334007</v>
      </c>
      <c r="C72" t="s">
        <v>89</v>
      </c>
      <c r="D72">
        <v>2022</v>
      </c>
      <c r="E72" t="s">
        <v>243</v>
      </c>
      <c r="F72" t="s">
        <v>91</v>
      </c>
      <c r="G72">
        <v>412292</v>
      </c>
      <c r="H72">
        <v>6913202</v>
      </c>
      <c r="I72">
        <v>804</v>
      </c>
      <c r="J72" t="s">
        <v>180</v>
      </c>
      <c r="K72" s="1">
        <v>44734</v>
      </c>
      <c r="N72">
        <v>88264</v>
      </c>
      <c r="O72" s="9">
        <v>0.25</v>
      </c>
      <c r="P72" t="s">
        <v>94</v>
      </c>
      <c r="Q72" t="s">
        <v>95</v>
      </c>
      <c r="R72" t="s">
        <v>298</v>
      </c>
      <c r="S72">
        <v>0.05</v>
      </c>
      <c r="T72">
        <v>5</v>
      </c>
      <c r="U72" t="s">
        <v>178</v>
      </c>
      <c r="V72">
        <v>0</v>
      </c>
      <c r="W72" t="s">
        <v>217</v>
      </c>
      <c r="X72" t="s">
        <v>98</v>
      </c>
      <c r="Y72" t="s">
        <v>297</v>
      </c>
      <c r="Z72" t="s">
        <v>248</v>
      </c>
      <c r="AA72" t="s">
        <v>186</v>
      </c>
      <c r="AB72" t="s">
        <v>256</v>
      </c>
      <c r="AC72" t="s">
        <v>144</v>
      </c>
      <c r="AD72" t="s">
        <v>104</v>
      </c>
      <c r="AE72" s="1">
        <v>44824</v>
      </c>
      <c r="AF72">
        <v>1E-4</v>
      </c>
      <c r="AG72">
        <v>1.04E-2</v>
      </c>
      <c r="AH72">
        <v>5.93</v>
      </c>
      <c r="AI72" s="6">
        <f t="shared" si="2"/>
        <v>1.1076409865777099</v>
      </c>
      <c r="AJ72" s="7">
        <f t="shared" si="3"/>
        <v>12.833664454861427</v>
      </c>
      <c r="AK72">
        <v>4.2200000000000001E-2</v>
      </c>
      <c r="AL72">
        <v>0.29299999999999998</v>
      </c>
      <c r="AM72">
        <v>1.4500000000000001E-2</v>
      </c>
      <c r="AN72">
        <v>3.1099999999999999E-2</v>
      </c>
      <c r="AO72">
        <v>1.39</v>
      </c>
      <c r="AP72">
        <v>2.8E-3</v>
      </c>
      <c r="AQ72">
        <v>5.0000000000000001E-4</v>
      </c>
      <c r="AR72">
        <v>2.0199999999999999E-2</v>
      </c>
      <c r="AS72">
        <v>5.6999999999999998E-4</v>
      </c>
      <c r="AT72">
        <v>1.48</v>
      </c>
      <c r="AU72">
        <v>6.8900000000000003E-2</v>
      </c>
      <c r="AV72">
        <v>0.124</v>
      </c>
      <c r="AW72">
        <v>3.6700000000000001E-3</v>
      </c>
      <c r="AX72">
        <v>3.3599999999999998E-2</v>
      </c>
      <c r="AY72">
        <v>1.38E-2</v>
      </c>
      <c r="AZ72">
        <v>1.2E-2</v>
      </c>
      <c r="BA72">
        <v>1.09E-2</v>
      </c>
      <c r="BB72">
        <v>3.8100000000000002E-2</v>
      </c>
      <c r="BC72">
        <v>7.6499999999999999E-2</v>
      </c>
      <c r="BD72">
        <v>1.6299999999999999E-3</v>
      </c>
      <c r="BE72">
        <v>2.4499999999999999E-3</v>
      </c>
      <c r="BF72">
        <v>7.5000000000000002E-4</v>
      </c>
      <c r="BG72">
        <v>5.6800000000000002E-3</v>
      </c>
      <c r="BH72">
        <v>1.9E-3</v>
      </c>
      <c r="BI72" s="2" t="s">
        <v>105</v>
      </c>
      <c r="BJ72">
        <v>0.57499999999999996</v>
      </c>
      <c r="BK72">
        <v>2.8799999999999999E-2</v>
      </c>
      <c r="BL72">
        <v>1.1299999999999999E-3</v>
      </c>
      <c r="BM72">
        <v>4.3E-3</v>
      </c>
      <c r="BN72">
        <v>7.35</v>
      </c>
      <c r="BO72">
        <v>8.0000000000000002E-3</v>
      </c>
      <c r="BP72">
        <v>7.6E-3</v>
      </c>
      <c r="BQ72">
        <v>0.34899999999999998</v>
      </c>
      <c r="BR72">
        <v>0.23</v>
      </c>
      <c r="BS72">
        <v>2.5000000000000001E-4</v>
      </c>
      <c r="BT72">
        <v>0.10100000000000001</v>
      </c>
      <c r="BU72">
        <v>2.5000000000000001E-4</v>
      </c>
      <c r="BV72">
        <v>9.1399999999999995E-2</v>
      </c>
      <c r="BW72" s="2" t="s">
        <v>110</v>
      </c>
      <c r="BX72">
        <v>1.6000000000000001E-3</v>
      </c>
      <c r="BY72">
        <v>3.9800000000000002E-2</v>
      </c>
      <c r="BZ72">
        <v>5.0000000000000001E-4</v>
      </c>
      <c r="CA72">
        <v>5.5199999999999999E-2</v>
      </c>
      <c r="CB72">
        <v>0.53600000000000003</v>
      </c>
      <c r="CC72">
        <v>4.2000000000000002E-4</v>
      </c>
      <c r="CD72">
        <v>7.5300000000000002E-3</v>
      </c>
      <c r="CE72">
        <v>5.0000000000000001E-4</v>
      </c>
      <c r="CF72">
        <v>8.2000000000000003E-2</v>
      </c>
      <c r="CG72">
        <v>5.9999999999999995E-4</v>
      </c>
      <c r="CH72">
        <v>1.64E-3</v>
      </c>
      <c r="CI72">
        <v>1.6199999999999999E-2</v>
      </c>
      <c r="CJ72">
        <v>0.25700000000000001</v>
      </c>
      <c r="CK72">
        <v>1.7099999999999999E-3</v>
      </c>
      <c r="CL72">
        <v>0.155</v>
      </c>
      <c r="CM72">
        <v>8.5800000000000008E-3</v>
      </c>
      <c r="CN72">
        <v>8.9700000000000002E-2</v>
      </c>
    </row>
    <row r="73" spans="1:92" x14ac:dyDescent="0.25">
      <c r="A73" t="s">
        <v>88</v>
      </c>
      <c r="B73">
        <v>1334008</v>
      </c>
      <c r="C73" t="s">
        <v>89</v>
      </c>
      <c r="D73">
        <v>2022</v>
      </c>
      <c r="E73" t="s">
        <v>243</v>
      </c>
      <c r="F73" t="s">
        <v>91</v>
      </c>
      <c r="G73">
        <v>412280</v>
      </c>
      <c r="H73">
        <v>6913200</v>
      </c>
      <c r="I73">
        <v>803</v>
      </c>
      <c r="J73" t="s">
        <v>180</v>
      </c>
      <c r="K73" s="1">
        <v>44734</v>
      </c>
      <c r="L73" t="s">
        <v>264</v>
      </c>
      <c r="N73">
        <v>88265</v>
      </c>
      <c r="O73" s="9">
        <v>0.25</v>
      </c>
      <c r="P73" t="s">
        <v>94</v>
      </c>
      <c r="Q73" t="s">
        <v>95</v>
      </c>
      <c r="R73" t="s">
        <v>299</v>
      </c>
      <c r="S73">
        <v>0.05</v>
      </c>
      <c r="T73">
        <v>0</v>
      </c>
      <c r="U73" t="s">
        <v>178</v>
      </c>
      <c r="V73">
        <v>20</v>
      </c>
      <c r="W73" t="s">
        <v>217</v>
      </c>
      <c r="X73" t="s">
        <v>198</v>
      </c>
      <c r="Y73" t="s">
        <v>297</v>
      </c>
      <c r="Z73" t="s">
        <v>248</v>
      </c>
      <c r="AA73" t="s">
        <v>186</v>
      </c>
      <c r="AB73" t="s">
        <v>256</v>
      </c>
      <c r="AC73" t="s">
        <v>144</v>
      </c>
      <c r="AD73" t="s">
        <v>104</v>
      </c>
      <c r="AE73" s="1">
        <v>44824</v>
      </c>
      <c r="AF73">
        <v>2.9999999999999997E-4</v>
      </c>
      <c r="AG73">
        <v>1.06E-2</v>
      </c>
      <c r="AH73">
        <v>5.19</v>
      </c>
      <c r="AI73" s="6">
        <f t="shared" si="2"/>
        <v>0.91326731633001512</v>
      </c>
      <c r="AJ73" s="7">
        <f t="shared" si="3"/>
        <v>11.232161639246343</v>
      </c>
      <c r="AK73">
        <v>3.7100000000000001E-2</v>
      </c>
      <c r="AL73">
        <v>0.308</v>
      </c>
      <c r="AM73">
        <v>1.7600000000000001E-2</v>
      </c>
      <c r="AN73">
        <v>3.39E-2</v>
      </c>
      <c r="AO73">
        <v>1.39</v>
      </c>
      <c r="AP73">
        <v>3.65E-3</v>
      </c>
      <c r="AQ73">
        <v>2.8999999999999998E-3</v>
      </c>
      <c r="AR73">
        <v>1.8599999999999998E-2</v>
      </c>
      <c r="AS73">
        <v>1.08E-3</v>
      </c>
      <c r="AT73">
        <v>0.61899999999999999</v>
      </c>
      <c r="AU73">
        <v>5.0900000000000001E-2</v>
      </c>
      <c r="AV73">
        <v>0.13500000000000001</v>
      </c>
      <c r="AW73">
        <v>4.4200000000000003E-3</v>
      </c>
      <c r="AX73">
        <v>1.7399999999999999E-2</v>
      </c>
      <c r="AY73">
        <v>8.4100000000000008E-3</v>
      </c>
      <c r="AZ73">
        <v>6.4000000000000003E-3</v>
      </c>
      <c r="BA73">
        <v>1.2999999999999999E-2</v>
      </c>
      <c r="BB73">
        <v>5.2200000000000003E-2</v>
      </c>
      <c r="BC73">
        <v>3.6700000000000003E-2</v>
      </c>
      <c r="BD73">
        <v>3.1199999999999999E-3</v>
      </c>
      <c r="BE73">
        <v>2.5899999999999999E-3</v>
      </c>
      <c r="BF73">
        <v>5.1000000000000004E-4</v>
      </c>
      <c r="BG73">
        <v>3.2299999999999998E-3</v>
      </c>
      <c r="BH73">
        <v>2.8999999999999998E-3</v>
      </c>
      <c r="BI73">
        <v>2.0000000000000001E-4</v>
      </c>
      <c r="BJ73">
        <v>0.22800000000000001</v>
      </c>
      <c r="BK73">
        <v>4.2299999999999997E-2</v>
      </c>
      <c r="BL73">
        <v>8.3000000000000001E-4</v>
      </c>
      <c r="BM73">
        <v>4.1999999999999997E-3</v>
      </c>
      <c r="BN73">
        <v>2.35</v>
      </c>
      <c r="BO73">
        <v>5.0000000000000001E-3</v>
      </c>
      <c r="BP73">
        <v>9.4999999999999998E-3</v>
      </c>
      <c r="BQ73">
        <v>0.17199999999999999</v>
      </c>
      <c r="BR73">
        <v>0.15</v>
      </c>
      <c r="BS73">
        <v>2.5000000000000001E-4</v>
      </c>
      <c r="BT73">
        <v>4.7399999999999998E-2</v>
      </c>
      <c r="BU73">
        <v>2.5000000000000001E-4</v>
      </c>
      <c r="BV73">
        <v>0.11899999999999999</v>
      </c>
      <c r="BW73" s="2" t="s">
        <v>110</v>
      </c>
      <c r="BX73">
        <v>1.1999999999999999E-3</v>
      </c>
      <c r="BY73">
        <v>3.8699999999999998E-2</v>
      </c>
      <c r="BZ73">
        <v>5.0000000000000001E-4</v>
      </c>
      <c r="CA73">
        <v>2.8199999999999999E-2</v>
      </c>
      <c r="CB73">
        <v>0.54300000000000004</v>
      </c>
      <c r="CC73">
        <v>4.2000000000000002E-4</v>
      </c>
      <c r="CD73">
        <v>3.8E-3</v>
      </c>
      <c r="CE73">
        <v>3.0000000000000001E-3</v>
      </c>
      <c r="CF73">
        <v>7.3700000000000002E-2</v>
      </c>
      <c r="CG73">
        <v>6.9999999999999999E-4</v>
      </c>
      <c r="CH73">
        <v>1.0499999999999999E-3</v>
      </c>
      <c r="CI73">
        <v>1.3599999999999999E-2</v>
      </c>
      <c r="CJ73">
        <v>0.34100000000000003</v>
      </c>
      <c r="CK73">
        <v>2.8700000000000002E-3</v>
      </c>
      <c r="CL73">
        <v>9.5200000000000007E-2</v>
      </c>
      <c r="CM73">
        <v>5.7499999999999999E-3</v>
      </c>
      <c r="CN73">
        <v>7.9500000000000001E-2</v>
      </c>
    </row>
    <row r="74" spans="1:92" x14ac:dyDescent="0.25">
      <c r="A74" t="s">
        <v>88</v>
      </c>
      <c r="B74">
        <v>1334009</v>
      </c>
      <c r="C74" t="s">
        <v>89</v>
      </c>
      <c r="D74">
        <v>2022</v>
      </c>
      <c r="E74" t="s">
        <v>243</v>
      </c>
      <c r="F74" t="s">
        <v>91</v>
      </c>
      <c r="G74">
        <v>412271</v>
      </c>
      <c r="H74">
        <v>6913194</v>
      </c>
      <c r="I74">
        <v>800</v>
      </c>
      <c r="J74" t="s">
        <v>180</v>
      </c>
      <c r="K74" s="1">
        <v>44734</v>
      </c>
      <c r="N74">
        <v>88266</v>
      </c>
      <c r="O74" s="9">
        <v>0.2</v>
      </c>
      <c r="P74" t="s">
        <v>94</v>
      </c>
      <c r="Q74" t="s">
        <v>95</v>
      </c>
      <c r="R74" t="s">
        <v>300</v>
      </c>
      <c r="S74">
        <v>0.05</v>
      </c>
      <c r="T74">
        <v>5</v>
      </c>
      <c r="U74" t="s">
        <v>178</v>
      </c>
      <c r="V74">
        <v>20</v>
      </c>
      <c r="W74" t="s">
        <v>217</v>
      </c>
      <c r="X74" t="s">
        <v>198</v>
      </c>
      <c r="Y74" t="s">
        <v>297</v>
      </c>
      <c r="Z74" t="s">
        <v>248</v>
      </c>
      <c r="AA74" t="s">
        <v>186</v>
      </c>
      <c r="AB74" t="s">
        <v>256</v>
      </c>
      <c r="AC74" t="s">
        <v>144</v>
      </c>
      <c r="AD74" t="s">
        <v>104</v>
      </c>
      <c r="AE74" s="1">
        <v>44824</v>
      </c>
      <c r="AF74">
        <v>1E-4</v>
      </c>
      <c r="AG74">
        <v>1.7100000000000001E-2</v>
      </c>
      <c r="AH74">
        <v>4.17</v>
      </c>
      <c r="AI74" s="6">
        <f t="shared" si="2"/>
        <v>0.64534685193454333</v>
      </c>
      <c r="AJ74" s="7">
        <f t="shared" si="3"/>
        <v>9.0246847852904128</v>
      </c>
      <c r="AK74">
        <v>1.83E-2</v>
      </c>
      <c r="AL74">
        <v>0.22800000000000001</v>
      </c>
      <c r="AM74">
        <v>1.7500000000000002E-2</v>
      </c>
      <c r="AN74">
        <v>2.53E-2</v>
      </c>
      <c r="AO74">
        <v>1.22</v>
      </c>
      <c r="AP74">
        <v>3.2699999999999999E-3</v>
      </c>
      <c r="AQ74">
        <v>4.0000000000000002E-4</v>
      </c>
      <c r="AR74">
        <v>2.18E-2</v>
      </c>
      <c r="AS74">
        <v>9.3999999999999997E-4</v>
      </c>
      <c r="AT74">
        <v>0.17499999999999999</v>
      </c>
      <c r="AU74">
        <v>2.29E-2</v>
      </c>
      <c r="AV74">
        <v>7.8E-2</v>
      </c>
      <c r="AW74">
        <v>2.5400000000000002E-3</v>
      </c>
      <c r="AX74">
        <v>9.0399999999999994E-3</v>
      </c>
      <c r="AY74">
        <v>4.47E-3</v>
      </c>
      <c r="AZ74">
        <v>3.9500000000000004E-3</v>
      </c>
      <c r="BA74">
        <v>8.8999999999999999E-3</v>
      </c>
      <c r="BB74">
        <v>5.4800000000000001E-2</v>
      </c>
      <c r="BC74">
        <v>1.7600000000000001E-2</v>
      </c>
      <c r="BD74">
        <v>3.5699999999999998E-3</v>
      </c>
      <c r="BE74">
        <v>1.75E-3</v>
      </c>
      <c r="BF74">
        <v>7.1000000000000002E-4</v>
      </c>
      <c r="BG74">
        <v>1.7099999999999999E-3</v>
      </c>
      <c r="BH74">
        <v>2.5000000000000001E-3</v>
      </c>
      <c r="BI74">
        <v>1E-4</v>
      </c>
      <c r="BJ74">
        <v>0.13800000000000001</v>
      </c>
      <c r="BK74">
        <v>4.6100000000000002E-2</v>
      </c>
      <c r="BL74">
        <v>5.9000000000000003E-4</v>
      </c>
      <c r="BM74">
        <v>4.4000000000000003E-3</v>
      </c>
      <c r="BN74">
        <v>1.77</v>
      </c>
      <c r="BO74">
        <v>4.0000000000000001E-3</v>
      </c>
      <c r="BP74">
        <v>6.4999999999999997E-3</v>
      </c>
      <c r="BQ74">
        <v>0.108</v>
      </c>
      <c r="BR74">
        <v>5.8700000000000002E-2</v>
      </c>
      <c r="BS74">
        <v>2.5000000000000001E-4</v>
      </c>
      <c r="BT74">
        <v>2.76E-2</v>
      </c>
      <c r="BU74">
        <v>6.1999999999999998E-3</v>
      </c>
      <c r="BV74">
        <v>6.7699999999999996E-2</v>
      </c>
      <c r="BW74" s="2" t="s">
        <v>110</v>
      </c>
      <c r="BX74">
        <v>8.9999999999999998E-4</v>
      </c>
      <c r="BY74">
        <v>0.03</v>
      </c>
      <c r="BZ74">
        <v>3.0000000000000001E-3</v>
      </c>
      <c r="CA74">
        <v>1.7299999999999999E-2</v>
      </c>
      <c r="CB74">
        <v>0.67500000000000004</v>
      </c>
      <c r="CC74">
        <v>2.7999999999999998E-4</v>
      </c>
      <c r="CD74">
        <v>1.9E-3</v>
      </c>
      <c r="CE74">
        <v>5.0000000000000001E-4</v>
      </c>
      <c r="CF74">
        <v>3.3399999999999999E-2</v>
      </c>
      <c r="CG74">
        <v>4.0000000000000002E-4</v>
      </c>
      <c r="CH74">
        <v>5.8E-4</v>
      </c>
      <c r="CI74">
        <v>1.15E-2</v>
      </c>
      <c r="CJ74">
        <v>0.22600000000000001</v>
      </c>
      <c r="CK74">
        <v>2.2799999999999999E-3</v>
      </c>
      <c r="CL74">
        <v>5.4600000000000003E-2</v>
      </c>
      <c r="CM74">
        <v>3.1199999999999999E-3</v>
      </c>
      <c r="CN74">
        <v>5.4199999999999998E-2</v>
      </c>
    </row>
    <row r="75" spans="1:92" x14ac:dyDescent="0.25">
      <c r="A75" t="s">
        <v>88</v>
      </c>
      <c r="B75">
        <v>1334010</v>
      </c>
      <c r="C75" t="s">
        <v>89</v>
      </c>
      <c r="D75">
        <v>2022</v>
      </c>
      <c r="E75" t="s">
        <v>243</v>
      </c>
      <c r="F75" t="s">
        <v>91</v>
      </c>
      <c r="G75">
        <v>412258</v>
      </c>
      <c r="H75">
        <v>6913189</v>
      </c>
      <c r="I75">
        <v>797</v>
      </c>
      <c r="J75" t="s">
        <v>180</v>
      </c>
      <c r="K75" s="1">
        <v>44734</v>
      </c>
      <c r="L75" t="s">
        <v>264</v>
      </c>
      <c r="N75">
        <v>88267</v>
      </c>
      <c r="O75" s="9">
        <v>0.2</v>
      </c>
      <c r="P75" t="s">
        <v>301</v>
      </c>
      <c r="Q75" t="s">
        <v>95</v>
      </c>
      <c r="R75" t="s">
        <v>302</v>
      </c>
      <c r="S75">
        <v>0.05</v>
      </c>
      <c r="T75">
        <v>0</v>
      </c>
      <c r="U75" t="s">
        <v>178</v>
      </c>
      <c r="V75">
        <v>60</v>
      </c>
      <c r="W75" t="s">
        <v>217</v>
      </c>
      <c r="X75" t="s">
        <v>198</v>
      </c>
      <c r="Y75" t="s">
        <v>297</v>
      </c>
      <c r="Z75" t="s">
        <v>248</v>
      </c>
      <c r="AA75" t="s">
        <v>186</v>
      </c>
      <c r="AB75" t="s">
        <v>256</v>
      </c>
      <c r="AC75" t="s">
        <v>242</v>
      </c>
      <c r="AD75" t="s">
        <v>104</v>
      </c>
      <c r="AE75" s="1">
        <v>44824</v>
      </c>
      <c r="AF75">
        <v>1E-4</v>
      </c>
      <c r="AG75">
        <v>2.1100000000000001E-2</v>
      </c>
      <c r="AH75">
        <v>4.62</v>
      </c>
      <c r="AI75" s="6">
        <f t="shared" si="2"/>
        <v>0.76354705681489854</v>
      </c>
      <c r="AJ75" s="7">
        <f t="shared" si="3"/>
        <v>9.9985716326239125</v>
      </c>
      <c r="AK75">
        <v>1.8499999999999999E-2</v>
      </c>
      <c r="AL75">
        <v>0.222</v>
      </c>
      <c r="AM75">
        <v>1.6899999999999998E-2</v>
      </c>
      <c r="AN75">
        <v>2.3099999999999999E-2</v>
      </c>
      <c r="AO75">
        <v>1.1599999999999999</v>
      </c>
      <c r="AP75">
        <v>3.3300000000000001E-3</v>
      </c>
      <c r="AQ75">
        <v>5.0000000000000001E-4</v>
      </c>
      <c r="AR75">
        <v>2.1600000000000001E-2</v>
      </c>
      <c r="AS75">
        <v>1.1100000000000001E-3</v>
      </c>
      <c r="AT75">
        <v>0.19500000000000001</v>
      </c>
      <c r="AU75">
        <v>2.24E-2</v>
      </c>
      <c r="AV75">
        <v>7.4999999999999997E-2</v>
      </c>
      <c r="AW75">
        <v>2.2399999999999998E-3</v>
      </c>
      <c r="AX75">
        <v>1.12E-2</v>
      </c>
      <c r="AY75">
        <v>5.6800000000000002E-3</v>
      </c>
      <c r="AZ75">
        <v>4.79E-3</v>
      </c>
      <c r="BA75">
        <v>8.3999999999999995E-3</v>
      </c>
      <c r="BB75">
        <v>5.2699999999999997E-2</v>
      </c>
      <c r="BC75">
        <v>2.1899999999999999E-2</v>
      </c>
      <c r="BD75">
        <v>2.5000000000000001E-3</v>
      </c>
      <c r="BE75">
        <v>1.6999999999999999E-3</v>
      </c>
      <c r="BF75">
        <v>4.6000000000000001E-4</v>
      </c>
      <c r="BG75">
        <v>2.16E-3</v>
      </c>
      <c r="BH75">
        <v>2.3999999999999998E-3</v>
      </c>
      <c r="BI75">
        <v>1E-4</v>
      </c>
      <c r="BJ75">
        <v>0.157</v>
      </c>
      <c r="BK75">
        <v>4.2999999999999997E-2</v>
      </c>
      <c r="BL75">
        <v>6.4999999999999997E-4</v>
      </c>
      <c r="BM75">
        <v>4.4999999999999997E-3</v>
      </c>
      <c r="BN75">
        <v>1.9</v>
      </c>
      <c r="BO75">
        <v>4.0000000000000001E-3</v>
      </c>
      <c r="BP75">
        <v>6.0000000000000001E-3</v>
      </c>
      <c r="BQ75">
        <v>0.13</v>
      </c>
      <c r="BR75">
        <v>5.9200000000000003E-2</v>
      </c>
      <c r="BS75">
        <v>2.5000000000000001E-4</v>
      </c>
      <c r="BT75">
        <v>3.32E-2</v>
      </c>
      <c r="BU75">
        <v>2.5000000000000001E-4</v>
      </c>
      <c r="BV75">
        <v>5.9900000000000002E-2</v>
      </c>
      <c r="BW75" s="2" t="s">
        <v>110</v>
      </c>
      <c r="BX75">
        <v>1.1000000000000001E-3</v>
      </c>
      <c r="BY75">
        <v>2.7099999999999999E-2</v>
      </c>
      <c r="BZ75">
        <v>3.0000000000000001E-3</v>
      </c>
      <c r="CA75">
        <v>2.1700000000000001E-2</v>
      </c>
      <c r="CB75">
        <v>0.68</v>
      </c>
      <c r="CC75">
        <v>2.5000000000000001E-4</v>
      </c>
      <c r="CD75">
        <v>2.3700000000000001E-3</v>
      </c>
      <c r="CE75">
        <v>5.0000000000000001E-4</v>
      </c>
      <c r="CF75">
        <v>3.3500000000000002E-2</v>
      </c>
      <c r="CG75">
        <v>4.0000000000000002E-4</v>
      </c>
      <c r="CH75">
        <v>6.8999999999999997E-4</v>
      </c>
      <c r="CI75">
        <v>1.24E-2</v>
      </c>
      <c r="CJ75">
        <v>0.21099999999999999</v>
      </c>
      <c r="CK75">
        <v>2.2200000000000002E-3</v>
      </c>
      <c r="CL75">
        <v>6.7799999999999999E-2</v>
      </c>
      <c r="CM75">
        <v>3.7499999999999999E-3</v>
      </c>
      <c r="CN75">
        <v>0.05</v>
      </c>
    </row>
    <row r="76" spans="1:92" x14ac:dyDescent="0.25">
      <c r="A76" t="s">
        <v>88</v>
      </c>
      <c r="B76">
        <v>1334011</v>
      </c>
      <c r="C76" t="s">
        <v>89</v>
      </c>
      <c r="D76">
        <v>2022</v>
      </c>
      <c r="E76" t="s">
        <v>243</v>
      </c>
      <c r="F76" t="s">
        <v>91</v>
      </c>
      <c r="G76">
        <v>412247</v>
      </c>
      <c r="H76">
        <v>6913183</v>
      </c>
      <c r="I76">
        <v>795</v>
      </c>
      <c r="J76" t="s">
        <v>180</v>
      </c>
      <c r="K76" s="1">
        <v>44734</v>
      </c>
      <c r="L76" t="s">
        <v>264</v>
      </c>
      <c r="N76">
        <v>88268</v>
      </c>
      <c r="O76" s="9">
        <v>0.2</v>
      </c>
      <c r="P76" t="s">
        <v>301</v>
      </c>
      <c r="Q76" t="s">
        <v>95</v>
      </c>
      <c r="R76" t="s">
        <v>303</v>
      </c>
      <c r="S76">
        <v>0.05</v>
      </c>
      <c r="T76">
        <v>0</v>
      </c>
      <c r="U76" t="s">
        <v>178</v>
      </c>
      <c r="V76">
        <v>80</v>
      </c>
      <c r="W76" t="s">
        <v>217</v>
      </c>
      <c r="X76" t="s">
        <v>198</v>
      </c>
      <c r="Y76" t="s">
        <v>297</v>
      </c>
      <c r="Z76" t="s">
        <v>248</v>
      </c>
      <c r="AA76" t="s">
        <v>186</v>
      </c>
      <c r="AB76" t="s">
        <v>256</v>
      </c>
      <c r="AC76" t="s">
        <v>242</v>
      </c>
      <c r="AD76" t="s">
        <v>104</v>
      </c>
      <c r="AE76" s="1">
        <v>44824</v>
      </c>
      <c r="AF76">
        <v>0</v>
      </c>
      <c r="AG76">
        <v>2.12E-2</v>
      </c>
      <c r="AH76">
        <v>1.1100000000000001</v>
      </c>
      <c r="AI76" s="6">
        <f t="shared" si="2"/>
        <v>-0.15841454125187149</v>
      </c>
      <c r="AJ76" s="7">
        <f t="shared" si="3"/>
        <v>2.4022542234226281</v>
      </c>
      <c r="AK76">
        <v>4.5400000000000003E-2</v>
      </c>
      <c r="AL76">
        <v>0.14799999999999999</v>
      </c>
      <c r="AM76">
        <v>9.2999999999999992E-3</v>
      </c>
      <c r="AN76">
        <v>1.61E-2</v>
      </c>
      <c r="AO76">
        <v>0.53300000000000003</v>
      </c>
      <c r="AP76">
        <v>2.16E-3</v>
      </c>
      <c r="AQ76">
        <v>2.9999999999999997E-4</v>
      </c>
      <c r="AR76">
        <v>1.32E-2</v>
      </c>
      <c r="AS76">
        <v>6.3000000000000003E-4</v>
      </c>
      <c r="AT76">
        <v>0.85499999999999998</v>
      </c>
      <c r="AU76">
        <v>4.5699999999999998E-2</v>
      </c>
      <c r="AV76">
        <v>6.7000000000000004E-2</v>
      </c>
      <c r="AW76">
        <v>2.5100000000000001E-3</v>
      </c>
      <c r="AX76">
        <v>2.3099999999999999E-2</v>
      </c>
      <c r="AY76">
        <v>1.15E-2</v>
      </c>
      <c r="AZ76">
        <v>8.6700000000000006E-3</v>
      </c>
      <c r="BA76">
        <v>6.6E-3</v>
      </c>
      <c r="BB76">
        <v>2.58E-2</v>
      </c>
      <c r="BC76">
        <v>4.9000000000000002E-2</v>
      </c>
      <c r="BD76">
        <v>9.7000000000000005E-4</v>
      </c>
      <c r="BE76">
        <v>1.5499999999999999E-3</v>
      </c>
      <c r="BF76">
        <v>2.9E-4</v>
      </c>
      <c r="BG76">
        <v>4.3299999999999996E-3</v>
      </c>
      <c r="BH76">
        <v>1.5E-3</v>
      </c>
      <c r="BI76">
        <v>1E-4</v>
      </c>
      <c r="BJ76">
        <v>0.33900000000000002</v>
      </c>
      <c r="BK76">
        <v>2.47E-2</v>
      </c>
      <c r="BL76">
        <v>1.2199999999999999E-3</v>
      </c>
      <c r="BM76">
        <v>2.8999999999999998E-3</v>
      </c>
      <c r="BN76">
        <v>2.31</v>
      </c>
      <c r="BO76">
        <v>7.0000000000000001E-3</v>
      </c>
      <c r="BP76">
        <v>4.1000000000000003E-3</v>
      </c>
      <c r="BQ76">
        <v>0.22800000000000001</v>
      </c>
      <c r="BR76">
        <v>5.9200000000000003E-2</v>
      </c>
      <c r="BS76">
        <v>2.5000000000000001E-4</v>
      </c>
      <c r="BT76">
        <v>6.5199999999999994E-2</v>
      </c>
      <c r="BU76">
        <v>2.5000000000000001E-4</v>
      </c>
      <c r="BV76">
        <v>7.6899999999999996E-2</v>
      </c>
      <c r="BW76" s="2" t="s">
        <v>106</v>
      </c>
      <c r="BX76">
        <v>5.0000000000000001E-4</v>
      </c>
      <c r="BY76">
        <v>3.5900000000000001E-2</v>
      </c>
      <c r="BZ76">
        <v>5.0000000000000001E-4</v>
      </c>
      <c r="CA76">
        <v>3.7499999999999999E-2</v>
      </c>
      <c r="CB76">
        <v>0.32800000000000001</v>
      </c>
      <c r="CC76">
        <v>2.2000000000000001E-4</v>
      </c>
      <c r="CD76">
        <v>4.8399999999999997E-3</v>
      </c>
      <c r="CE76">
        <v>5.0000000000000001E-4</v>
      </c>
      <c r="CF76">
        <v>6.6299999999999998E-2</v>
      </c>
      <c r="CG76">
        <v>4.0000000000000002E-4</v>
      </c>
      <c r="CH76">
        <v>1.47E-3</v>
      </c>
      <c r="CI76">
        <v>0.01</v>
      </c>
      <c r="CJ76">
        <v>0.155</v>
      </c>
      <c r="CK76">
        <v>2.5799999999999998E-3</v>
      </c>
      <c r="CL76">
        <v>0.13100000000000001</v>
      </c>
      <c r="CM76">
        <v>8.0400000000000003E-3</v>
      </c>
      <c r="CN76">
        <v>4.4900000000000002E-2</v>
      </c>
    </row>
    <row r="77" spans="1:92" x14ac:dyDescent="0.25">
      <c r="A77" t="s">
        <v>88</v>
      </c>
      <c r="B77">
        <v>1334012</v>
      </c>
      <c r="C77" t="s">
        <v>89</v>
      </c>
      <c r="D77">
        <v>2022</v>
      </c>
      <c r="E77" t="s">
        <v>243</v>
      </c>
      <c r="F77" t="s">
        <v>91</v>
      </c>
      <c r="G77">
        <v>412222</v>
      </c>
      <c r="H77">
        <v>6913176</v>
      </c>
      <c r="I77">
        <v>790</v>
      </c>
      <c r="J77" t="s">
        <v>180</v>
      </c>
      <c r="K77" s="1">
        <v>44734</v>
      </c>
      <c r="L77" t="s">
        <v>264</v>
      </c>
      <c r="N77">
        <v>88269</v>
      </c>
      <c r="O77" s="9">
        <v>0.25</v>
      </c>
      <c r="P77" t="s">
        <v>301</v>
      </c>
      <c r="Q77" t="s">
        <v>95</v>
      </c>
      <c r="R77" t="s">
        <v>304</v>
      </c>
      <c r="S77">
        <v>0.05</v>
      </c>
      <c r="T77">
        <v>0</v>
      </c>
      <c r="U77" t="s">
        <v>178</v>
      </c>
      <c r="V77">
        <v>50</v>
      </c>
      <c r="W77" t="s">
        <v>217</v>
      </c>
      <c r="X77" t="s">
        <v>198</v>
      </c>
      <c r="Y77" t="s">
        <v>297</v>
      </c>
      <c r="Z77" t="s">
        <v>248</v>
      </c>
      <c r="AA77" t="s">
        <v>186</v>
      </c>
      <c r="AB77" t="s">
        <v>256</v>
      </c>
      <c r="AC77" t="s">
        <v>242</v>
      </c>
      <c r="AD77" t="s">
        <v>104</v>
      </c>
      <c r="AE77" s="1">
        <v>44824</v>
      </c>
      <c r="AF77">
        <v>0</v>
      </c>
      <c r="AG77">
        <v>5.4999999999999997E-3</v>
      </c>
      <c r="AH77">
        <v>0.93600000000000005</v>
      </c>
      <c r="AI77" s="6">
        <f t="shared" si="2"/>
        <v>-0.20411862047227547</v>
      </c>
      <c r="AJ77" s="7">
        <f t="shared" si="3"/>
        <v>2.0256846424536756</v>
      </c>
      <c r="AK77">
        <v>2.81E-2</v>
      </c>
      <c r="AL77">
        <v>0.30499999999999999</v>
      </c>
      <c r="AM77">
        <v>1.54E-2</v>
      </c>
      <c r="AN77">
        <v>1.52E-2</v>
      </c>
      <c r="AO77">
        <v>1.46</v>
      </c>
      <c r="AP77">
        <v>2.6700000000000001E-3</v>
      </c>
      <c r="AQ77">
        <v>2.0000000000000001E-4</v>
      </c>
      <c r="AR77">
        <v>2.1399999999999999E-2</v>
      </c>
      <c r="AS77">
        <v>7.1000000000000002E-4</v>
      </c>
      <c r="AT77">
        <v>4.53E-2</v>
      </c>
      <c r="AU77">
        <v>3.9300000000000002E-2</v>
      </c>
      <c r="AV77">
        <v>7.6999999999999999E-2</v>
      </c>
      <c r="AW77">
        <v>2.6199999999999999E-3</v>
      </c>
      <c r="AX77">
        <v>5.1999999999999998E-3</v>
      </c>
      <c r="AY77">
        <v>2.7200000000000002E-3</v>
      </c>
      <c r="AZ77">
        <v>1.97E-3</v>
      </c>
      <c r="BA77">
        <v>9.4000000000000004E-3</v>
      </c>
      <c r="BB77">
        <v>4.9099999999999998E-2</v>
      </c>
      <c r="BC77">
        <v>7.2700000000000004E-3</v>
      </c>
      <c r="BD77">
        <v>2.8999999999999998E-3</v>
      </c>
      <c r="BE77">
        <v>1.3600000000000001E-3</v>
      </c>
      <c r="BF77">
        <v>4.8999999999999998E-4</v>
      </c>
      <c r="BG77">
        <v>1.01E-3</v>
      </c>
      <c r="BH77">
        <v>2.3999999999999998E-3</v>
      </c>
      <c r="BI77">
        <v>1E-4</v>
      </c>
      <c r="BJ77">
        <v>2.6800000000000001E-2</v>
      </c>
      <c r="BK77">
        <v>3.1E-2</v>
      </c>
      <c r="BL77">
        <v>3.1E-4</v>
      </c>
      <c r="BM77">
        <v>3.5999999999999999E-3</v>
      </c>
      <c r="BN77">
        <v>2.5099999999999998</v>
      </c>
      <c r="BO77">
        <v>5.0000000000000001E-3</v>
      </c>
      <c r="BP77">
        <v>4.3E-3</v>
      </c>
      <c r="BQ77">
        <v>2.8899999999999999E-2</v>
      </c>
      <c r="BR77">
        <v>7.2499999999999995E-2</v>
      </c>
      <c r="BS77">
        <v>2.5000000000000001E-4</v>
      </c>
      <c r="BT77">
        <v>6.5599999999999999E-3</v>
      </c>
      <c r="BU77">
        <v>2.5000000000000001E-4</v>
      </c>
      <c r="BV77">
        <v>6.4500000000000002E-2</v>
      </c>
      <c r="BW77" s="2" t="s">
        <v>110</v>
      </c>
      <c r="BX77">
        <v>8.0000000000000004E-4</v>
      </c>
      <c r="BY77">
        <v>2.3800000000000002E-2</v>
      </c>
      <c r="BZ77">
        <v>2E-3</v>
      </c>
      <c r="CA77">
        <v>6.28E-3</v>
      </c>
      <c r="CB77">
        <v>0.58299999999999996</v>
      </c>
      <c r="CC77">
        <v>2.5999999999999998E-4</v>
      </c>
      <c r="CD77">
        <v>9.3999999999999997E-4</v>
      </c>
      <c r="CE77">
        <v>5.0000000000000001E-4</v>
      </c>
      <c r="CF77">
        <v>6.9499999999999996E-3</v>
      </c>
      <c r="CG77">
        <v>2.9999999999999997E-4</v>
      </c>
      <c r="CH77">
        <v>3.3E-4</v>
      </c>
      <c r="CI77">
        <v>2.8999999999999998E-3</v>
      </c>
      <c r="CJ77">
        <v>0.20200000000000001</v>
      </c>
      <c r="CK77">
        <v>1.0399999999999999E-3</v>
      </c>
      <c r="CL77">
        <v>3.1800000000000002E-2</v>
      </c>
      <c r="CM77">
        <v>2.0200000000000001E-3</v>
      </c>
      <c r="CN77">
        <v>4.1599999999999998E-2</v>
      </c>
    </row>
    <row r="78" spans="1:92" x14ac:dyDescent="0.25">
      <c r="A78" t="s">
        <v>88</v>
      </c>
      <c r="B78">
        <v>1334013</v>
      </c>
      <c r="C78" t="s">
        <v>89</v>
      </c>
      <c r="D78">
        <v>2022</v>
      </c>
      <c r="E78" t="s">
        <v>243</v>
      </c>
      <c r="F78" t="s">
        <v>91</v>
      </c>
      <c r="G78">
        <v>412196</v>
      </c>
      <c r="H78">
        <v>6913162</v>
      </c>
      <c r="I78">
        <v>783</v>
      </c>
      <c r="J78" t="s">
        <v>180</v>
      </c>
      <c r="K78" s="1">
        <v>44734</v>
      </c>
      <c r="L78" t="s">
        <v>264</v>
      </c>
      <c r="N78">
        <v>88270</v>
      </c>
      <c r="O78" s="9">
        <v>0.2</v>
      </c>
      <c r="P78" t="s">
        <v>301</v>
      </c>
      <c r="Q78" t="s">
        <v>95</v>
      </c>
      <c r="R78" t="s">
        <v>305</v>
      </c>
      <c r="S78">
        <v>0.05</v>
      </c>
      <c r="T78">
        <v>0</v>
      </c>
      <c r="U78" t="s">
        <v>178</v>
      </c>
      <c r="V78">
        <v>50</v>
      </c>
      <c r="W78" t="s">
        <v>217</v>
      </c>
      <c r="X78" t="s">
        <v>98</v>
      </c>
      <c r="Y78" t="s">
        <v>297</v>
      </c>
      <c r="Z78" t="s">
        <v>248</v>
      </c>
      <c r="AA78" t="s">
        <v>186</v>
      </c>
      <c r="AB78" t="s">
        <v>256</v>
      </c>
      <c r="AC78" t="s">
        <v>242</v>
      </c>
      <c r="AD78" t="s">
        <v>104</v>
      </c>
      <c r="AE78" s="1">
        <v>44824</v>
      </c>
      <c r="AF78">
        <v>0</v>
      </c>
      <c r="AG78">
        <v>1.9199999999999998E-2</v>
      </c>
      <c r="AH78">
        <v>0.34599999999999997</v>
      </c>
      <c r="AI78" s="6">
        <f t="shared" si="2"/>
        <v>-0.35909222242651889</v>
      </c>
      <c r="AJ78" s="7">
        <f t="shared" si="3"/>
        <v>0.74881077594975609</v>
      </c>
      <c r="AK78">
        <v>2.8799999999999999E-2</v>
      </c>
      <c r="AL78">
        <v>0.32900000000000001</v>
      </c>
      <c r="AM78">
        <v>1.8599999999999998E-2</v>
      </c>
      <c r="AN78">
        <v>2.1000000000000001E-2</v>
      </c>
      <c r="AO78">
        <v>1.47</v>
      </c>
      <c r="AP78">
        <v>3.0999999999999999E-3</v>
      </c>
      <c r="AQ78">
        <v>2.0000000000000001E-4</v>
      </c>
      <c r="AR78">
        <v>2.6499999999999999E-2</v>
      </c>
      <c r="AS78">
        <v>1.0399999999999999E-3</v>
      </c>
      <c r="AT78">
        <v>4.3099999999999999E-2</v>
      </c>
      <c r="AU78">
        <v>4.4600000000000001E-2</v>
      </c>
      <c r="AV78">
        <v>8.5000000000000006E-2</v>
      </c>
      <c r="AW78">
        <v>2.8600000000000001E-3</v>
      </c>
      <c r="AX78">
        <v>4.2199999999999998E-3</v>
      </c>
      <c r="AY78">
        <v>2.1299999999999999E-3</v>
      </c>
      <c r="AZ78">
        <v>1.74E-3</v>
      </c>
      <c r="BA78">
        <v>1.26E-2</v>
      </c>
      <c r="BB78">
        <v>6.2199999999999998E-2</v>
      </c>
      <c r="BC78">
        <v>6.6600000000000001E-3</v>
      </c>
      <c r="BD78">
        <v>3.7699999999999999E-3</v>
      </c>
      <c r="BE78">
        <v>1.57E-3</v>
      </c>
      <c r="BF78">
        <v>5.4000000000000001E-4</v>
      </c>
      <c r="BG78">
        <v>8.4999999999999995E-4</v>
      </c>
      <c r="BH78">
        <v>2.2000000000000001E-3</v>
      </c>
      <c r="BI78" s="2" t="s">
        <v>105</v>
      </c>
      <c r="BJ78">
        <v>3.0099999999999998E-2</v>
      </c>
      <c r="BK78">
        <v>4.3900000000000002E-2</v>
      </c>
      <c r="BL78">
        <v>2.2000000000000001E-4</v>
      </c>
      <c r="BM78">
        <v>4.5999999999999999E-3</v>
      </c>
      <c r="BN78">
        <v>3.34</v>
      </c>
      <c r="BO78">
        <v>5.0000000000000001E-3</v>
      </c>
      <c r="BP78">
        <v>6.7000000000000002E-3</v>
      </c>
      <c r="BQ78">
        <v>2.87E-2</v>
      </c>
      <c r="BR78">
        <v>6.9699999999999998E-2</v>
      </c>
      <c r="BS78">
        <v>2.5000000000000001E-4</v>
      </c>
      <c r="BT78">
        <v>6.5900000000000004E-3</v>
      </c>
      <c r="BU78">
        <v>2.5000000000000001E-4</v>
      </c>
      <c r="BV78">
        <v>5.2999999999999999E-2</v>
      </c>
      <c r="BW78" s="2" t="s">
        <v>110</v>
      </c>
      <c r="BX78">
        <v>1.1000000000000001E-3</v>
      </c>
      <c r="BY78">
        <v>2.5499999999999998E-2</v>
      </c>
      <c r="BZ78">
        <v>3.0000000000000001E-3</v>
      </c>
      <c r="CA78">
        <v>5.2199999999999998E-3</v>
      </c>
      <c r="CB78">
        <v>1</v>
      </c>
      <c r="CC78">
        <v>2.7E-4</v>
      </c>
      <c r="CD78">
        <v>7.6999999999999996E-4</v>
      </c>
      <c r="CE78">
        <v>5.0000000000000001E-4</v>
      </c>
      <c r="CF78">
        <v>7.7299999999999999E-3</v>
      </c>
      <c r="CG78">
        <v>4.0000000000000002E-4</v>
      </c>
      <c r="CH78">
        <v>2.5999999999999998E-4</v>
      </c>
      <c r="CI78">
        <v>3.5500000000000002E-3</v>
      </c>
      <c r="CJ78">
        <v>0.29599999999999999</v>
      </c>
      <c r="CK78">
        <v>1.2199999999999999E-3</v>
      </c>
      <c r="CL78">
        <v>2.7900000000000001E-2</v>
      </c>
      <c r="CM78">
        <v>1.6100000000000001E-3</v>
      </c>
      <c r="CN78">
        <v>4.4400000000000002E-2</v>
      </c>
    </row>
    <row r="79" spans="1:92" x14ac:dyDescent="0.25">
      <c r="A79" t="s">
        <v>88</v>
      </c>
      <c r="B79">
        <v>1334014</v>
      </c>
      <c r="C79" t="s">
        <v>89</v>
      </c>
      <c r="D79">
        <v>2022</v>
      </c>
      <c r="E79" t="s">
        <v>243</v>
      </c>
      <c r="F79" t="s">
        <v>91</v>
      </c>
      <c r="G79">
        <v>412175</v>
      </c>
      <c r="H79">
        <v>6913158</v>
      </c>
      <c r="I79">
        <v>781</v>
      </c>
      <c r="J79" t="s">
        <v>180</v>
      </c>
      <c r="K79" s="1">
        <v>44734</v>
      </c>
      <c r="N79">
        <v>88271</v>
      </c>
      <c r="O79" s="9">
        <v>0.25</v>
      </c>
      <c r="P79" t="s">
        <v>206</v>
      </c>
      <c r="Q79" t="s">
        <v>95</v>
      </c>
      <c r="R79" t="s">
        <v>306</v>
      </c>
      <c r="S79">
        <v>0.05</v>
      </c>
      <c r="T79">
        <v>0</v>
      </c>
      <c r="U79" t="s">
        <v>156</v>
      </c>
      <c r="V79">
        <v>0</v>
      </c>
      <c r="W79" t="s">
        <v>217</v>
      </c>
      <c r="X79" t="s">
        <v>98</v>
      </c>
      <c r="Y79" t="s">
        <v>297</v>
      </c>
      <c r="Z79" t="s">
        <v>248</v>
      </c>
      <c r="AA79" t="s">
        <v>186</v>
      </c>
      <c r="AB79" t="s">
        <v>256</v>
      </c>
      <c r="AC79" t="s">
        <v>144</v>
      </c>
      <c r="AD79" t="s">
        <v>104</v>
      </c>
      <c r="AE79" s="1">
        <v>44824</v>
      </c>
      <c r="AF79">
        <v>3.5999999999999999E-3</v>
      </c>
      <c r="AG79">
        <v>0.11700000000000001</v>
      </c>
      <c r="AH79">
        <v>55.5</v>
      </c>
      <c r="AI79" s="6">
        <f t="shared" si="2"/>
        <v>14.128050221953718</v>
      </c>
      <c r="AJ79" s="7">
        <f t="shared" si="3"/>
        <v>120.11271117113141</v>
      </c>
      <c r="AK79">
        <v>2.3900000000000001E-2</v>
      </c>
      <c r="AL79">
        <v>0.23699999999999999</v>
      </c>
      <c r="AM79">
        <v>1.01E-2</v>
      </c>
      <c r="AN79">
        <v>2.1499999999999998E-2</v>
      </c>
      <c r="AO79">
        <v>1.64</v>
      </c>
      <c r="AP79">
        <v>1.5399999999999999E-3</v>
      </c>
      <c r="AQ79">
        <v>4.1999999999999997E-3</v>
      </c>
      <c r="AR79">
        <v>2.1000000000000001E-2</v>
      </c>
      <c r="AS79">
        <v>3.0799999999999998E-3</v>
      </c>
      <c r="AT79">
        <v>0.32200000000000001</v>
      </c>
      <c r="AU79">
        <v>2.9899999999999999E-2</v>
      </c>
      <c r="AV79">
        <v>7.8E-2</v>
      </c>
      <c r="AW79">
        <v>2.1800000000000001E-3</v>
      </c>
      <c r="AX79">
        <v>1.6799999999999999E-2</v>
      </c>
      <c r="AY79">
        <v>8.2900000000000005E-3</v>
      </c>
      <c r="AZ79">
        <v>5.9100000000000003E-3</v>
      </c>
      <c r="BA79">
        <v>8.0000000000000002E-3</v>
      </c>
      <c r="BB79">
        <v>2.7E-2</v>
      </c>
      <c r="BC79">
        <v>2.7900000000000001E-2</v>
      </c>
      <c r="BD79">
        <v>2.3700000000000001E-3</v>
      </c>
      <c r="BE79">
        <v>1.6000000000000001E-3</v>
      </c>
      <c r="BF79">
        <v>8.8999999999999995E-4</v>
      </c>
      <c r="BG79">
        <v>3.16E-3</v>
      </c>
      <c r="BH79">
        <v>1.6000000000000001E-3</v>
      </c>
      <c r="BI79" s="2" t="s">
        <v>105</v>
      </c>
      <c r="BJ79">
        <v>0.221</v>
      </c>
      <c r="BK79">
        <v>2.23E-2</v>
      </c>
      <c r="BL79">
        <v>9.1E-4</v>
      </c>
      <c r="BM79">
        <v>4.0000000000000001E-3</v>
      </c>
      <c r="BN79">
        <v>3.95</v>
      </c>
      <c r="BO79">
        <v>4.0000000000000001E-3</v>
      </c>
      <c r="BP79">
        <v>4.7999999999999996E-3</v>
      </c>
      <c r="BQ79">
        <v>0.16</v>
      </c>
      <c r="BR79">
        <v>0.21099999999999999</v>
      </c>
      <c r="BS79">
        <v>2.5000000000000001E-4</v>
      </c>
      <c r="BT79">
        <v>4.3200000000000002E-2</v>
      </c>
      <c r="BU79">
        <v>2.5000000000000001E-4</v>
      </c>
      <c r="BV79">
        <v>4.5600000000000002E-2</v>
      </c>
      <c r="BW79" s="2" t="s">
        <v>118</v>
      </c>
      <c r="BX79">
        <v>1.1999999999999999E-3</v>
      </c>
      <c r="BY79">
        <v>2.58E-2</v>
      </c>
      <c r="BZ79">
        <v>6.0000000000000001E-3</v>
      </c>
      <c r="CA79">
        <v>2.64E-2</v>
      </c>
      <c r="CB79">
        <v>0.68799999999999994</v>
      </c>
      <c r="CC79">
        <v>2.1000000000000001E-4</v>
      </c>
      <c r="CD79">
        <v>3.32E-3</v>
      </c>
      <c r="CE79">
        <v>1E-3</v>
      </c>
      <c r="CF79">
        <v>2.7300000000000001E-2</v>
      </c>
      <c r="CG79">
        <v>4.0000000000000002E-4</v>
      </c>
      <c r="CH79">
        <v>1.07E-3</v>
      </c>
      <c r="CI79">
        <v>6.9199999999999999E-3</v>
      </c>
      <c r="CJ79">
        <v>0.22500000000000001</v>
      </c>
      <c r="CK79">
        <v>2.2699999999999999E-3</v>
      </c>
      <c r="CL79">
        <v>8.8900000000000007E-2</v>
      </c>
      <c r="CM79">
        <v>6.0800000000000003E-3</v>
      </c>
      <c r="CN79">
        <v>5.9900000000000002E-2</v>
      </c>
    </row>
    <row r="80" spans="1:92" x14ac:dyDescent="0.25">
      <c r="A80" t="s">
        <v>88</v>
      </c>
      <c r="B80">
        <v>1334015</v>
      </c>
      <c r="C80" t="s">
        <v>89</v>
      </c>
      <c r="D80">
        <v>2022</v>
      </c>
      <c r="E80" t="s">
        <v>243</v>
      </c>
      <c r="F80" t="s">
        <v>91</v>
      </c>
      <c r="G80">
        <v>412153</v>
      </c>
      <c r="H80">
        <v>6913147</v>
      </c>
      <c r="I80">
        <v>779</v>
      </c>
      <c r="J80" t="s">
        <v>180</v>
      </c>
      <c r="K80" s="1">
        <v>44734</v>
      </c>
      <c r="N80">
        <v>88272</v>
      </c>
      <c r="O80" s="9">
        <v>0.25</v>
      </c>
      <c r="P80" t="s">
        <v>206</v>
      </c>
      <c r="Q80" t="s">
        <v>95</v>
      </c>
      <c r="R80" t="s">
        <v>307</v>
      </c>
      <c r="S80">
        <v>0.05</v>
      </c>
      <c r="T80">
        <v>5</v>
      </c>
      <c r="U80" t="s">
        <v>156</v>
      </c>
      <c r="V80">
        <v>10</v>
      </c>
      <c r="W80" t="s">
        <v>217</v>
      </c>
      <c r="X80" t="s">
        <v>98</v>
      </c>
      <c r="Y80" t="s">
        <v>297</v>
      </c>
      <c r="Z80" t="s">
        <v>248</v>
      </c>
      <c r="AA80" t="s">
        <v>186</v>
      </c>
      <c r="AB80" t="s">
        <v>256</v>
      </c>
      <c r="AC80" t="s">
        <v>144</v>
      </c>
      <c r="AD80" t="s">
        <v>104</v>
      </c>
      <c r="AE80" s="1">
        <v>44824</v>
      </c>
      <c r="AF80">
        <v>1E-4</v>
      </c>
      <c r="AG80">
        <v>3.0999999999999999E-3</v>
      </c>
      <c r="AH80">
        <v>1.93</v>
      </c>
      <c r="AI80" s="6">
        <f t="shared" si="2"/>
        <v>5.6972498752331131E-2</v>
      </c>
      <c r="AJ80" s="7">
        <f t="shared" si="3"/>
        <v>4.1768924785636683</v>
      </c>
      <c r="AK80">
        <v>3.56E-2</v>
      </c>
      <c r="AL80">
        <v>0.21</v>
      </c>
      <c r="AM80">
        <v>1.9699999999999999E-2</v>
      </c>
      <c r="AN80">
        <v>5.4600000000000003E-2</v>
      </c>
      <c r="AO80">
        <v>2.02</v>
      </c>
      <c r="AP80">
        <v>3.4199999999999999E-3</v>
      </c>
      <c r="AQ80">
        <v>6.9999999999999999E-4</v>
      </c>
      <c r="AR80">
        <v>2.53E-2</v>
      </c>
      <c r="AS80">
        <v>9.7999999999999997E-4</v>
      </c>
      <c r="AT80">
        <v>4.2999999999999997E-2</v>
      </c>
      <c r="AU80">
        <v>5.04E-2</v>
      </c>
      <c r="AV80">
        <v>0.27700000000000002</v>
      </c>
      <c r="AW80">
        <v>6.8999999999999999E-3</v>
      </c>
      <c r="AX80">
        <v>2.98E-3</v>
      </c>
      <c r="AY80">
        <v>1.6800000000000001E-3</v>
      </c>
      <c r="AZ80">
        <v>1.17E-3</v>
      </c>
      <c r="BA80">
        <v>1.52E-2</v>
      </c>
      <c r="BB80">
        <v>4.8300000000000003E-2</v>
      </c>
      <c r="BC80">
        <v>4.0699999999999998E-3</v>
      </c>
      <c r="BD80">
        <v>4.0099999999999997E-3</v>
      </c>
      <c r="BE80">
        <v>3.82E-3</v>
      </c>
      <c r="BF80">
        <v>5.5999999999999995E-4</v>
      </c>
      <c r="BG80">
        <v>6.2E-4</v>
      </c>
      <c r="BH80">
        <v>3.0999999999999999E-3</v>
      </c>
      <c r="BI80">
        <v>2.0000000000000001E-4</v>
      </c>
      <c r="BJ80">
        <v>2.1000000000000001E-2</v>
      </c>
      <c r="BK80">
        <v>5.7700000000000001E-2</v>
      </c>
      <c r="BL80">
        <v>2.2000000000000001E-4</v>
      </c>
      <c r="BM80">
        <v>3.3E-3</v>
      </c>
      <c r="BN80">
        <v>1.4</v>
      </c>
      <c r="BO80">
        <v>8.0000000000000002E-3</v>
      </c>
      <c r="BP80">
        <v>8.0999999999999996E-3</v>
      </c>
      <c r="BQ80">
        <v>1.7100000000000001E-2</v>
      </c>
      <c r="BR80">
        <v>0.17</v>
      </c>
      <c r="BS80">
        <v>2.5000000000000001E-4</v>
      </c>
      <c r="BT80">
        <v>4.4900000000000001E-3</v>
      </c>
      <c r="BU80">
        <v>2.5000000000000001E-4</v>
      </c>
      <c r="BV80">
        <v>0.13200000000000001</v>
      </c>
      <c r="BW80" s="2" t="s">
        <v>110</v>
      </c>
      <c r="BX80">
        <v>2.2000000000000001E-3</v>
      </c>
      <c r="BY80">
        <v>4.36E-2</v>
      </c>
      <c r="BZ80">
        <v>4.0000000000000001E-3</v>
      </c>
      <c r="CA80">
        <v>3.5699999999999998E-3</v>
      </c>
      <c r="CB80">
        <v>0.58299999999999996</v>
      </c>
      <c r="CC80">
        <v>5.5000000000000003E-4</v>
      </c>
      <c r="CD80">
        <v>5.5000000000000003E-4</v>
      </c>
      <c r="CE80">
        <v>5.0000000000000001E-4</v>
      </c>
      <c r="CF80">
        <v>2.5399999999999999E-2</v>
      </c>
      <c r="CG80">
        <v>8.0000000000000004E-4</v>
      </c>
      <c r="CH80">
        <v>2.1000000000000001E-4</v>
      </c>
      <c r="CI80">
        <v>3.49E-3</v>
      </c>
      <c r="CJ80">
        <v>0.35799999999999998</v>
      </c>
      <c r="CK80">
        <v>2.65E-3</v>
      </c>
      <c r="CL80">
        <v>1.49E-2</v>
      </c>
      <c r="CM80">
        <v>1.47E-3</v>
      </c>
      <c r="CN80">
        <v>0.111</v>
      </c>
    </row>
    <row r="81" spans="1:92" x14ac:dyDescent="0.25">
      <c r="A81" t="s">
        <v>88</v>
      </c>
      <c r="B81">
        <v>3838651</v>
      </c>
      <c r="C81" t="s">
        <v>89</v>
      </c>
      <c r="D81">
        <v>2022</v>
      </c>
      <c r="E81" t="s">
        <v>308</v>
      </c>
      <c r="F81" t="s">
        <v>91</v>
      </c>
      <c r="G81">
        <v>411073</v>
      </c>
      <c r="H81">
        <v>6913325</v>
      </c>
      <c r="I81">
        <v>883</v>
      </c>
      <c r="J81" t="s">
        <v>92</v>
      </c>
      <c r="K81" s="1">
        <v>44719</v>
      </c>
      <c r="N81">
        <v>88197</v>
      </c>
      <c r="O81" s="9">
        <v>0.15</v>
      </c>
      <c r="P81" t="s">
        <v>208</v>
      </c>
      <c r="Q81" t="s">
        <v>95</v>
      </c>
      <c r="R81" t="s">
        <v>309</v>
      </c>
      <c r="S81">
        <v>0.05</v>
      </c>
      <c r="T81">
        <v>0</v>
      </c>
      <c r="U81" t="s">
        <v>310</v>
      </c>
      <c r="V81">
        <v>0.01</v>
      </c>
      <c r="W81" t="s">
        <v>311</v>
      </c>
      <c r="X81" t="s">
        <v>98</v>
      </c>
      <c r="Y81" t="s">
        <v>312</v>
      </c>
      <c r="Z81" t="s">
        <v>248</v>
      </c>
      <c r="AA81" t="s">
        <v>313</v>
      </c>
      <c r="AB81" t="s">
        <v>314</v>
      </c>
      <c r="AC81" t="s">
        <v>315</v>
      </c>
      <c r="AD81" t="s">
        <v>104</v>
      </c>
      <c r="AE81" s="1">
        <v>44824</v>
      </c>
      <c r="AF81">
        <v>2.0000000000000001E-4</v>
      </c>
      <c r="AG81">
        <v>1.7100000000000001E-2</v>
      </c>
      <c r="AH81">
        <v>0.70599999999999996</v>
      </c>
      <c r="AI81" s="6">
        <f t="shared" si="2"/>
        <v>-0.26453205852223477</v>
      </c>
      <c r="AJ81" s="7">
        <f t="shared" si="3"/>
        <v>1.5279202538165544</v>
      </c>
      <c r="AK81">
        <v>2.3099999999999999E-2</v>
      </c>
      <c r="AL81">
        <v>0.17399999999999999</v>
      </c>
      <c r="AM81">
        <v>8.4399999999999996E-3</v>
      </c>
      <c r="AN81">
        <v>5.4300000000000001E-2</v>
      </c>
      <c r="AO81">
        <v>1.18</v>
      </c>
      <c r="AP81">
        <v>1.4300000000000001E-3</v>
      </c>
      <c r="AQ81">
        <v>2.9999999999999997E-4</v>
      </c>
      <c r="AR81">
        <v>3.2199999999999999E-2</v>
      </c>
      <c r="AS81">
        <v>2.2000000000000001E-3</v>
      </c>
      <c r="AT81">
        <v>4.5600000000000002E-2</v>
      </c>
      <c r="AU81">
        <v>5.21E-2</v>
      </c>
      <c r="AV81">
        <v>0.104</v>
      </c>
      <c r="AW81">
        <v>3.5500000000000002E-3</v>
      </c>
      <c r="AX81">
        <v>3.65E-3</v>
      </c>
      <c r="AY81">
        <v>1.83E-3</v>
      </c>
      <c r="AZ81">
        <v>1.1199999999999999E-3</v>
      </c>
      <c r="BA81">
        <v>6.1999999999999998E-3</v>
      </c>
      <c r="BB81">
        <v>1.8499999999999999E-2</v>
      </c>
      <c r="BC81">
        <v>4.6299999999999996E-3</v>
      </c>
      <c r="BD81">
        <v>1.7700000000000001E-3</v>
      </c>
      <c r="BE81">
        <v>2.2599999999999999E-3</v>
      </c>
      <c r="BF81">
        <v>9.1E-4</v>
      </c>
      <c r="BG81">
        <v>6.4999999999999997E-4</v>
      </c>
      <c r="BH81">
        <v>1.6999999999999999E-3</v>
      </c>
      <c r="BI81" s="2" t="s">
        <v>105</v>
      </c>
      <c r="BJ81">
        <v>1.34E-2</v>
      </c>
      <c r="BK81">
        <v>2.47E-2</v>
      </c>
      <c r="BL81">
        <v>2.1000000000000001E-4</v>
      </c>
      <c r="BM81">
        <v>1.8E-3</v>
      </c>
      <c r="BN81">
        <v>4.17</v>
      </c>
      <c r="BO81">
        <v>7.0000000000000001E-3</v>
      </c>
      <c r="BP81">
        <v>3.5999999999999999E-3</v>
      </c>
      <c r="BQ81">
        <v>1.5699999999999999E-2</v>
      </c>
      <c r="BR81">
        <v>0.23699999999999999</v>
      </c>
      <c r="BS81">
        <v>2.5000000000000001E-4</v>
      </c>
      <c r="BT81">
        <v>3.8700000000000002E-3</v>
      </c>
      <c r="BU81">
        <v>2.5000000000000001E-4</v>
      </c>
      <c r="BV81">
        <v>9.1499999999999998E-2</v>
      </c>
      <c r="BW81" s="2" t="s">
        <v>110</v>
      </c>
      <c r="BX81">
        <v>2.3999999999999998E-3</v>
      </c>
      <c r="BY81">
        <v>2.2200000000000001E-2</v>
      </c>
      <c r="BZ81">
        <v>6.0000000000000001E-3</v>
      </c>
      <c r="CA81">
        <v>3.6700000000000001E-3</v>
      </c>
      <c r="CB81">
        <v>0.49</v>
      </c>
      <c r="CC81">
        <v>2.3000000000000001E-4</v>
      </c>
      <c r="CD81">
        <v>6.6E-4</v>
      </c>
      <c r="CE81">
        <v>5.0000000000000001E-4</v>
      </c>
      <c r="CF81">
        <v>9.6100000000000005E-3</v>
      </c>
      <c r="CG81">
        <v>4.0000000000000002E-4</v>
      </c>
      <c r="CH81">
        <v>2.2000000000000001E-4</v>
      </c>
      <c r="CI81">
        <v>1.6400000000000001E-2</v>
      </c>
      <c r="CJ81">
        <v>0.185</v>
      </c>
      <c r="CK81">
        <v>1.4599999999999999E-3</v>
      </c>
      <c r="CL81">
        <v>1.6500000000000001E-2</v>
      </c>
      <c r="CM81">
        <v>1.2999999999999999E-3</v>
      </c>
      <c r="CN81">
        <v>8.2000000000000003E-2</v>
      </c>
    </row>
    <row r="82" spans="1:92" x14ac:dyDescent="0.25">
      <c r="A82" t="s">
        <v>88</v>
      </c>
      <c r="B82">
        <v>3838652</v>
      </c>
      <c r="C82" t="s">
        <v>89</v>
      </c>
      <c r="D82">
        <v>2022</v>
      </c>
      <c r="E82" t="s">
        <v>308</v>
      </c>
      <c r="F82" t="s">
        <v>91</v>
      </c>
      <c r="G82">
        <v>411061</v>
      </c>
      <c r="H82">
        <v>6913323</v>
      </c>
      <c r="I82">
        <v>886</v>
      </c>
      <c r="J82" t="s">
        <v>92</v>
      </c>
      <c r="K82" s="1">
        <v>44719</v>
      </c>
      <c r="N82">
        <v>88198</v>
      </c>
      <c r="O82" s="9">
        <v>0.2</v>
      </c>
      <c r="P82" t="s">
        <v>113</v>
      </c>
      <c r="Q82" t="s">
        <v>95</v>
      </c>
      <c r="R82" t="s">
        <v>316</v>
      </c>
      <c r="S82">
        <v>0.05</v>
      </c>
      <c r="T82">
        <v>5</v>
      </c>
      <c r="U82" t="s">
        <v>310</v>
      </c>
      <c r="V82">
        <v>0.01</v>
      </c>
      <c r="W82" t="s">
        <v>311</v>
      </c>
      <c r="X82" t="s">
        <v>98</v>
      </c>
      <c r="Y82" t="s">
        <v>317</v>
      </c>
      <c r="Z82" t="s">
        <v>248</v>
      </c>
      <c r="AA82" t="s">
        <v>313</v>
      </c>
      <c r="AB82" t="s">
        <v>314</v>
      </c>
      <c r="AC82" t="s">
        <v>315</v>
      </c>
      <c r="AD82" t="s">
        <v>104</v>
      </c>
      <c r="AE82" s="1">
        <v>44824</v>
      </c>
      <c r="AF82">
        <v>2.9999999999999997E-4</v>
      </c>
      <c r="AG82">
        <v>3.6700000000000003E-2</v>
      </c>
      <c r="AH82">
        <v>0.78300000000000003</v>
      </c>
      <c r="AI82" s="6">
        <f t="shared" si="2"/>
        <v>-0.24430669013159623</v>
      </c>
      <c r="AJ82" s="7">
        <f t="shared" si="3"/>
        <v>1.6945631143602864</v>
      </c>
      <c r="AK82">
        <v>1.4999999999999999E-2</v>
      </c>
      <c r="AL82">
        <v>0.187</v>
      </c>
      <c r="AM82">
        <v>1.11E-2</v>
      </c>
      <c r="AN82">
        <v>5.8900000000000001E-2</v>
      </c>
      <c r="AO82">
        <v>1.52</v>
      </c>
      <c r="AP82">
        <v>1.99E-3</v>
      </c>
      <c r="AQ82">
        <v>2.9999999999999997E-4</v>
      </c>
      <c r="AR82">
        <v>3.5499999999999997E-2</v>
      </c>
      <c r="AS82">
        <v>1.25E-3</v>
      </c>
      <c r="AT82">
        <v>7.7399999999999997E-2</v>
      </c>
      <c r="AU82">
        <v>5.3199999999999997E-2</v>
      </c>
      <c r="AV82">
        <v>0.14000000000000001</v>
      </c>
      <c r="AW82">
        <v>5.0099999999999997E-3</v>
      </c>
      <c r="AX82">
        <v>4.5700000000000003E-3</v>
      </c>
      <c r="AY82">
        <v>2.0799999999999998E-3</v>
      </c>
      <c r="AZ82">
        <v>1.3600000000000001E-3</v>
      </c>
      <c r="BA82">
        <v>8.0000000000000002E-3</v>
      </c>
      <c r="BB82">
        <v>2.3800000000000002E-2</v>
      </c>
      <c r="BC82">
        <v>5.94E-3</v>
      </c>
      <c r="BD82">
        <v>1.7600000000000001E-3</v>
      </c>
      <c r="BE82">
        <v>3.0999999999999999E-3</v>
      </c>
      <c r="BF82">
        <v>9.3000000000000005E-4</v>
      </c>
      <c r="BG82">
        <v>8.0000000000000004E-4</v>
      </c>
      <c r="BH82">
        <v>1.9E-3</v>
      </c>
      <c r="BI82" s="2" t="s">
        <v>105</v>
      </c>
      <c r="BJ82">
        <v>1.7600000000000001E-2</v>
      </c>
      <c r="BK82">
        <v>3.8399999999999997E-2</v>
      </c>
      <c r="BL82">
        <v>2.5000000000000001E-4</v>
      </c>
      <c r="BM82">
        <v>2.7000000000000001E-3</v>
      </c>
      <c r="BN82">
        <v>1.9</v>
      </c>
      <c r="BO82">
        <v>6.0000000000000001E-3</v>
      </c>
      <c r="BP82">
        <v>3.8E-3</v>
      </c>
      <c r="BQ82">
        <v>0.02</v>
      </c>
      <c r="BR82">
        <v>0.22600000000000001</v>
      </c>
      <c r="BS82">
        <v>2.5000000000000001E-4</v>
      </c>
      <c r="BT82">
        <v>5.1799999999999997E-3</v>
      </c>
      <c r="BU82">
        <v>2.5000000000000001E-4</v>
      </c>
      <c r="BV82">
        <v>0.109</v>
      </c>
      <c r="BW82" s="2" t="s">
        <v>110</v>
      </c>
      <c r="BX82">
        <v>2.2000000000000001E-3</v>
      </c>
      <c r="BY82">
        <v>0.03</v>
      </c>
      <c r="BZ82">
        <v>4.0000000000000001E-3</v>
      </c>
      <c r="CA82">
        <v>4.6100000000000004E-3</v>
      </c>
      <c r="CB82">
        <v>0.51800000000000002</v>
      </c>
      <c r="CC82">
        <v>2.7E-4</v>
      </c>
      <c r="CD82">
        <v>8.4999999999999995E-4</v>
      </c>
      <c r="CE82">
        <v>5.0000000000000001E-4</v>
      </c>
      <c r="CF82">
        <v>1.35E-2</v>
      </c>
      <c r="CG82">
        <v>5.9999999999999995E-4</v>
      </c>
      <c r="CH82">
        <v>2.7999999999999998E-4</v>
      </c>
      <c r="CI82">
        <v>1.03E-2</v>
      </c>
      <c r="CJ82">
        <v>0.216</v>
      </c>
      <c r="CK82">
        <v>2.1299999999999999E-3</v>
      </c>
      <c r="CL82">
        <v>1.5299999999999999E-2</v>
      </c>
      <c r="CM82">
        <v>1.7099999999999999E-3</v>
      </c>
      <c r="CN82">
        <v>9.9500000000000005E-2</v>
      </c>
    </row>
    <row r="83" spans="1:92" x14ac:dyDescent="0.25">
      <c r="A83" t="s">
        <v>88</v>
      </c>
      <c r="B83">
        <v>3838653</v>
      </c>
      <c r="C83" t="s">
        <v>89</v>
      </c>
      <c r="D83">
        <v>2022</v>
      </c>
      <c r="E83" t="s">
        <v>308</v>
      </c>
      <c r="F83" t="s">
        <v>91</v>
      </c>
      <c r="G83">
        <v>411051</v>
      </c>
      <c r="H83">
        <v>6913317</v>
      </c>
      <c r="I83">
        <v>890</v>
      </c>
      <c r="J83" t="s">
        <v>92</v>
      </c>
      <c r="K83" s="1">
        <v>44719</v>
      </c>
      <c r="N83">
        <v>88674</v>
      </c>
      <c r="O83" s="9">
        <v>0.2</v>
      </c>
      <c r="P83" t="s">
        <v>318</v>
      </c>
      <c r="Q83" t="s">
        <v>95</v>
      </c>
      <c r="R83" t="s">
        <v>319</v>
      </c>
      <c r="S83">
        <v>0.05</v>
      </c>
      <c r="T83">
        <v>0</v>
      </c>
      <c r="U83" t="s">
        <v>156</v>
      </c>
      <c r="V83">
        <v>13</v>
      </c>
      <c r="W83" t="s">
        <v>311</v>
      </c>
      <c r="X83" t="s">
        <v>98</v>
      </c>
      <c r="Y83" t="s">
        <v>317</v>
      </c>
      <c r="Z83" t="s">
        <v>248</v>
      </c>
      <c r="AA83" t="s">
        <v>313</v>
      </c>
      <c r="AB83" t="s">
        <v>314</v>
      </c>
      <c r="AC83" t="s">
        <v>315</v>
      </c>
      <c r="AD83" t="s">
        <v>104</v>
      </c>
      <c r="AE83" s="1">
        <v>44824</v>
      </c>
      <c r="AF83">
        <v>4.0000000000000002E-4</v>
      </c>
      <c r="AG83">
        <v>2.06E-2</v>
      </c>
      <c r="AH83">
        <v>1.1499999999999999</v>
      </c>
      <c r="AI83" s="6">
        <f t="shared" si="2"/>
        <v>-0.14790785637361775</v>
      </c>
      <c r="AJ83" s="7">
        <f t="shared" si="3"/>
        <v>2.4888219431856053</v>
      </c>
      <c r="AK83">
        <v>8.8000000000000005E-3</v>
      </c>
      <c r="AL83">
        <v>9.9000000000000005E-2</v>
      </c>
      <c r="AM83">
        <v>5.4900000000000001E-3</v>
      </c>
      <c r="AN83">
        <v>3.4000000000000002E-2</v>
      </c>
      <c r="AO83">
        <v>1.18</v>
      </c>
      <c r="AP83">
        <v>9.5E-4</v>
      </c>
      <c r="AQ83">
        <v>2.0000000000000001E-4</v>
      </c>
      <c r="AR83">
        <v>3.9E-2</v>
      </c>
      <c r="AS83">
        <v>2.82E-3</v>
      </c>
      <c r="AT83">
        <v>5.2699999999999997E-2</v>
      </c>
      <c r="AU83">
        <v>4.6399999999999997E-2</v>
      </c>
      <c r="AV83">
        <v>6.4000000000000001E-2</v>
      </c>
      <c r="AW83">
        <v>2.0300000000000001E-3</v>
      </c>
      <c r="AX83">
        <v>3.8300000000000001E-3</v>
      </c>
      <c r="AY83">
        <v>2E-3</v>
      </c>
      <c r="AZ83">
        <v>1.2700000000000001E-3</v>
      </c>
      <c r="BA83">
        <v>3.8999999999999998E-3</v>
      </c>
      <c r="BB83">
        <v>1.32E-2</v>
      </c>
      <c r="BC83">
        <v>5.79E-3</v>
      </c>
      <c r="BD83">
        <v>8.0999999999999996E-4</v>
      </c>
      <c r="BE83">
        <v>1.2700000000000001E-3</v>
      </c>
      <c r="BF83">
        <v>1.0300000000000001E-3</v>
      </c>
      <c r="BG83">
        <v>7.6000000000000004E-4</v>
      </c>
      <c r="BH83">
        <v>1.2999999999999999E-3</v>
      </c>
      <c r="BI83" s="2" t="s">
        <v>105</v>
      </c>
      <c r="BJ83">
        <v>2.2599999999999999E-2</v>
      </c>
      <c r="BK83">
        <v>1.6799999999999999E-2</v>
      </c>
      <c r="BL83">
        <v>2.3000000000000001E-4</v>
      </c>
      <c r="BM83">
        <v>1.9E-3</v>
      </c>
      <c r="BN83">
        <v>7.16</v>
      </c>
      <c r="BO83">
        <v>8.0000000000000002E-3</v>
      </c>
      <c r="BP83">
        <v>2.3E-3</v>
      </c>
      <c r="BQ83">
        <v>2.5100000000000001E-2</v>
      </c>
      <c r="BR83">
        <v>0.29599999999999999</v>
      </c>
      <c r="BS83">
        <v>2.5000000000000001E-4</v>
      </c>
      <c r="BT83">
        <v>5.77E-3</v>
      </c>
      <c r="BU83">
        <v>1E-3</v>
      </c>
      <c r="BV83">
        <v>2.9600000000000001E-2</v>
      </c>
      <c r="BW83" s="2" t="s">
        <v>110</v>
      </c>
      <c r="BX83">
        <v>2.3E-3</v>
      </c>
      <c r="BY83">
        <v>1.49E-2</v>
      </c>
      <c r="BZ83">
        <v>5.0000000000000001E-3</v>
      </c>
      <c r="CA83">
        <v>5.13E-3</v>
      </c>
      <c r="CB83">
        <v>0.442</v>
      </c>
      <c r="CC83">
        <v>1.7000000000000001E-4</v>
      </c>
      <c r="CD83">
        <v>7.3999999999999999E-4</v>
      </c>
      <c r="CE83">
        <v>5.0000000000000001E-4</v>
      </c>
      <c r="CF83">
        <v>5.9899999999999997E-3</v>
      </c>
      <c r="CG83">
        <v>2.0000000000000001E-4</v>
      </c>
      <c r="CH83">
        <v>2.2000000000000001E-4</v>
      </c>
      <c r="CI83">
        <v>5.8799999999999998E-3</v>
      </c>
      <c r="CJ83">
        <v>0.13800000000000001</v>
      </c>
      <c r="CK83">
        <v>1.2800000000000001E-3</v>
      </c>
      <c r="CL83">
        <v>2.06E-2</v>
      </c>
      <c r="CM83">
        <v>1.3699999999999999E-3</v>
      </c>
      <c r="CN83">
        <v>4.2200000000000001E-2</v>
      </c>
    </row>
    <row r="84" spans="1:92" x14ac:dyDescent="0.25">
      <c r="A84" t="s">
        <v>88</v>
      </c>
      <c r="B84">
        <v>3838654</v>
      </c>
      <c r="C84" t="s">
        <v>89</v>
      </c>
      <c r="D84">
        <v>2022</v>
      </c>
      <c r="E84" t="s">
        <v>308</v>
      </c>
      <c r="F84" t="s">
        <v>91</v>
      </c>
      <c r="G84">
        <v>411040</v>
      </c>
      <c r="H84">
        <v>6913308</v>
      </c>
      <c r="I84">
        <v>888</v>
      </c>
      <c r="J84" t="s">
        <v>92</v>
      </c>
      <c r="K84" s="1">
        <v>44719</v>
      </c>
      <c r="N84">
        <v>88199</v>
      </c>
      <c r="O84" s="9">
        <v>0.25</v>
      </c>
      <c r="P84" t="s">
        <v>206</v>
      </c>
      <c r="Q84" t="s">
        <v>95</v>
      </c>
      <c r="R84" t="s">
        <v>320</v>
      </c>
      <c r="S84">
        <v>0.05</v>
      </c>
      <c r="T84">
        <v>5</v>
      </c>
      <c r="U84" t="s">
        <v>156</v>
      </c>
      <c r="V84">
        <v>5</v>
      </c>
      <c r="W84" t="s">
        <v>311</v>
      </c>
      <c r="X84" t="s">
        <v>198</v>
      </c>
      <c r="Y84" t="s">
        <v>317</v>
      </c>
      <c r="Z84" t="s">
        <v>248</v>
      </c>
      <c r="AA84" t="s">
        <v>313</v>
      </c>
      <c r="AB84" t="s">
        <v>314</v>
      </c>
      <c r="AC84" t="s">
        <v>315</v>
      </c>
      <c r="AD84" t="s">
        <v>104</v>
      </c>
      <c r="AE84" s="1">
        <v>44824</v>
      </c>
      <c r="AF84">
        <v>1E-4</v>
      </c>
      <c r="AG84">
        <v>2.06E-2</v>
      </c>
      <c r="AH84">
        <v>0.72399999999999998</v>
      </c>
      <c r="AI84" s="6">
        <f t="shared" si="2"/>
        <v>-0.25980405032702059</v>
      </c>
      <c r="AJ84" s="7">
        <f t="shared" si="3"/>
        <v>1.5668757277098944</v>
      </c>
      <c r="AK84">
        <v>8.2000000000000007E-3</v>
      </c>
      <c r="AL84">
        <v>0.121</v>
      </c>
      <c r="AM84">
        <v>5.5399999999999998E-3</v>
      </c>
      <c r="AN84">
        <v>2.3199999999999998E-2</v>
      </c>
      <c r="AO84">
        <v>0.82099999999999995</v>
      </c>
      <c r="AP84">
        <v>6.4000000000000005E-4</v>
      </c>
      <c r="AQ84">
        <v>2.0000000000000001E-4</v>
      </c>
      <c r="AR84">
        <v>3.3300000000000003E-2</v>
      </c>
      <c r="AS84">
        <v>2.2300000000000002E-3</v>
      </c>
      <c r="AT84">
        <v>8.2900000000000005E-3</v>
      </c>
      <c r="AU84">
        <v>2.35E-2</v>
      </c>
      <c r="AV84">
        <v>5.2999999999999999E-2</v>
      </c>
      <c r="AW84">
        <v>2.14E-3</v>
      </c>
      <c r="AX84">
        <v>1.06E-3</v>
      </c>
      <c r="AY84">
        <v>6.8999999999999997E-4</v>
      </c>
      <c r="AZ84">
        <v>4.4000000000000002E-4</v>
      </c>
      <c r="BA84">
        <v>3.7000000000000002E-3</v>
      </c>
      <c r="BB84">
        <v>1.67E-2</v>
      </c>
      <c r="BC84">
        <v>1.47E-3</v>
      </c>
      <c r="BD84">
        <v>1.23E-3</v>
      </c>
      <c r="BE84">
        <v>1.0300000000000001E-3</v>
      </c>
      <c r="BF84">
        <v>9.1E-4</v>
      </c>
      <c r="BG84">
        <v>2.5000000000000001E-4</v>
      </c>
      <c r="BH84">
        <v>1.4E-3</v>
      </c>
      <c r="BI84" s="2" t="s">
        <v>105</v>
      </c>
      <c r="BJ84">
        <v>4.8799999999999998E-3</v>
      </c>
      <c r="BK84">
        <v>1.6400000000000001E-2</v>
      </c>
      <c r="BL84">
        <v>1.1E-4</v>
      </c>
      <c r="BM84">
        <v>2.0999999999999999E-3</v>
      </c>
      <c r="BN84">
        <v>1.28</v>
      </c>
      <c r="BO84">
        <v>1.2E-2</v>
      </c>
      <c r="BP84">
        <v>2.5000000000000001E-3</v>
      </c>
      <c r="BQ84">
        <v>5.5399999999999998E-3</v>
      </c>
      <c r="BR84">
        <v>0.15</v>
      </c>
      <c r="BS84">
        <v>2.5000000000000001E-4</v>
      </c>
      <c r="BT84">
        <v>1.2600000000000001E-3</v>
      </c>
      <c r="BU84">
        <v>2.5000000000000001E-4</v>
      </c>
      <c r="BV84">
        <v>3.6299999999999999E-2</v>
      </c>
      <c r="BW84" s="2" t="s">
        <v>106</v>
      </c>
      <c r="BX84">
        <v>1.6000000000000001E-3</v>
      </c>
      <c r="BY84">
        <v>1.0500000000000001E-2</v>
      </c>
      <c r="BZ84">
        <v>3.0000000000000001E-3</v>
      </c>
      <c r="CA84">
        <v>1.2800000000000001E-3</v>
      </c>
      <c r="CB84">
        <v>0.47799999999999998</v>
      </c>
      <c r="CC84">
        <v>1.6000000000000001E-4</v>
      </c>
      <c r="CD84">
        <v>1.9000000000000001E-4</v>
      </c>
      <c r="CE84">
        <v>5.0000000000000001E-4</v>
      </c>
      <c r="CF84">
        <v>3.2699999999999999E-3</v>
      </c>
      <c r="CG84">
        <v>2.0000000000000001E-4</v>
      </c>
      <c r="CH84">
        <v>1E-4</v>
      </c>
      <c r="CI84">
        <v>2.63E-3</v>
      </c>
      <c r="CJ84">
        <v>0.121</v>
      </c>
      <c r="CK84">
        <v>1.17E-3</v>
      </c>
      <c r="CL84">
        <v>6.9699999999999996E-3</v>
      </c>
      <c r="CM84">
        <v>5.9000000000000003E-4</v>
      </c>
      <c r="CN84">
        <v>3.6900000000000002E-2</v>
      </c>
    </row>
    <row r="85" spans="1:92" x14ac:dyDescent="0.25">
      <c r="A85" t="s">
        <v>88</v>
      </c>
      <c r="B85">
        <v>3838655</v>
      </c>
      <c r="C85" t="s">
        <v>89</v>
      </c>
      <c r="D85">
        <v>2022</v>
      </c>
      <c r="E85" t="s">
        <v>308</v>
      </c>
      <c r="F85" t="s">
        <v>91</v>
      </c>
      <c r="G85">
        <v>411040</v>
      </c>
      <c r="H85">
        <v>6913308</v>
      </c>
      <c r="I85">
        <v>888</v>
      </c>
      <c r="J85" t="s">
        <v>92</v>
      </c>
      <c r="K85" s="1">
        <v>44719</v>
      </c>
      <c r="N85">
        <v>88200</v>
      </c>
      <c r="O85" s="9">
        <v>0.1</v>
      </c>
      <c r="P85" t="s">
        <v>321</v>
      </c>
      <c r="Q85" t="s">
        <v>95</v>
      </c>
      <c r="R85" t="s">
        <v>322</v>
      </c>
      <c r="S85">
        <v>0.05</v>
      </c>
      <c r="T85">
        <v>10</v>
      </c>
      <c r="U85" t="s">
        <v>178</v>
      </c>
      <c r="V85">
        <v>0</v>
      </c>
      <c r="W85" t="s">
        <v>311</v>
      </c>
      <c r="X85" t="s">
        <v>198</v>
      </c>
      <c r="Y85" t="s">
        <v>317</v>
      </c>
      <c r="Z85" t="s">
        <v>248</v>
      </c>
      <c r="AA85" t="s">
        <v>313</v>
      </c>
      <c r="AB85" t="s">
        <v>314</v>
      </c>
      <c r="AC85" t="s">
        <v>254</v>
      </c>
      <c r="AD85" t="s">
        <v>104</v>
      </c>
      <c r="AE85" s="1">
        <v>44824</v>
      </c>
      <c r="AF85">
        <v>1E-4</v>
      </c>
      <c r="AG85">
        <v>9.7999999999999997E-3</v>
      </c>
      <c r="AH85">
        <v>2.16</v>
      </c>
      <c r="AI85" s="6">
        <f t="shared" si="2"/>
        <v>0.11738593680229047</v>
      </c>
      <c r="AJ85" s="7">
        <f t="shared" si="3"/>
        <v>4.67465686720079</v>
      </c>
      <c r="AK85">
        <v>1.04E-2</v>
      </c>
      <c r="AL85">
        <v>6.7000000000000004E-2</v>
      </c>
      <c r="AM85">
        <v>2.2799999999999999E-3</v>
      </c>
      <c r="AN85">
        <v>1.01E-2</v>
      </c>
      <c r="AO85">
        <v>0.33800000000000002</v>
      </c>
      <c r="AP85">
        <v>4.0999999999999999E-4</v>
      </c>
      <c r="AQ85" s="2" t="s">
        <v>105</v>
      </c>
      <c r="AR85">
        <v>1.9E-2</v>
      </c>
      <c r="AS85">
        <v>9.9399999999999992E-3</v>
      </c>
      <c r="AT85">
        <v>6.2899999999999998E-2</v>
      </c>
      <c r="AU85">
        <v>1.67E-2</v>
      </c>
      <c r="AV85">
        <v>1.2E-2</v>
      </c>
      <c r="AW85">
        <v>4.6000000000000001E-4</v>
      </c>
      <c r="AX85">
        <v>7.5199999999999998E-3</v>
      </c>
      <c r="AY85">
        <v>4.3400000000000001E-3</v>
      </c>
      <c r="AZ85">
        <v>2.6199999999999999E-3</v>
      </c>
      <c r="BA85">
        <v>1.2999999999999999E-3</v>
      </c>
      <c r="BB85">
        <v>8.2000000000000007E-3</v>
      </c>
      <c r="BC85">
        <v>1.0699999999999999E-2</v>
      </c>
      <c r="BD85">
        <v>2.7999999999999998E-4</v>
      </c>
      <c r="BE85">
        <v>2.48E-3</v>
      </c>
      <c r="BF85">
        <v>1.0499999999999999E-3</v>
      </c>
      <c r="BG85">
        <v>1.56E-3</v>
      </c>
      <c r="BH85">
        <v>4.7999999999999996E-3</v>
      </c>
      <c r="BI85" s="2" t="s">
        <v>105</v>
      </c>
      <c r="BJ85">
        <v>3.49E-2</v>
      </c>
      <c r="BK85">
        <v>2.3999999999999998E-3</v>
      </c>
      <c r="BL85">
        <v>5.6999999999999998E-4</v>
      </c>
      <c r="BM85">
        <v>6.9999999999999999E-4</v>
      </c>
      <c r="BN85">
        <v>3.89</v>
      </c>
      <c r="BO85">
        <v>7.0000000000000001E-3</v>
      </c>
      <c r="BP85">
        <v>2.5000000000000001E-3</v>
      </c>
      <c r="BQ85">
        <v>4.8800000000000003E-2</v>
      </c>
      <c r="BR85">
        <v>0.27</v>
      </c>
      <c r="BS85">
        <v>2.5000000000000001E-4</v>
      </c>
      <c r="BT85">
        <v>1.0999999999999999E-2</v>
      </c>
      <c r="BU85">
        <v>2.5000000000000001E-4</v>
      </c>
      <c r="BV85">
        <v>3.5700000000000003E-2</v>
      </c>
      <c r="BW85" s="2" t="s">
        <v>118</v>
      </c>
      <c r="BX85">
        <v>1E-3</v>
      </c>
      <c r="BY85">
        <v>1.43E-2</v>
      </c>
      <c r="BZ85">
        <v>2E-3</v>
      </c>
      <c r="CA85">
        <v>1.04E-2</v>
      </c>
      <c r="CB85">
        <v>0.17199999999999999</v>
      </c>
      <c r="CC85" s="2" t="s">
        <v>166</v>
      </c>
      <c r="CD85">
        <v>1.39E-3</v>
      </c>
      <c r="CE85">
        <v>5.0000000000000001E-4</v>
      </c>
      <c r="CF85">
        <v>8.6499999999999997E-3</v>
      </c>
      <c r="CG85">
        <v>2.0000000000000001E-4</v>
      </c>
      <c r="CH85">
        <v>5.9999999999999995E-4</v>
      </c>
      <c r="CI85">
        <v>7.3800000000000003E-3</v>
      </c>
      <c r="CJ85">
        <v>5.8999999999999997E-2</v>
      </c>
      <c r="CK85">
        <v>1.49E-3</v>
      </c>
      <c r="CL85">
        <v>4.3799999999999999E-2</v>
      </c>
      <c r="CM85">
        <v>3.82E-3</v>
      </c>
      <c r="CN85">
        <v>0.107</v>
      </c>
    </row>
    <row r="86" spans="1:92" x14ac:dyDescent="0.25">
      <c r="A86" t="s">
        <v>88</v>
      </c>
      <c r="B86">
        <v>3838656</v>
      </c>
      <c r="C86" t="s">
        <v>89</v>
      </c>
      <c r="D86">
        <v>2022</v>
      </c>
      <c r="E86" t="s">
        <v>308</v>
      </c>
      <c r="F86" t="s">
        <v>91</v>
      </c>
      <c r="G86">
        <v>411029</v>
      </c>
      <c r="H86">
        <v>6913292</v>
      </c>
      <c r="I86">
        <v>894</v>
      </c>
      <c r="J86" t="s">
        <v>92</v>
      </c>
      <c r="K86" s="1">
        <v>44719</v>
      </c>
      <c r="N86">
        <v>88201</v>
      </c>
      <c r="O86" s="9">
        <v>0.2</v>
      </c>
      <c r="P86" t="s">
        <v>318</v>
      </c>
      <c r="Q86" t="s">
        <v>95</v>
      </c>
      <c r="R86" t="s">
        <v>323</v>
      </c>
      <c r="S86">
        <v>0.05</v>
      </c>
      <c r="T86">
        <v>2</v>
      </c>
      <c r="U86" t="s">
        <v>324</v>
      </c>
      <c r="V86">
        <v>15</v>
      </c>
      <c r="W86" t="s">
        <v>311</v>
      </c>
      <c r="X86" t="s">
        <v>198</v>
      </c>
      <c r="Y86" t="s">
        <v>317</v>
      </c>
      <c r="Z86" t="s">
        <v>248</v>
      </c>
      <c r="AA86" t="s">
        <v>325</v>
      </c>
      <c r="AB86" t="s">
        <v>326</v>
      </c>
      <c r="AC86" t="s">
        <v>315</v>
      </c>
      <c r="AD86" t="s">
        <v>104</v>
      </c>
      <c r="AE86" s="1">
        <v>44824</v>
      </c>
      <c r="AF86">
        <v>5.0000000000000001E-4</v>
      </c>
      <c r="AG86">
        <v>2.4E-2</v>
      </c>
      <c r="AH86">
        <v>2.15</v>
      </c>
      <c r="AI86" s="6">
        <f t="shared" si="2"/>
        <v>0.11475926558272696</v>
      </c>
      <c r="AJ86" s="7">
        <f t="shared" si="3"/>
        <v>4.6530149372600453</v>
      </c>
      <c r="AK86">
        <v>7.9299999999999995E-2</v>
      </c>
      <c r="AL86">
        <v>0.309</v>
      </c>
      <c r="AM86">
        <v>2.3599999999999999E-2</v>
      </c>
      <c r="AN86">
        <v>6.0400000000000002E-2</v>
      </c>
      <c r="AO86">
        <v>2.0499999999999998</v>
      </c>
      <c r="AP86">
        <v>4.7499999999999999E-3</v>
      </c>
      <c r="AQ86">
        <v>5.9999999999999995E-4</v>
      </c>
      <c r="AR86">
        <v>2.6200000000000001E-2</v>
      </c>
      <c r="AS86">
        <v>1.58E-3</v>
      </c>
      <c r="AT86">
        <v>1.19</v>
      </c>
      <c r="AU86">
        <v>6.6000000000000003E-2</v>
      </c>
      <c r="AV86">
        <v>0.27100000000000002</v>
      </c>
      <c r="AW86">
        <v>1.0200000000000001E-2</v>
      </c>
      <c r="AX86">
        <v>0.34899999999999998</v>
      </c>
      <c r="AY86">
        <v>0.17899999999999999</v>
      </c>
      <c r="AZ86">
        <v>9.7199999999999995E-2</v>
      </c>
      <c r="BA86">
        <v>1.47E-2</v>
      </c>
      <c r="BB86">
        <v>5.2600000000000001E-2</v>
      </c>
      <c r="BC86">
        <v>0.43099999999999999</v>
      </c>
      <c r="BD86">
        <v>3.8899999999999998E-3</v>
      </c>
      <c r="BE86">
        <v>6.5100000000000002E-3</v>
      </c>
      <c r="BF86">
        <v>2.1700000000000001E-3</v>
      </c>
      <c r="BG86">
        <v>6.88E-2</v>
      </c>
      <c r="BH86">
        <v>3.0999999999999999E-3</v>
      </c>
      <c r="BI86">
        <v>2.0000000000000001E-4</v>
      </c>
      <c r="BJ86">
        <v>0.80300000000000005</v>
      </c>
      <c r="BK86">
        <v>0.10199999999999999</v>
      </c>
      <c r="BL86">
        <v>1.8499999999999999E-2</v>
      </c>
      <c r="BM86">
        <v>5.4000000000000003E-3</v>
      </c>
      <c r="BN86">
        <v>4.9000000000000004</v>
      </c>
      <c r="BO86">
        <v>6.0000000000000001E-3</v>
      </c>
      <c r="BP86">
        <v>7.4000000000000003E-3</v>
      </c>
      <c r="BQ86">
        <v>1.47</v>
      </c>
      <c r="BR86">
        <v>0.76300000000000001</v>
      </c>
      <c r="BS86">
        <v>2.5000000000000001E-4</v>
      </c>
      <c r="BT86">
        <v>0.309</v>
      </c>
      <c r="BU86">
        <v>2.5000000000000001E-4</v>
      </c>
      <c r="BV86">
        <v>0.17699999999999999</v>
      </c>
      <c r="BW86">
        <v>2.2000000000000001E-4</v>
      </c>
      <c r="BX86">
        <v>3.0999999999999999E-3</v>
      </c>
      <c r="BY86">
        <v>9.3200000000000005E-2</v>
      </c>
      <c r="BZ86">
        <v>0.01</v>
      </c>
      <c r="CA86">
        <v>0.38400000000000001</v>
      </c>
      <c r="CB86">
        <v>0.50700000000000001</v>
      </c>
      <c r="CC86">
        <v>7.1000000000000002E-4</v>
      </c>
      <c r="CD86">
        <v>6.2399999999999997E-2</v>
      </c>
      <c r="CE86">
        <v>5.0000000000000001E-4</v>
      </c>
      <c r="CF86">
        <v>3.0499999999999999E-2</v>
      </c>
      <c r="CG86">
        <v>1.1999999999999999E-3</v>
      </c>
      <c r="CH86">
        <v>2.1899999999999999E-2</v>
      </c>
      <c r="CI86">
        <v>4.2900000000000001E-2</v>
      </c>
      <c r="CJ86">
        <v>0.34399999999999997</v>
      </c>
      <c r="CK86">
        <v>2.5100000000000001E-3</v>
      </c>
      <c r="CL86">
        <v>2.0099999999999998</v>
      </c>
      <c r="CM86">
        <v>0.11899999999999999</v>
      </c>
      <c r="CN86">
        <v>0.187</v>
      </c>
    </row>
    <row r="87" spans="1:92" x14ac:dyDescent="0.25">
      <c r="A87" t="s">
        <v>88</v>
      </c>
      <c r="B87">
        <v>3838657</v>
      </c>
      <c r="C87" t="s">
        <v>89</v>
      </c>
      <c r="D87">
        <v>2022</v>
      </c>
      <c r="E87" t="s">
        <v>308</v>
      </c>
      <c r="F87" t="s">
        <v>91</v>
      </c>
      <c r="G87">
        <v>411029</v>
      </c>
      <c r="H87">
        <v>6913292</v>
      </c>
      <c r="I87">
        <v>894</v>
      </c>
      <c r="J87" t="s">
        <v>92</v>
      </c>
      <c r="K87" s="1">
        <v>44719</v>
      </c>
      <c r="N87">
        <v>88202</v>
      </c>
      <c r="O87" s="9">
        <v>0.15</v>
      </c>
      <c r="P87" t="s">
        <v>107</v>
      </c>
      <c r="Q87" t="s">
        <v>95</v>
      </c>
      <c r="R87" t="s">
        <v>327</v>
      </c>
      <c r="S87">
        <v>0.05</v>
      </c>
      <c r="T87">
        <v>10</v>
      </c>
      <c r="U87" t="s">
        <v>178</v>
      </c>
      <c r="V87">
        <v>0</v>
      </c>
      <c r="W87" t="s">
        <v>311</v>
      </c>
      <c r="X87" t="s">
        <v>198</v>
      </c>
      <c r="Y87" t="s">
        <v>317</v>
      </c>
      <c r="Z87" t="s">
        <v>248</v>
      </c>
      <c r="AA87" t="s">
        <v>325</v>
      </c>
      <c r="AB87" t="s">
        <v>326</v>
      </c>
      <c r="AC87" t="s">
        <v>254</v>
      </c>
      <c r="AD87" t="s">
        <v>104</v>
      </c>
      <c r="AE87" s="1">
        <v>44824</v>
      </c>
      <c r="AF87">
        <v>2.0000000000000001E-4</v>
      </c>
      <c r="AG87">
        <v>1.72E-2</v>
      </c>
      <c r="AH87">
        <v>1.31</v>
      </c>
      <c r="AI87" s="6">
        <f t="shared" si="2"/>
        <v>-0.10588111686060256</v>
      </c>
      <c r="AJ87" s="7">
        <f t="shared" si="3"/>
        <v>2.8350928222375162</v>
      </c>
      <c r="AK87">
        <v>3.6299999999999999E-2</v>
      </c>
      <c r="AL87">
        <v>8.1000000000000003E-2</v>
      </c>
      <c r="AM87">
        <v>4.96E-3</v>
      </c>
      <c r="AN87">
        <v>1.7299999999999999E-2</v>
      </c>
      <c r="AO87">
        <v>1.04</v>
      </c>
      <c r="AP87">
        <v>1.2899999999999999E-3</v>
      </c>
      <c r="AQ87">
        <v>2.0000000000000001E-4</v>
      </c>
      <c r="AR87">
        <v>1.7100000000000001E-2</v>
      </c>
      <c r="AS87">
        <v>1.6199999999999999E-3</v>
      </c>
      <c r="AT87">
        <v>0.54500000000000004</v>
      </c>
      <c r="AU87">
        <v>2.9600000000000001E-2</v>
      </c>
      <c r="AV87">
        <v>4.7E-2</v>
      </c>
      <c r="AW87">
        <v>1.6999999999999999E-3</v>
      </c>
      <c r="AX87">
        <v>7.7799999999999994E-2</v>
      </c>
      <c r="AY87">
        <v>4.3499999999999997E-2</v>
      </c>
      <c r="AZ87">
        <v>2.3400000000000001E-2</v>
      </c>
      <c r="BA87">
        <v>2.8E-3</v>
      </c>
      <c r="BB87">
        <v>1.17E-2</v>
      </c>
      <c r="BC87">
        <v>0.106</v>
      </c>
      <c r="BD87" s="2" t="s">
        <v>173</v>
      </c>
      <c r="BE87">
        <v>3.0599999999999998E-3</v>
      </c>
      <c r="BF87">
        <v>2.1099999999999999E-3</v>
      </c>
      <c r="BG87">
        <v>1.6E-2</v>
      </c>
      <c r="BH87">
        <v>1.8E-3</v>
      </c>
      <c r="BI87" s="2" t="s">
        <v>105</v>
      </c>
      <c r="BJ87">
        <v>0.32100000000000001</v>
      </c>
      <c r="BK87">
        <v>1.7100000000000001E-2</v>
      </c>
      <c r="BL87">
        <v>5.62E-3</v>
      </c>
      <c r="BM87">
        <v>1.8E-3</v>
      </c>
      <c r="BN87">
        <v>2.5299999999999998</v>
      </c>
      <c r="BO87">
        <v>5.0000000000000001E-3</v>
      </c>
      <c r="BP87">
        <v>4.0000000000000001E-3</v>
      </c>
      <c r="BQ87">
        <v>0.42099999999999999</v>
      </c>
      <c r="BR87">
        <v>0.188</v>
      </c>
      <c r="BS87">
        <v>2.5000000000000001E-4</v>
      </c>
      <c r="BT87">
        <v>9.3700000000000006E-2</v>
      </c>
      <c r="BU87">
        <v>2.5000000000000001E-4</v>
      </c>
      <c r="BV87">
        <v>4.7199999999999999E-2</v>
      </c>
      <c r="BW87" s="2" t="s">
        <v>105</v>
      </c>
      <c r="BX87">
        <v>1E-3</v>
      </c>
      <c r="BY87">
        <v>3.8600000000000002E-2</v>
      </c>
      <c r="BZ87">
        <v>8.0000000000000002E-3</v>
      </c>
      <c r="CA87">
        <v>9.7100000000000006E-2</v>
      </c>
      <c r="CB87">
        <v>0.318</v>
      </c>
      <c r="CC87">
        <v>2.3000000000000001E-4</v>
      </c>
      <c r="CD87">
        <v>1.4200000000000001E-2</v>
      </c>
      <c r="CE87">
        <v>5.0000000000000001E-4</v>
      </c>
      <c r="CF87">
        <v>1.9099999999999999E-2</v>
      </c>
      <c r="CG87">
        <v>2.9999999999999997E-4</v>
      </c>
      <c r="CH87">
        <v>5.62E-3</v>
      </c>
      <c r="CI87">
        <v>1.8200000000000001E-2</v>
      </c>
      <c r="CJ87">
        <v>9.7000000000000003E-2</v>
      </c>
      <c r="CK87">
        <v>1.58E-3</v>
      </c>
      <c r="CL87">
        <v>0.52600000000000002</v>
      </c>
      <c r="CM87">
        <v>3.3500000000000002E-2</v>
      </c>
      <c r="CN87">
        <v>0.14399999999999999</v>
      </c>
    </row>
    <row r="88" spans="1:92" x14ac:dyDescent="0.25">
      <c r="A88" t="s">
        <v>88</v>
      </c>
      <c r="B88">
        <v>3838658</v>
      </c>
      <c r="C88" t="s">
        <v>89</v>
      </c>
      <c r="D88">
        <v>2022</v>
      </c>
      <c r="E88" t="s">
        <v>308</v>
      </c>
      <c r="F88" t="s">
        <v>91</v>
      </c>
      <c r="G88">
        <v>411019</v>
      </c>
      <c r="H88">
        <v>6913303</v>
      </c>
      <c r="I88">
        <v>891</v>
      </c>
      <c r="J88" t="s">
        <v>92</v>
      </c>
      <c r="K88" s="1">
        <v>44719</v>
      </c>
      <c r="N88">
        <v>88203</v>
      </c>
      <c r="O88" s="9">
        <v>0.2</v>
      </c>
      <c r="P88" t="s">
        <v>318</v>
      </c>
      <c r="Q88" t="s">
        <v>95</v>
      </c>
      <c r="R88" t="s">
        <v>328</v>
      </c>
      <c r="S88">
        <v>0.05</v>
      </c>
      <c r="T88">
        <v>3</v>
      </c>
      <c r="U88" t="s">
        <v>324</v>
      </c>
      <c r="V88">
        <v>10</v>
      </c>
      <c r="W88" t="s">
        <v>311</v>
      </c>
      <c r="X88" t="s">
        <v>198</v>
      </c>
      <c r="Y88" t="s">
        <v>317</v>
      </c>
      <c r="Z88" t="s">
        <v>248</v>
      </c>
      <c r="AA88" t="s">
        <v>325</v>
      </c>
      <c r="AB88" t="s">
        <v>329</v>
      </c>
      <c r="AC88" t="s">
        <v>330</v>
      </c>
      <c r="AD88" t="s">
        <v>104</v>
      </c>
      <c r="AE88" s="1">
        <v>44824</v>
      </c>
      <c r="AF88">
        <v>1E-4</v>
      </c>
      <c r="AG88">
        <v>7.3000000000000001E-3</v>
      </c>
      <c r="AH88">
        <v>0.621</v>
      </c>
      <c r="AI88" s="6">
        <f t="shared" si="2"/>
        <v>-0.2868587638885241</v>
      </c>
      <c r="AJ88" s="7">
        <f t="shared" si="3"/>
        <v>1.3439638493202271</v>
      </c>
      <c r="AK88">
        <v>2.53E-2</v>
      </c>
      <c r="AL88">
        <v>0.156</v>
      </c>
      <c r="AM88">
        <v>9.4299999999999991E-3</v>
      </c>
      <c r="AN88">
        <v>3.5999999999999997E-2</v>
      </c>
      <c r="AO88">
        <v>0.98599999999999999</v>
      </c>
      <c r="AP88">
        <v>1.3699999999999999E-3</v>
      </c>
      <c r="AQ88">
        <v>2.9999999999999997E-4</v>
      </c>
      <c r="AR88">
        <v>2.3900000000000001E-2</v>
      </c>
      <c r="AS88">
        <v>1.9E-3</v>
      </c>
      <c r="AT88">
        <v>0.05</v>
      </c>
      <c r="AU88">
        <v>6.8199999999999997E-2</v>
      </c>
      <c r="AV88">
        <v>0.125</v>
      </c>
      <c r="AW88">
        <v>3.5200000000000001E-3</v>
      </c>
      <c r="AX88">
        <v>5.3E-3</v>
      </c>
      <c r="AY88">
        <v>3.3400000000000001E-3</v>
      </c>
      <c r="AZ88">
        <v>1.6100000000000001E-3</v>
      </c>
      <c r="BA88">
        <v>6.4999999999999997E-3</v>
      </c>
      <c r="BB88">
        <v>2.0899999999999998E-2</v>
      </c>
      <c r="BC88">
        <v>6.9800000000000001E-3</v>
      </c>
      <c r="BD88">
        <v>1.23E-3</v>
      </c>
      <c r="BE88">
        <v>2.2100000000000002E-3</v>
      </c>
      <c r="BF88">
        <v>8.7000000000000001E-4</v>
      </c>
      <c r="BG88">
        <v>1.1100000000000001E-3</v>
      </c>
      <c r="BH88">
        <v>1.9E-3</v>
      </c>
      <c r="BI88" s="2" t="s">
        <v>105</v>
      </c>
      <c r="BJ88">
        <v>2.1399999999999999E-2</v>
      </c>
      <c r="BK88">
        <v>2.6100000000000002E-2</v>
      </c>
      <c r="BL88">
        <v>4.8999999999999998E-4</v>
      </c>
      <c r="BM88">
        <v>3.3999999999999998E-3</v>
      </c>
      <c r="BN88">
        <v>4.07</v>
      </c>
      <c r="BO88">
        <v>5.0000000000000001E-3</v>
      </c>
      <c r="BP88">
        <v>3.5000000000000001E-3</v>
      </c>
      <c r="BQ88">
        <v>2.7099999999999999E-2</v>
      </c>
      <c r="BR88">
        <v>0.20399999999999999</v>
      </c>
      <c r="BS88">
        <v>2.5000000000000001E-4</v>
      </c>
      <c r="BT88">
        <v>6.0699999999999999E-3</v>
      </c>
      <c r="BU88">
        <v>2.5000000000000001E-4</v>
      </c>
      <c r="BV88">
        <v>7.85E-2</v>
      </c>
      <c r="BW88" s="2" t="s">
        <v>110</v>
      </c>
      <c r="BX88">
        <v>1.6999999999999999E-3</v>
      </c>
      <c r="BY88">
        <v>2.3E-2</v>
      </c>
      <c r="BZ88">
        <v>2E-3</v>
      </c>
      <c r="CA88">
        <v>6.3899999999999998E-3</v>
      </c>
      <c r="CB88">
        <v>0.40600000000000003</v>
      </c>
      <c r="CC88">
        <v>2.3000000000000001E-4</v>
      </c>
      <c r="CD88">
        <v>1.01E-3</v>
      </c>
      <c r="CE88">
        <v>5.0000000000000001E-4</v>
      </c>
      <c r="CF88">
        <v>1.3899999999999999E-2</v>
      </c>
      <c r="CG88">
        <v>4.0000000000000002E-4</v>
      </c>
      <c r="CH88">
        <v>4.2000000000000002E-4</v>
      </c>
      <c r="CI88">
        <v>8.0400000000000003E-3</v>
      </c>
      <c r="CJ88">
        <v>0.16900000000000001</v>
      </c>
      <c r="CK88">
        <v>1.15E-3</v>
      </c>
      <c r="CL88">
        <v>3.5299999999999998E-2</v>
      </c>
      <c r="CM88">
        <v>2.9399999999999999E-3</v>
      </c>
      <c r="CN88">
        <v>7.6200000000000004E-2</v>
      </c>
    </row>
    <row r="89" spans="1:92" x14ac:dyDescent="0.25">
      <c r="A89" t="s">
        <v>88</v>
      </c>
      <c r="B89">
        <v>3838659</v>
      </c>
      <c r="C89" t="s">
        <v>89</v>
      </c>
      <c r="D89">
        <v>2022</v>
      </c>
      <c r="E89" t="s">
        <v>308</v>
      </c>
      <c r="F89" t="s">
        <v>91</v>
      </c>
      <c r="G89">
        <v>411002</v>
      </c>
      <c r="H89">
        <v>6913301</v>
      </c>
      <c r="I89">
        <v>898</v>
      </c>
      <c r="J89" t="s">
        <v>92</v>
      </c>
      <c r="K89" s="1">
        <v>44719</v>
      </c>
      <c r="N89">
        <v>88204</v>
      </c>
      <c r="O89" s="9">
        <v>0.2</v>
      </c>
      <c r="P89" t="s">
        <v>206</v>
      </c>
      <c r="Q89" t="s">
        <v>95</v>
      </c>
      <c r="R89" t="s">
        <v>331</v>
      </c>
      <c r="S89">
        <v>0.05</v>
      </c>
      <c r="T89">
        <v>5</v>
      </c>
      <c r="U89" t="s">
        <v>178</v>
      </c>
      <c r="V89">
        <v>2</v>
      </c>
      <c r="W89" t="s">
        <v>311</v>
      </c>
      <c r="X89" t="s">
        <v>147</v>
      </c>
      <c r="Y89" t="s">
        <v>317</v>
      </c>
      <c r="Z89" t="s">
        <v>248</v>
      </c>
      <c r="AA89" t="s">
        <v>325</v>
      </c>
      <c r="AB89" t="s">
        <v>332</v>
      </c>
      <c r="AC89" t="s">
        <v>315</v>
      </c>
      <c r="AD89" t="s">
        <v>104</v>
      </c>
      <c r="AE89" s="1">
        <v>44824</v>
      </c>
      <c r="AF89">
        <v>1E-4</v>
      </c>
      <c r="AG89">
        <v>1.0699999999999999E-2</v>
      </c>
      <c r="AH89">
        <v>0.70099999999999996</v>
      </c>
      <c r="AI89" s="6">
        <f t="shared" si="2"/>
        <v>-0.26584539413201652</v>
      </c>
      <c r="AJ89" s="7">
        <f t="shared" si="3"/>
        <v>1.5170992888461821</v>
      </c>
      <c r="AK89">
        <v>0.03</v>
      </c>
      <c r="AL89">
        <v>0.158</v>
      </c>
      <c r="AM89">
        <v>6.28E-3</v>
      </c>
      <c r="AN89">
        <v>1.9199999999999998E-2</v>
      </c>
      <c r="AO89">
        <v>1.07</v>
      </c>
      <c r="AP89">
        <v>7.7999999999999999E-4</v>
      </c>
      <c r="AQ89">
        <v>2.0000000000000001E-4</v>
      </c>
      <c r="AR89">
        <v>2.3099999999999999E-2</v>
      </c>
      <c r="AS89">
        <v>2.5400000000000002E-3</v>
      </c>
      <c r="AT89">
        <v>8.5900000000000004E-2</v>
      </c>
      <c r="AU89">
        <v>0.10299999999999999</v>
      </c>
      <c r="AV89">
        <v>8.3000000000000004E-2</v>
      </c>
      <c r="AW89">
        <v>2.14E-3</v>
      </c>
      <c r="AX89">
        <v>2.0799999999999999E-2</v>
      </c>
      <c r="AY89">
        <v>1.2999999999999999E-2</v>
      </c>
      <c r="AZ89">
        <v>6.0699999999999999E-3</v>
      </c>
      <c r="BA89">
        <v>4.8999999999999998E-3</v>
      </c>
      <c r="BB89">
        <v>1.6199999999999999E-2</v>
      </c>
      <c r="BC89">
        <v>2.5600000000000001E-2</v>
      </c>
      <c r="BD89">
        <v>1.49E-3</v>
      </c>
      <c r="BE89">
        <v>2.3E-3</v>
      </c>
      <c r="BF89">
        <v>1.07E-3</v>
      </c>
      <c r="BG89">
        <v>4.4999999999999997E-3</v>
      </c>
      <c r="BH89">
        <v>1.2999999999999999E-3</v>
      </c>
      <c r="BI89" s="2" t="s">
        <v>105</v>
      </c>
      <c r="BJ89">
        <v>6.3299999999999995E-2</v>
      </c>
      <c r="BK89">
        <v>1.6500000000000001E-2</v>
      </c>
      <c r="BL89">
        <v>1.9400000000000001E-3</v>
      </c>
      <c r="BM89">
        <v>3.5999999999999999E-3</v>
      </c>
      <c r="BN89">
        <v>25</v>
      </c>
      <c r="BO89">
        <v>7.0000000000000001E-3</v>
      </c>
      <c r="BP89">
        <v>2.8E-3</v>
      </c>
      <c r="BQ89">
        <v>9.8699999999999996E-2</v>
      </c>
      <c r="BR89">
        <v>0.221</v>
      </c>
      <c r="BS89">
        <v>2.5000000000000001E-4</v>
      </c>
      <c r="BT89">
        <v>2.12E-2</v>
      </c>
      <c r="BU89">
        <v>2.5000000000000001E-4</v>
      </c>
      <c r="BV89">
        <v>3.9800000000000002E-2</v>
      </c>
      <c r="BW89" s="2" t="s">
        <v>106</v>
      </c>
      <c r="BX89">
        <v>1.4E-3</v>
      </c>
      <c r="BY89">
        <v>2.58E-2</v>
      </c>
      <c r="BZ89">
        <v>2E-3</v>
      </c>
      <c r="CA89">
        <v>2.3699999999999999E-2</v>
      </c>
      <c r="CB89">
        <v>0.51700000000000002</v>
      </c>
      <c r="CC89">
        <v>1.9000000000000001E-4</v>
      </c>
      <c r="CD89">
        <v>3.5699999999999998E-3</v>
      </c>
      <c r="CE89">
        <v>5.0000000000000001E-4</v>
      </c>
      <c r="CF89">
        <v>1.2E-2</v>
      </c>
      <c r="CG89">
        <v>2.0000000000000001E-4</v>
      </c>
      <c r="CH89">
        <v>1.8E-3</v>
      </c>
      <c r="CI89">
        <v>7.9600000000000001E-3</v>
      </c>
      <c r="CJ89">
        <v>0.128</v>
      </c>
      <c r="CK89">
        <v>1.32E-3</v>
      </c>
      <c r="CL89">
        <v>0.14599999999999999</v>
      </c>
      <c r="CM89">
        <v>1.0699999999999999E-2</v>
      </c>
      <c r="CN89">
        <v>9.0999999999999998E-2</v>
      </c>
    </row>
    <row r="90" spans="1:92" x14ac:dyDescent="0.25">
      <c r="A90" t="s">
        <v>88</v>
      </c>
      <c r="B90">
        <v>3838660</v>
      </c>
      <c r="C90" t="s">
        <v>89</v>
      </c>
      <c r="D90">
        <v>2022</v>
      </c>
      <c r="E90" t="s">
        <v>308</v>
      </c>
      <c r="F90" t="s">
        <v>91</v>
      </c>
      <c r="G90">
        <v>410990</v>
      </c>
      <c r="H90">
        <v>6913297</v>
      </c>
      <c r="I90">
        <v>898</v>
      </c>
      <c r="J90" t="s">
        <v>92</v>
      </c>
      <c r="K90" s="1">
        <v>44719</v>
      </c>
      <c r="N90">
        <v>88205</v>
      </c>
      <c r="O90" s="9">
        <v>0.2</v>
      </c>
      <c r="P90" t="s">
        <v>94</v>
      </c>
      <c r="Q90" t="s">
        <v>95</v>
      </c>
      <c r="R90" t="s">
        <v>333</v>
      </c>
      <c r="S90">
        <v>0.05</v>
      </c>
      <c r="T90">
        <v>2</v>
      </c>
      <c r="U90" t="s">
        <v>178</v>
      </c>
      <c r="V90">
        <v>20</v>
      </c>
      <c r="W90" t="s">
        <v>311</v>
      </c>
      <c r="X90" t="s">
        <v>198</v>
      </c>
      <c r="Y90" t="s">
        <v>317</v>
      </c>
      <c r="Z90" t="s">
        <v>248</v>
      </c>
      <c r="AA90" t="s">
        <v>334</v>
      </c>
      <c r="AB90" t="s">
        <v>332</v>
      </c>
      <c r="AC90" t="s">
        <v>335</v>
      </c>
      <c r="AD90" t="s">
        <v>104</v>
      </c>
      <c r="AE90" s="1">
        <v>44824</v>
      </c>
      <c r="AF90">
        <v>1E-4</v>
      </c>
      <c r="AG90">
        <v>4.7000000000000002E-3</v>
      </c>
      <c r="AH90">
        <v>0.53900000000000003</v>
      </c>
      <c r="AI90" s="6">
        <f t="shared" si="2"/>
        <v>-0.30839746788894434</v>
      </c>
      <c r="AJ90" s="7">
        <f t="shared" si="3"/>
        <v>1.1665000238061232</v>
      </c>
      <c r="AK90">
        <v>9.8000000000000004E-2</v>
      </c>
      <c r="AL90">
        <v>0.42399999999999999</v>
      </c>
      <c r="AM90">
        <v>1.7500000000000002E-2</v>
      </c>
      <c r="AN90">
        <v>3.9699999999999999E-2</v>
      </c>
      <c r="AO90">
        <v>1.57</v>
      </c>
      <c r="AP90">
        <v>2.0600000000000002E-3</v>
      </c>
      <c r="AQ90">
        <v>4.0000000000000002E-4</v>
      </c>
      <c r="AR90">
        <v>2.41E-2</v>
      </c>
      <c r="AS90">
        <v>1.6999999999999999E-3</v>
      </c>
      <c r="AT90">
        <v>0.11700000000000001</v>
      </c>
      <c r="AU90">
        <v>5.8099999999999999E-2</v>
      </c>
      <c r="AV90">
        <v>0.16900000000000001</v>
      </c>
      <c r="AW90">
        <v>7.2199999999999999E-3</v>
      </c>
      <c r="AX90">
        <v>3.1899999999999998E-2</v>
      </c>
      <c r="AY90">
        <v>1.7600000000000001E-2</v>
      </c>
      <c r="AZ90">
        <v>9.9399999999999992E-3</v>
      </c>
      <c r="BA90">
        <v>1.09E-2</v>
      </c>
      <c r="BB90">
        <v>3.8199999999999998E-2</v>
      </c>
      <c r="BC90">
        <v>3.9600000000000003E-2</v>
      </c>
      <c r="BD90">
        <v>3.65E-3</v>
      </c>
      <c r="BE90">
        <v>3.9500000000000004E-3</v>
      </c>
      <c r="BF90">
        <v>2.7999999999999998E-4</v>
      </c>
      <c r="BG90">
        <v>6.4099999999999999E-3</v>
      </c>
      <c r="BH90">
        <v>4.4999999999999997E-3</v>
      </c>
      <c r="BI90">
        <v>1E-4</v>
      </c>
      <c r="BJ90">
        <v>9.2999999999999999E-2</v>
      </c>
      <c r="BK90">
        <v>6.1600000000000002E-2</v>
      </c>
      <c r="BL90">
        <v>2.0100000000000001E-3</v>
      </c>
      <c r="BM90">
        <v>4.7000000000000002E-3</v>
      </c>
      <c r="BN90">
        <v>3.3</v>
      </c>
      <c r="BO90">
        <v>6.0000000000000001E-3</v>
      </c>
      <c r="BP90">
        <v>5.5999999999999999E-3</v>
      </c>
      <c r="BQ90">
        <v>0.16</v>
      </c>
      <c r="BR90">
        <v>0.17199999999999999</v>
      </c>
      <c r="BS90">
        <v>2.5000000000000001E-4</v>
      </c>
      <c r="BT90">
        <v>3.3799999999999997E-2</v>
      </c>
      <c r="BU90">
        <v>2.5000000000000001E-4</v>
      </c>
      <c r="BV90">
        <v>0.115</v>
      </c>
      <c r="BW90" s="2" t="s">
        <v>106</v>
      </c>
      <c r="BX90">
        <v>2E-3</v>
      </c>
      <c r="BY90">
        <v>5.74E-2</v>
      </c>
      <c r="BZ90">
        <v>2E-3</v>
      </c>
      <c r="CA90">
        <v>3.8199999999999998E-2</v>
      </c>
      <c r="CB90">
        <v>0.54400000000000004</v>
      </c>
      <c r="CC90">
        <v>3.5E-4</v>
      </c>
      <c r="CD90">
        <v>5.8399999999999997E-3</v>
      </c>
      <c r="CE90">
        <v>5.0000000000000001E-4</v>
      </c>
      <c r="CF90">
        <v>1.9199999999999998E-2</v>
      </c>
      <c r="CG90">
        <v>8.0000000000000004E-4</v>
      </c>
      <c r="CH90">
        <v>2.15E-3</v>
      </c>
      <c r="CI90">
        <v>8.5199999999999998E-3</v>
      </c>
      <c r="CJ90">
        <v>0.248</v>
      </c>
      <c r="CK90">
        <v>1.33E-3</v>
      </c>
      <c r="CL90">
        <v>0.185</v>
      </c>
      <c r="CM90">
        <v>1.2800000000000001E-2</v>
      </c>
      <c r="CN90">
        <v>0.13</v>
      </c>
    </row>
    <row r="91" spans="1:92" x14ac:dyDescent="0.25">
      <c r="A91" t="s">
        <v>88</v>
      </c>
      <c r="B91">
        <v>3838661</v>
      </c>
      <c r="C91" t="s">
        <v>89</v>
      </c>
      <c r="D91">
        <v>2022</v>
      </c>
      <c r="E91" t="s">
        <v>308</v>
      </c>
      <c r="F91" t="s">
        <v>91</v>
      </c>
      <c r="G91">
        <v>411163</v>
      </c>
      <c r="H91">
        <v>6913352</v>
      </c>
      <c r="I91">
        <v>869</v>
      </c>
      <c r="J91" t="s">
        <v>92</v>
      </c>
      <c r="K91" s="1">
        <v>44721</v>
      </c>
      <c r="N91">
        <v>88206</v>
      </c>
      <c r="O91" s="9">
        <v>0.15</v>
      </c>
      <c r="P91" t="s">
        <v>208</v>
      </c>
      <c r="Q91" t="s">
        <v>95</v>
      </c>
      <c r="R91" t="s">
        <v>336</v>
      </c>
      <c r="S91">
        <v>0.05</v>
      </c>
      <c r="T91">
        <v>0</v>
      </c>
      <c r="U91" t="s">
        <v>178</v>
      </c>
      <c r="V91">
        <v>20</v>
      </c>
      <c r="W91" t="s">
        <v>337</v>
      </c>
      <c r="X91" t="s">
        <v>198</v>
      </c>
      <c r="Y91" t="s">
        <v>338</v>
      </c>
      <c r="Z91" t="s">
        <v>248</v>
      </c>
      <c r="AA91" t="s">
        <v>325</v>
      </c>
      <c r="AB91" t="s">
        <v>329</v>
      </c>
      <c r="AC91" t="s">
        <v>339</v>
      </c>
      <c r="AD91" t="s">
        <v>104</v>
      </c>
      <c r="AE91" s="1">
        <v>44824</v>
      </c>
      <c r="AF91">
        <v>4.0000000000000002E-4</v>
      </c>
      <c r="AG91">
        <v>1.7999999999999999E-2</v>
      </c>
      <c r="AH91">
        <v>5.0199999999999996</v>
      </c>
      <c r="AI91" s="6">
        <f t="shared" si="2"/>
        <v>0.86861390559743623</v>
      </c>
      <c r="AJ91" s="7">
        <f t="shared" si="3"/>
        <v>10.864248830253686</v>
      </c>
      <c r="AK91">
        <v>7.8E-2</v>
      </c>
      <c r="AL91">
        <v>1.62</v>
      </c>
      <c r="AM91">
        <v>1.9199999999999998E-2</v>
      </c>
      <c r="AN91">
        <v>0.03</v>
      </c>
      <c r="AO91">
        <v>1.84</v>
      </c>
      <c r="AP91">
        <v>3.2299999999999998E-3</v>
      </c>
      <c r="AQ91">
        <v>5.0000000000000001E-4</v>
      </c>
      <c r="AR91">
        <v>2.93E-2</v>
      </c>
      <c r="AS91">
        <v>4.5500000000000002E-3</v>
      </c>
      <c r="AT91">
        <v>0.69899999999999995</v>
      </c>
      <c r="AU91">
        <v>4.4299999999999999E-2</v>
      </c>
      <c r="AV91">
        <v>8.5999999999999993E-2</v>
      </c>
      <c r="AW91">
        <v>5.2500000000000003E-3</v>
      </c>
      <c r="AX91">
        <v>2.5600000000000001E-2</v>
      </c>
      <c r="AY91">
        <v>9.7900000000000001E-3</v>
      </c>
      <c r="AZ91">
        <v>1.09E-2</v>
      </c>
      <c r="BA91">
        <v>1.1599999999999999E-2</v>
      </c>
      <c r="BB91">
        <v>6.0499999999999998E-2</v>
      </c>
      <c r="BC91">
        <v>5.16E-2</v>
      </c>
      <c r="BD91">
        <v>2.3700000000000001E-3</v>
      </c>
      <c r="BE91">
        <v>2.1199999999999999E-3</v>
      </c>
      <c r="BF91">
        <v>3.4000000000000002E-4</v>
      </c>
      <c r="BG91">
        <v>4.28E-3</v>
      </c>
      <c r="BH91">
        <v>2.5999999999999999E-3</v>
      </c>
      <c r="BI91">
        <v>2.0000000000000001E-4</v>
      </c>
      <c r="BJ91">
        <v>0.63900000000000001</v>
      </c>
      <c r="BK91">
        <v>5.0299999999999997E-2</v>
      </c>
      <c r="BL91">
        <v>8.7000000000000001E-4</v>
      </c>
      <c r="BM91">
        <v>4.4999999999999997E-3</v>
      </c>
      <c r="BN91">
        <v>2.35</v>
      </c>
      <c r="BO91">
        <v>0.01</v>
      </c>
      <c r="BP91">
        <v>5.5999999999999999E-3</v>
      </c>
      <c r="BQ91">
        <v>0.30299999999999999</v>
      </c>
      <c r="BR91">
        <v>0.11799999999999999</v>
      </c>
      <c r="BS91">
        <v>2.5000000000000001E-4</v>
      </c>
      <c r="BT91">
        <v>8.5000000000000006E-2</v>
      </c>
      <c r="BU91">
        <v>2.5000000000000001E-4</v>
      </c>
      <c r="BV91">
        <v>0.121</v>
      </c>
      <c r="BW91" s="2" t="s">
        <v>110</v>
      </c>
      <c r="BX91">
        <v>2.0999999999999999E-3</v>
      </c>
      <c r="BY91">
        <v>4.1099999999999998E-2</v>
      </c>
      <c r="BZ91">
        <v>1.6E-2</v>
      </c>
      <c r="CA91">
        <v>4.3900000000000002E-2</v>
      </c>
      <c r="CB91">
        <v>0.70499999999999996</v>
      </c>
      <c r="CC91">
        <v>3.4000000000000002E-4</v>
      </c>
      <c r="CD91">
        <v>5.5799999999999999E-3</v>
      </c>
      <c r="CE91">
        <v>5.0000000000000001E-4</v>
      </c>
      <c r="CF91">
        <v>9.7599999999999996E-3</v>
      </c>
      <c r="CG91">
        <v>5.9999999999999995E-4</v>
      </c>
      <c r="CH91">
        <v>1.1800000000000001E-3</v>
      </c>
      <c r="CI91">
        <v>6.6100000000000004E-3</v>
      </c>
      <c r="CJ91">
        <v>0.312</v>
      </c>
      <c r="CK91">
        <v>1.4300000000000001E-3</v>
      </c>
      <c r="CL91">
        <v>0.13800000000000001</v>
      </c>
      <c r="CM91">
        <v>6.0699999999999999E-3</v>
      </c>
      <c r="CN91">
        <v>7.2700000000000001E-2</v>
      </c>
    </row>
    <row r="92" spans="1:92" x14ac:dyDescent="0.25">
      <c r="A92" t="s">
        <v>88</v>
      </c>
      <c r="B92">
        <v>3838662</v>
      </c>
      <c r="C92" t="s">
        <v>89</v>
      </c>
      <c r="D92">
        <v>2022</v>
      </c>
      <c r="E92" t="s">
        <v>308</v>
      </c>
      <c r="F92" t="s">
        <v>91</v>
      </c>
      <c r="G92">
        <v>411147</v>
      </c>
      <c r="H92">
        <v>6913350</v>
      </c>
      <c r="I92">
        <v>875</v>
      </c>
      <c r="J92" t="s">
        <v>92</v>
      </c>
      <c r="K92" s="1">
        <v>44721</v>
      </c>
      <c r="N92">
        <v>88207</v>
      </c>
      <c r="O92" s="9">
        <v>0.15</v>
      </c>
      <c r="P92" t="s">
        <v>128</v>
      </c>
      <c r="Q92" t="s">
        <v>95</v>
      </c>
      <c r="R92" t="s">
        <v>340</v>
      </c>
      <c r="S92">
        <v>0.05</v>
      </c>
      <c r="T92">
        <v>5</v>
      </c>
      <c r="U92" t="s">
        <v>178</v>
      </c>
      <c r="V92">
        <v>7</v>
      </c>
      <c r="W92" t="s">
        <v>337</v>
      </c>
      <c r="X92" t="s">
        <v>198</v>
      </c>
      <c r="Y92" t="s">
        <v>338</v>
      </c>
      <c r="Z92" t="s">
        <v>248</v>
      </c>
      <c r="AA92" t="s">
        <v>325</v>
      </c>
      <c r="AB92" t="s">
        <v>329</v>
      </c>
      <c r="AC92" t="s">
        <v>277</v>
      </c>
      <c r="AD92" t="s">
        <v>104</v>
      </c>
      <c r="AE92" s="1">
        <v>44824</v>
      </c>
      <c r="AF92">
        <v>1E-4</v>
      </c>
      <c r="AG92">
        <v>7.7999999999999996E-3</v>
      </c>
      <c r="AH92">
        <v>1.38</v>
      </c>
      <c r="AI92" s="6">
        <f t="shared" si="2"/>
        <v>-8.7494418323658465E-2</v>
      </c>
      <c r="AJ92" s="7">
        <f t="shared" si="3"/>
        <v>2.9865863318227266</v>
      </c>
      <c r="AK92">
        <v>3.1E-2</v>
      </c>
      <c r="AL92">
        <v>0.14099999999999999</v>
      </c>
      <c r="AM92">
        <v>8.5100000000000002E-3</v>
      </c>
      <c r="AN92">
        <v>2.8500000000000001E-2</v>
      </c>
      <c r="AO92">
        <v>1.23</v>
      </c>
      <c r="AP92">
        <v>1.2800000000000001E-3</v>
      </c>
      <c r="AQ92">
        <v>2.9999999999999997E-4</v>
      </c>
      <c r="AR92">
        <v>2.2100000000000002E-2</v>
      </c>
      <c r="AS92">
        <v>8.1999999999999998E-4</v>
      </c>
      <c r="AT92">
        <v>0.27100000000000002</v>
      </c>
      <c r="AU92">
        <v>4.2700000000000002E-2</v>
      </c>
      <c r="AV92">
        <v>7.9000000000000001E-2</v>
      </c>
      <c r="AW92">
        <v>2.6900000000000001E-3</v>
      </c>
      <c r="AX92">
        <v>1.6899999999999998E-2</v>
      </c>
      <c r="AY92">
        <v>8.9599999999999992E-3</v>
      </c>
      <c r="AZ92">
        <v>5.8799999999999998E-3</v>
      </c>
      <c r="BA92">
        <v>5.4999999999999997E-3</v>
      </c>
      <c r="BB92">
        <v>1.9699999999999999E-2</v>
      </c>
      <c r="BC92">
        <v>2.7799999999999998E-2</v>
      </c>
      <c r="BD92">
        <v>2.0600000000000002E-3</v>
      </c>
      <c r="BE92">
        <v>1.24E-3</v>
      </c>
      <c r="BF92">
        <v>7.3999999999999999E-4</v>
      </c>
      <c r="BG92">
        <v>3.3800000000000002E-3</v>
      </c>
      <c r="BH92">
        <v>2E-3</v>
      </c>
      <c r="BI92" s="2" t="s">
        <v>105</v>
      </c>
      <c r="BJ92">
        <v>0.11799999999999999</v>
      </c>
      <c r="BK92">
        <v>1.9900000000000001E-2</v>
      </c>
      <c r="BL92">
        <v>9.8999999999999999E-4</v>
      </c>
      <c r="BM92">
        <v>3.5999999999999999E-3</v>
      </c>
      <c r="BN92">
        <v>1.1599999999999999</v>
      </c>
      <c r="BO92">
        <v>1.0999999999999999E-2</v>
      </c>
      <c r="BP92">
        <v>2.7000000000000001E-3</v>
      </c>
      <c r="BQ92">
        <v>0.123</v>
      </c>
      <c r="BR92">
        <v>9.5200000000000007E-2</v>
      </c>
      <c r="BS92">
        <v>2.5000000000000001E-4</v>
      </c>
      <c r="BT92">
        <v>3.0200000000000001E-2</v>
      </c>
      <c r="BU92">
        <v>2.5000000000000001E-4</v>
      </c>
      <c r="BV92">
        <v>6.4799999999999996E-2</v>
      </c>
      <c r="BW92" s="2" t="s">
        <v>110</v>
      </c>
      <c r="BX92">
        <v>1.1000000000000001E-3</v>
      </c>
      <c r="BY92">
        <v>2.24E-2</v>
      </c>
      <c r="BZ92">
        <v>1E-3</v>
      </c>
      <c r="CA92">
        <v>2.35E-2</v>
      </c>
      <c r="CB92">
        <v>0.52500000000000002</v>
      </c>
      <c r="CC92">
        <v>1.9000000000000001E-4</v>
      </c>
      <c r="CD92">
        <v>3.3E-3</v>
      </c>
      <c r="CE92">
        <v>5.0000000000000001E-4</v>
      </c>
      <c r="CF92">
        <v>9.2200000000000008E-3</v>
      </c>
      <c r="CG92">
        <v>2.9999999999999997E-4</v>
      </c>
      <c r="CH92">
        <v>1.06E-3</v>
      </c>
      <c r="CI92">
        <v>6.3699999999999998E-3</v>
      </c>
      <c r="CJ92">
        <v>0.156</v>
      </c>
      <c r="CK92">
        <v>1E-3</v>
      </c>
      <c r="CL92">
        <v>0.11700000000000001</v>
      </c>
      <c r="CM92">
        <v>5.8199999999999997E-3</v>
      </c>
      <c r="CN92">
        <v>3.9800000000000002E-2</v>
      </c>
    </row>
    <row r="93" spans="1:92" x14ac:dyDescent="0.25">
      <c r="A93" t="s">
        <v>88</v>
      </c>
      <c r="B93">
        <v>3838663</v>
      </c>
      <c r="C93" t="s">
        <v>89</v>
      </c>
      <c r="D93">
        <v>2022</v>
      </c>
      <c r="E93" t="s">
        <v>308</v>
      </c>
      <c r="F93" t="s">
        <v>91</v>
      </c>
      <c r="G93">
        <v>411135</v>
      </c>
      <c r="H93">
        <v>6913341</v>
      </c>
      <c r="I93">
        <v>871</v>
      </c>
      <c r="J93" t="s">
        <v>92</v>
      </c>
      <c r="K93" s="1">
        <v>44721</v>
      </c>
      <c r="N93">
        <v>88208</v>
      </c>
      <c r="O93" s="9">
        <v>0.15</v>
      </c>
      <c r="P93" t="s">
        <v>189</v>
      </c>
      <c r="Q93" t="s">
        <v>95</v>
      </c>
      <c r="R93" t="s">
        <v>341</v>
      </c>
      <c r="S93">
        <v>0.05</v>
      </c>
      <c r="T93">
        <v>3</v>
      </c>
      <c r="U93" t="s">
        <v>178</v>
      </c>
      <c r="V93">
        <v>15</v>
      </c>
      <c r="W93" t="s">
        <v>337</v>
      </c>
      <c r="X93" t="s">
        <v>198</v>
      </c>
      <c r="Y93" t="s">
        <v>338</v>
      </c>
      <c r="Z93" t="s">
        <v>248</v>
      </c>
      <c r="AA93" t="s">
        <v>313</v>
      </c>
      <c r="AB93" t="s">
        <v>342</v>
      </c>
      <c r="AC93" t="s">
        <v>343</v>
      </c>
      <c r="AD93" t="s">
        <v>104</v>
      </c>
      <c r="AE93" s="1">
        <v>44824</v>
      </c>
      <c r="AF93">
        <v>0</v>
      </c>
      <c r="AG93">
        <v>1.9800000000000002E-2</v>
      </c>
      <c r="AH93">
        <v>0.378</v>
      </c>
      <c r="AI93" s="6">
        <f t="shared" si="2"/>
        <v>-0.35068687452391589</v>
      </c>
      <c r="AJ93" s="7">
        <f t="shared" si="3"/>
        <v>0.81806495176013816</v>
      </c>
      <c r="AK93">
        <v>3.4500000000000003E-2</v>
      </c>
      <c r="AL93">
        <v>0.19900000000000001</v>
      </c>
      <c r="AM93">
        <v>1.23E-2</v>
      </c>
      <c r="AN93">
        <v>3.4099999999999998E-2</v>
      </c>
      <c r="AO93">
        <v>0.98899999999999999</v>
      </c>
      <c r="AP93">
        <v>1.4300000000000001E-3</v>
      </c>
      <c r="AQ93">
        <v>2.0000000000000001E-4</v>
      </c>
      <c r="AR93">
        <v>2.6100000000000002E-2</v>
      </c>
      <c r="AS93">
        <v>2.0400000000000001E-3</v>
      </c>
      <c r="AT93">
        <v>9.74E-2</v>
      </c>
      <c r="AU93">
        <v>2.6100000000000002E-2</v>
      </c>
      <c r="AV93">
        <v>6.6000000000000003E-2</v>
      </c>
      <c r="AW93">
        <v>2.16E-3</v>
      </c>
      <c r="AX93">
        <v>9.4699999999999993E-3</v>
      </c>
      <c r="AY93">
        <v>4.62E-3</v>
      </c>
      <c r="AZ93">
        <v>3.5500000000000002E-3</v>
      </c>
      <c r="BA93">
        <v>6.7999999999999996E-3</v>
      </c>
      <c r="BB93">
        <v>3.1300000000000001E-2</v>
      </c>
      <c r="BC93">
        <v>1.43E-2</v>
      </c>
      <c r="BD93">
        <v>1.99E-3</v>
      </c>
      <c r="BE93">
        <v>1.73E-3</v>
      </c>
      <c r="BF93">
        <v>6.4000000000000005E-4</v>
      </c>
      <c r="BG93">
        <v>1.7899999999999999E-3</v>
      </c>
      <c r="BH93">
        <v>3.5999999999999999E-3</v>
      </c>
      <c r="BI93" s="2" t="s">
        <v>105</v>
      </c>
      <c r="BJ93">
        <v>9.2799999999999994E-2</v>
      </c>
      <c r="BK93">
        <v>2.3400000000000001E-2</v>
      </c>
      <c r="BL93">
        <v>4.6000000000000001E-4</v>
      </c>
      <c r="BM93">
        <v>2.3999999999999998E-3</v>
      </c>
      <c r="BN93">
        <v>1.78</v>
      </c>
      <c r="BO93">
        <v>0.01</v>
      </c>
      <c r="BP93">
        <v>4.7999999999999996E-3</v>
      </c>
      <c r="BQ93">
        <v>8.4599999999999995E-2</v>
      </c>
      <c r="BR93">
        <v>6.9500000000000006E-2</v>
      </c>
      <c r="BS93">
        <v>2.5000000000000001E-4</v>
      </c>
      <c r="BT93">
        <v>2.1899999999999999E-2</v>
      </c>
      <c r="BU93">
        <v>2.5000000000000001E-4</v>
      </c>
      <c r="BV93">
        <v>4.3499999999999997E-2</v>
      </c>
      <c r="BW93" s="2" t="s">
        <v>110</v>
      </c>
      <c r="BX93">
        <v>1.1000000000000001E-3</v>
      </c>
      <c r="BY93">
        <v>1.6199999999999999E-2</v>
      </c>
      <c r="BZ93">
        <v>5.0000000000000001E-3</v>
      </c>
      <c r="CA93">
        <v>1.4800000000000001E-2</v>
      </c>
      <c r="CB93">
        <v>0.58299999999999996</v>
      </c>
      <c r="CC93">
        <v>2.7E-4</v>
      </c>
      <c r="CD93">
        <v>1.82E-3</v>
      </c>
      <c r="CE93">
        <v>5.0000000000000001E-4</v>
      </c>
      <c r="CF93">
        <v>8.1899999999999994E-3</v>
      </c>
      <c r="CG93">
        <v>2.9999999999999997E-4</v>
      </c>
      <c r="CH93">
        <v>5.9000000000000003E-4</v>
      </c>
      <c r="CI93">
        <v>5.9100000000000003E-3</v>
      </c>
      <c r="CJ93">
        <v>0.20499999999999999</v>
      </c>
      <c r="CK93">
        <v>1.23E-3</v>
      </c>
      <c r="CL93">
        <v>5.9499999999999997E-2</v>
      </c>
      <c r="CM93">
        <v>3.2399999999999998E-3</v>
      </c>
      <c r="CN93">
        <v>6.6299999999999998E-2</v>
      </c>
    </row>
    <row r="94" spans="1:92" x14ac:dyDescent="0.25">
      <c r="A94" t="s">
        <v>88</v>
      </c>
      <c r="B94">
        <v>3838664</v>
      </c>
      <c r="C94" t="s">
        <v>89</v>
      </c>
      <c r="D94">
        <v>2022</v>
      </c>
      <c r="E94" t="s">
        <v>308</v>
      </c>
      <c r="F94" t="s">
        <v>91</v>
      </c>
      <c r="G94">
        <v>411124</v>
      </c>
      <c r="H94">
        <v>6913338</v>
      </c>
      <c r="I94">
        <v>874</v>
      </c>
      <c r="J94" t="s">
        <v>92</v>
      </c>
      <c r="K94" s="1">
        <v>44721</v>
      </c>
      <c r="N94">
        <v>88209</v>
      </c>
      <c r="O94" s="9">
        <v>0.15</v>
      </c>
      <c r="P94" t="s">
        <v>189</v>
      </c>
      <c r="Q94" t="s">
        <v>95</v>
      </c>
      <c r="R94" t="s">
        <v>344</v>
      </c>
      <c r="S94">
        <v>0.05</v>
      </c>
      <c r="T94">
        <v>3</v>
      </c>
      <c r="U94" t="s">
        <v>156</v>
      </c>
      <c r="V94">
        <v>15</v>
      </c>
      <c r="W94" t="s">
        <v>337</v>
      </c>
      <c r="X94" t="s">
        <v>198</v>
      </c>
      <c r="Y94" t="s">
        <v>338</v>
      </c>
      <c r="Z94" t="s">
        <v>248</v>
      </c>
      <c r="AA94" t="s">
        <v>313</v>
      </c>
      <c r="AB94" t="s">
        <v>342</v>
      </c>
      <c r="AC94" t="s">
        <v>277</v>
      </c>
      <c r="AD94" t="s">
        <v>104</v>
      </c>
      <c r="AE94" s="1">
        <v>44824</v>
      </c>
      <c r="AF94">
        <v>0</v>
      </c>
      <c r="AG94">
        <v>6.8999999999999999E-3</v>
      </c>
      <c r="AH94">
        <v>0.5</v>
      </c>
      <c r="AI94" s="6">
        <f t="shared" si="2"/>
        <v>-0.31864148564524181</v>
      </c>
      <c r="AJ94" s="7">
        <f t="shared" si="3"/>
        <v>1.0820964970372198</v>
      </c>
      <c r="AK94">
        <v>0.124</v>
      </c>
      <c r="AL94">
        <v>0.46300000000000002</v>
      </c>
      <c r="AM94">
        <v>1.8499999999999999E-2</v>
      </c>
      <c r="AN94">
        <v>3.9800000000000002E-2</v>
      </c>
      <c r="AO94">
        <v>1</v>
      </c>
      <c r="AP94">
        <v>2.16E-3</v>
      </c>
      <c r="AQ94">
        <v>5.0000000000000001E-4</v>
      </c>
      <c r="AR94">
        <v>2.63E-2</v>
      </c>
      <c r="AS94">
        <v>1.91E-3</v>
      </c>
      <c r="AT94">
        <v>0.11899999999999999</v>
      </c>
      <c r="AU94">
        <v>7.0199999999999999E-2</v>
      </c>
      <c r="AV94">
        <v>0.104</v>
      </c>
      <c r="AW94">
        <v>3.31E-3</v>
      </c>
      <c r="AX94">
        <v>8.1099999999999992E-3</v>
      </c>
      <c r="AY94">
        <v>3.47E-3</v>
      </c>
      <c r="AZ94">
        <v>2.8E-3</v>
      </c>
      <c r="BA94">
        <v>9.5999999999999992E-3</v>
      </c>
      <c r="BB94">
        <v>4.19E-2</v>
      </c>
      <c r="BC94">
        <v>1.2200000000000001E-2</v>
      </c>
      <c r="BD94">
        <v>3.0200000000000001E-3</v>
      </c>
      <c r="BE94">
        <v>2.7399999999999998E-3</v>
      </c>
      <c r="BF94">
        <v>7.1000000000000002E-4</v>
      </c>
      <c r="BG94">
        <v>1.4300000000000001E-3</v>
      </c>
      <c r="BH94">
        <v>2.3999999999999998E-3</v>
      </c>
      <c r="BI94" s="2" t="s">
        <v>105</v>
      </c>
      <c r="BJ94">
        <v>6.4199999999999993E-2</v>
      </c>
      <c r="BK94">
        <v>3.1099999999999999E-2</v>
      </c>
      <c r="BL94">
        <v>3.2000000000000003E-4</v>
      </c>
      <c r="BM94">
        <v>4.1000000000000003E-3</v>
      </c>
      <c r="BN94">
        <v>9.01</v>
      </c>
      <c r="BO94">
        <v>0.02</v>
      </c>
      <c r="BP94">
        <v>6.7000000000000002E-3</v>
      </c>
      <c r="BQ94">
        <v>6.0699999999999997E-2</v>
      </c>
      <c r="BR94">
        <v>9.5699999999999993E-2</v>
      </c>
      <c r="BS94">
        <v>2.5000000000000001E-4</v>
      </c>
      <c r="BT94">
        <v>1.6E-2</v>
      </c>
      <c r="BU94">
        <v>2.5000000000000001E-4</v>
      </c>
      <c r="BV94">
        <v>6.2700000000000006E-2</v>
      </c>
      <c r="BW94" s="2" t="s">
        <v>110</v>
      </c>
      <c r="BX94">
        <v>2E-3</v>
      </c>
      <c r="BY94">
        <v>2.5499999999999998E-2</v>
      </c>
      <c r="BZ94">
        <v>4.0000000000000001E-3</v>
      </c>
      <c r="CA94">
        <v>1.0800000000000001E-2</v>
      </c>
      <c r="CB94">
        <v>0.53400000000000003</v>
      </c>
      <c r="CC94">
        <v>3.8999999999999999E-4</v>
      </c>
      <c r="CD94">
        <v>1.58E-3</v>
      </c>
      <c r="CE94">
        <v>5.0000000000000001E-4</v>
      </c>
      <c r="CF94">
        <v>1.09E-2</v>
      </c>
      <c r="CG94">
        <v>5.0000000000000001E-4</v>
      </c>
      <c r="CH94">
        <v>4.2000000000000002E-4</v>
      </c>
      <c r="CI94">
        <v>7.3600000000000002E-3</v>
      </c>
      <c r="CJ94">
        <v>0.24199999999999999</v>
      </c>
      <c r="CK94">
        <v>1.5399999999999999E-3</v>
      </c>
      <c r="CL94">
        <v>3.9100000000000003E-2</v>
      </c>
      <c r="CM94">
        <v>2.2100000000000002E-3</v>
      </c>
      <c r="CN94">
        <v>0.114</v>
      </c>
    </row>
    <row r="95" spans="1:92" x14ac:dyDescent="0.25">
      <c r="A95" t="s">
        <v>88</v>
      </c>
      <c r="B95">
        <v>3838665</v>
      </c>
      <c r="C95" t="s">
        <v>89</v>
      </c>
      <c r="D95">
        <v>2022</v>
      </c>
      <c r="E95" t="s">
        <v>308</v>
      </c>
      <c r="F95" t="s">
        <v>91</v>
      </c>
      <c r="G95">
        <v>411115</v>
      </c>
      <c r="H95">
        <v>6913333</v>
      </c>
      <c r="I95">
        <v>873</v>
      </c>
      <c r="J95" t="s">
        <v>92</v>
      </c>
      <c r="K95" s="1">
        <v>44721</v>
      </c>
      <c r="N95">
        <v>88210</v>
      </c>
      <c r="O95" s="9">
        <v>0.25</v>
      </c>
      <c r="P95" t="s">
        <v>189</v>
      </c>
      <c r="Q95" t="s">
        <v>95</v>
      </c>
      <c r="R95" t="s">
        <v>345</v>
      </c>
      <c r="S95">
        <v>0.05</v>
      </c>
      <c r="T95">
        <v>2</v>
      </c>
      <c r="U95" t="s">
        <v>178</v>
      </c>
      <c r="V95">
        <v>0</v>
      </c>
      <c r="W95" t="s">
        <v>337</v>
      </c>
      <c r="X95" t="s">
        <v>198</v>
      </c>
      <c r="Y95" t="s">
        <v>338</v>
      </c>
      <c r="Z95" t="s">
        <v>248</v>
      </c>
      <c r="AA95" t="s">
        <v>313</v>
      </c>
      <c r="AB95" t="s">
        <v>346</v>
      </c>
      <c r="AC95" t="s">
        <v>347</v>
      </c>
      <c r="AD95" t="s">
        <v>104</v>
      </c>
      <c r="AE95" s="1">
        <v>44824</v>
      </c>
      <c r="AF95">
        <v>0</v>
      </c>
      <c r="AG95">
        <v>7.6E-3</v>
      </c>
      <c r="AH95">
        <v>0.67100000000000004</v>
      </c>
      <c r="AI95" s="6">
        <f t="shared" si="2"/>
        <v>-0.27372540779070681</v>
      </c>
      <c r="AJ95" s="7">
        <f t="shared" si="3"/>
        <v>1.4521734990239492</v>
      </c>
      <c r="AK95">
        <v>0.125</v>
      </c>
      <c r="AL95">
        <v>0.33400000000000002</v>
      </c>
      <c r="AM95">
        <v>2.8299999999999999E-2</v>
      </c>
      <c r="AN95">
        <v>4.48E-2</v>
      </c>
      <c r="AO95">
        <v>1.72</v>
      </c>
      <c r="AP95">
        <v>4.0699999999999998E-3</v>
      </c>
      <c r="AQ95">
        <v>5.9999999999999995E-4</v>
      </c>
      <c r="AR95">
        <v>2.2200000000000001E-2</v>
      </c>
      <c r="AS95">
        <v>1.1999999999999999E-3</v>
      </c>
      <c r="AT95">
        <v>0.19500000000000001</v>
      </c>
      <c r="AU95">
        <v>8.0699999999999994E-2</v>
      </c>
      <c r="AV95">
        <v>0.17</v>
      </c>
      <c r="AW95">
        <v>5.3600000000000002E-3</v>
      </c>
      <c r="AX95">
        <v>1.5699999999999999E-2</v>
      </c>
      <c r="AY95">
        <v>7.8300000000000002E-3</v>
      </c>
      <c r="AZ95">
        <v>5.45E-3</v>
      </c>
      <c r="BA95">
        <v>1.61E-2</v>
      </c>
      <c r="BB95">
        <v>7.6200000000000004E-2</v>
      </c>
      <c r="BC95">
        <v>2.2700000000000001E-2</v>
      </c>
      <c r="BD95">
        <v>5.2700000000000004E-3</v>
      </c>
      <c r="BE95">
        <v>3.2000000000000002E-3</v>
      </c>
      <c r="BF95">
        <v>5.6999999999999998E-4</v>
      </c>
      <c r="BG95">
        <v>3.0000000000000001E-3</v>
      </c>
      <c r="BH95">
        <v>3.7000000000000002E-3</v>
      </c>
      <c r="BI95">
        <v>2.0000000000000001E-4</v>
      </c>
      <c r="BJ95">
        <v>9.9299999999999999E-2</v>
      </c>
      <c r="BK95">
        <v>5.6500000000000002E-2</v>
      </c>
      <c r="BL95">
        <v>8.3000000000000001E-4</v>
      </c>
      <c r="BM95">
        <v>4.8999999999999998E-3</v>
      </c>
      <c r="BN95">
        <v>5.66</v>
      </c>
      <c r="BO95">
        <v>8.9999999999999993E-3</v>
      </c>
      <c r="BP95">
        <v>7.9000000000000008E-3</v>
      </c>
      <c r="BQ95">
        <v>0.106</v>
      </c>
      <c r="BR95">
        <v>0.16600000000000001</v>
      </c>
      <c r="BS95">
        <v>2.5000000000000001E-4</v>
      </c>
      <c r="BT95">
        <v>2.6100000000000002E-2</v>
      </c>
      <c r="BU95">
        <v>2.5000000000000001E-4</v>
      </c>
      <c r="BV95">
        <v>9.2600000000000002E-2</v>
      </c>
      <c r="BW95" s="2" t="s">
        <v>110</v>
      </c>
      <c r="BX95">
        <v>2.2000000000000001E-3</v>
      </c>
      <c r="BY95">
        <v>5.21E-2</v>
      </c>
      <c r="BZ95">
        <v>2E-3</v>
      </c>
      <c r="CA95">
        <v>2.0299999999999999E-2</v>
      </c>
      <c r="CB95">
        <v>0.47</v>
      </c>
      <c r="CC95">
        <v>4.8999999999999998E-4</v>
      </c>
      <c r="CD95">
        <v>2.98E-3</v>
      </c>
      <c r="CE95">
        <v>5.0000000000000001E-4</v>
      </c>
      <c r="CF95">
        <v>1.95E-2</v>
      </c>
      <c r="CG95">
        <v>6.9999999999999999E-4</v>
      </c>
      <c r="CH95">
        <v>1.01E-3</v>
      </c>
      <c r="CI95">
        <v>6.2700000000000004E-3</v>
      </c>
      <c r="CJ95">
        <v>0.376</v>
      </c>
      <c r="CK95">
        <v>1.66E-3</v>
      </c>
      <c r="CL95">
        <v>8.8099999999999998E-2</v>
      </c>
      <c r="CM95">
        <v>5.8399999999999997E-3</v>
      </c>
      <c r="CN95">
        <v>0.11</v>
      </c>
    </row>
    <row r="96" spans="1:92" x14ac:dyDescent="0.25">
      <c r="A96" t="s">
        <v>88</v>
      </c>
      <c r="B96">
        <v>3838666</v>
      </c>
      <c r="C96" t="s">
        <v>89</v>
      </c>
      <c r="D96">
        <v>2022</v>
      </c>
      <c r="E96" t="s">
        <v>308</v>
      </c>
      <c r="F96" t="s">
        <v>91</v>
      </c>
      <c r="G96">
        <v>411080</v>
      </c>
      <c r="H96">
        <v>6913327</v>
      </c>
      <c r="I96">
        <v>881</v>
      </c>
      <c r="J96" t="s">
        <v>92</v>
      </c>
      <c r="K96" s="1">
        <v>44721</v>
      </c>
      <c r="N96">
        <v>88211</v>
      </c>
      <c r="O96" s="9">
        <v>0.25</v>
      </c>
      <c r="P96" t="s">
        <v>208</v>
      </c>
      <c r="Q96" t="s">
        <v>95</v>
      </c>
      <c r="R96" t="s">
        <v>348</v>
      </c>
      <c r="S96">
        <v>0.05</v>
      </c>
      <c r="T96">
        <v>5</v>
      </c>
      <c r="U96" t="s">
        <v>156</v>
      </c>
      <c r="V96">
        <v>0</v>
      </c>
      <c r="W96" t="s">
        <v>337</v>
      </c>
      <c r="X96" t="s">
        <v>98</v>
      </c>
      <c r="Y96" t="s">
        <v>338</v>
      </c>
      <c r="Z96" t="s">
        <v>248</v>
      </c>
      <c r="AA96" t="s">
        <v>313</v>
      </c>
      <c r="AB96" t="s">
        <v>349</v>
      </c>
      <c r="AC96" t="s">
        <v>277</v>
      </c>
      <c r="AD96" t="s">
        <v>104</v>
      </c>
      <c r="AE96" s="1">
        <v>44824</v>
      </c>
      <c r="AF96">
        <v>1E-4</v>
      </c>
      <c r="AG96">
        <v>2.47E-2</v>
      </c>
      <c r="AH96">
        <v>0.77600000000000002</v>
      </c>
      <c r="AI96" s="6">
        <f t="shared" si="2"/>
        <v>-0.24614535998529063</v>
      </c>
      <c r="AJ96" s="7">
        <f t="shared" si="3"/>
        <v>1.6794137634017652</v>
      </c>
      <c r="AK96">
        <v>1.17E-2</v>
      </c>
      <c r="AL96">
        <v>0.156</v>
      </c>
      <c r="AM96">
        <v>6.9199999999999999E-3</v>
      </c>
      <c r="AN96">
        <v>1.5599999999999999E-2</v>
      </c>
      <c r="AO96">
        <v>0.93799999999999994</v>
      </c>
      <c r="AP96">
        <v>8.9999999999999998E-4</v>
      </c>
      <c r="AQ96">
        <v>2.0000000000000001E-4</v>
      </c>
      <c r="AR96">
        <v>3.2000000000000001E-2</v>
      </c>
      <c r="AS96">
        <v>1.5900000000000001E-3</v>
      </c>
      <c r="AT96">
        <v>1.47E-2</v>
      </c>
      <c r="AU96">
        <v>3.2300000000000002E-2</v>
      </c>
      <c r="AV96">
        <v>7.0999999999999994E-2</v>
      </c>
      <c r="AW96">
        <v>2.7699999999999999E-3</v>
      </c>
      <c r="AX96">
        <v>1.8E-3</v>
      </c>
      <c r="AY96">
        <v>1.0200000000000001E-3</v>
      </c>
      <c r="AZ96">
        <v>6.6E-4</v>
      </c>
      <c r="BA96">
        <v>4.4000000000000003E-3</v>
      </c>
      <c r="BB96">
        <v>1.8599999999999998E-2</v>
      </c>
      <c r="BC96">
        <v>2.47E-3</v>
      </c>
      <c r="BD96">
        <v>1.34E-3</v>
      </c>
      <c r="BE96">
        <v>1.5499999999999999E-3</v>
      </c>
      <c r="BF96">
        <v>6.2E-4</v>
      </c>
      <c r="BG96">
        <v>3.6999999999999999E-4</v>
      </c>
      <c r="BH96">
        <v>1.1999999999999999E-3</v>
      </c>
      <c r="BI96" s="2" t="s">
        <v>105</v>
      </c>
      <c r="BJ96">
        <v>8.0999999999999996E-3</v>
      </c>
      <c r="BK96">
        <v>2.2200000000000001E-2</v>
      </c>
      <c r="BL96">
        <v>1.3999999999999999E-4</v>
      </c>
      <c r="BM96">
        <v>2.8999999999999998E-3</v>
      </c>
      <c r="BN96">
        <v>5.33</v>
      </c>
      <c r="BO96">
        <v>6.0000000000000001E-3</v>
      </c>
      <c r="BP96">
        <v>2.7000000000000001E-3</v>
      </c>
      <c r="BQ96">
        <v>8.9099999999999995E-3</v>
      </c>
      <c r="BR96">
        <v>9.0899999999999995E-2</v>
      </c>
      <c r="BS96">
        <v>2.5000000000000001E-4</v>
      </c>
      <c r="BT96">
        <v>2.14E-3</v>
      </c>
      <c r="BU96">
        <v>2.5000000000000001E-4</v>
      </c>
      <c r="BV96">
        <v>6.5600000000000006E-2</v>
      </c>
      <c r="BW96" s="2" t="s">
        <v>110</v>
      </c>
      <c r="BX96">
        <v>1.4E-3</v>
      </c>
      <c r="BY96">
        <v>1.35E-2</v>
      </c>
      <c r="BZ96">
        <v>3.0000000000000001E-3</v>
      </c>
      <c r="CA96">
        <v>2.1700000000000001E-3</v>
      </c>
      <c r="CB96">
        <v>0.434</v>
      </c>
      <c r="CC96">
        <v>2.0000000000000001E-4</v>
      </c>
      <c r="CD96">
        <v>3.4000000000000002E-4</v>
      </c>
      <c r="CE96">
        <v>5.0000000000000001E-4</v>
      </c>
      <c r="CF96">
        <v>4.7600000000000003E-3</v>
      </c>
      <c r="CG96">
        <v>2.9999999999999997E-4</v>
      </c>
      <c r="CH96">
        <v>1.4999999999999999E-4</v>
      </c>
      <c r="CI96">
        <v>4.6800000000000001E-3</v>
      </c>
      <c r="CJ96">
        <v>0.114</v>
      </c>
      <c r="CK96">
        <v>1.1299999999999999E-3</v>
      </c>
      <c r="CL96">
        <v>1.01E-2</v>
      </c>
      <c r="CM96">
        <v>8.1999999999999998E-4</v>
      </c>
      <c r="CN96">
        <v>5.9400000000000001E-2</v>
      </c>
    </row>
    <row r="97" spans="1:92" x14ac:dyDescent="0.25">
      <c r="A97" t="s">
        <v>88</v>
      </c>
      <c r="B97">
        <v>3838667</v>
      </c>
      <c r="C97" t="s">
        <v>89</v>
      </c>
      <c r="D97">
        <v>2022</v>
      </c>
      <c r="E97" t="s">
        <v>308</v>
      </c>
      <c r="F97" t="s">
        <v>91</v>
      </c>
      <c r="G97">
        <v>411090</v>
      </c>
      <c r="H97">
        <v>6913330</v>
      </c>
      <c r="I97">
        <v>880</v>
      </c>
      <c r="J97" t="s">
        <v>92</v>
      </c>
      <c r="K97" s="1">
        <v>44721</v>
      </c>
      <c r="N97">
        <v>88212</v>
      </c>
      <c r="O97" s="9">
        <v>0.3</v>
      </c>
      <c r="P97" t="s">
        <v>189</v>
      </c>
      <c r="Q97" t="s">
        <v>95</v>
      </c>
      <c r="R97" t="s">
        <v>350</v>
      </c>
      <c r="S97">
        <v>0.05</v>
      </c>
      <c r="T97">
        <v>0</v>
      </c>
      <c r="U97" t="s">
        <v>178</v>
      </c>
      <c r="V97">
        <v>5</v>
      </c>
      <c r="W97" t="s">
        <v>337</v>
      </c>
      <c r="X97" t="s">
        <v>98</v>
      </c>
      <c r="Y97" t="s">
        <v>338</v>
      </c>
      <c r="Z97" t="s">
        <v>248</v>
      </c>
      <c r="AA97" t="s">
        <v>351</v>
      </c>
      <c r="AB97" t="s">
        <v>349</v>
      </c>
      <c r="AC97" t="s">
        <v>352</v>
      </c>
      <c r="AD97" t="s">
        <v>104</v>
      </c>
      <c r="AE97" s="1">
        <v>44824</v>
      </c>
      <c r="AF97">
        <v>2.9999999999999997E-4</v>
      </c>
      <c r="AG97">
        <v>3.5000000000000001E-3</v>
      </c>
      <c r="AH97">
        <v>0.55200000000000005</v>
      </c>
      <c r="AI97" s="6">
        <f t="shared" si="2"/>
        <v>-0.30498279530351186</v>
      </c>
      <c r="AJ97" s="7">
        <f t="shared" si="3"/>
        <v>1.1946345327290908</v>
      </c>
      <c r="AK97">
        <v>3.2199999999999999E-2</v>
      </c>
      <c r="AL97">
        <v>0.20300000000000001</v>
      </c>
      <c r="AM97">
        <v>1.9699999999999999E-2</v>
      </c>
      <c r="AN97">
        <v>5.1400000000000001E-2</v>
      </c>
      <c r="AO97">
        <v>1.63</v>
      </c>
      <c r="AP97">
        <v>2.9499999999999999E-3</v>
      </c>
      <c r="AQ97">
        <v>4.0000000000000002E-4</v>
      </c>
      <c r="AR97">
        <v>2.5899999999999999E-2</v>
      </c>
      <c r="AS97">
        <v>5.8E-4</v>
      </c>
      <c r="AT97">
        <v>0.124</v>
      </c>
      <c r="AU97">
        <v>4.5100000000000001E-2</v>
      </c>
      <c r="AV97">
        <v>0.23799999999999999</v>
      </c>
      <c r="AW97">
        <v>6.6499999999999997E-3</v>
      </c>
      <c r="AX97">
        <v>3.82E-3</v>
      </c>
      <c r="AY97">
        <v>1.92E-3</v>
      </c>
      <c r="AZ97">
        <v>1.2700000000000001E-3</v>
      </c>
      <c r="BA97">
        <v>1.23E-2</v>
      </c>
      <c r="BB97">
        <v>4.4699999999999997E-2</v>
      </c>
      <c r="BC97">
        <v>6.3200000000000001E-3</v>
      </c>
      <c r="BD97">
        <v>3.5500000000000002E-3</v>
      </c>
      <c r="BE97">
        <v>4.5999999999999999E-3</v>
      </c>
      <c r="BF97">
        <v>5.0000000000000001E-4</v>
      </c>
      <c r="BG97">
        <v>7.2000000000000005E-4</v>
      </c>
      <c r="BH97">
        <v>2.7000000000000001E-3</v>
      </c>
      <c r="BI97">
        <v>2.0000000000000001E-4</v>
      </c>
      <c r="BJ97">
        <v>2.1999999999999999E-2</v>
      </c>
      <c r="BK97">
        <v>5.2200000000000003E-2</v>
      </c>
      <c r="BL97">
        <v>2.7E-4</v>
      </c>
      <c r="BM97">
        <v>4.3E-3</v>
      </c>
      <c r="BN97">
        <v>2.12</v>
      </c>
      <c r="BO97">
        <v>5.0000000000000001E-3</v>
      </c>
      <c r="BP97">
        <v>5.4999999999999997E-3</v>
      </c>
      <c r="BQ97">
        <v>1.8499999999999999E-2</v>
      </c>
      <c r="BR97">
        <v>0.153</v>
      </c>
      <c r="BS97">
        <v>2.5000000000000001E-4</v>
      </c>
      <c r="BT97">
        <v>4.8799999999999998E-3</v>
      </c>
      <c r="BU97">
        <v>2.5000000000000001E-4</v>
      </c>
      <c r="BV97">
        <v>0.11</v>
      </c>
      <c r="BW97" s="2" t="s">
        <v>110</v>
      </c>
      <c r="BX97">
        <v>2.3999999999999998E-3</v>
      </c>
      <c r="BY97">
        <v>6.0299999999999999E-2</v>
      </c>
      <c r="BZ97">
        <v>1E-3</v>
      </c>
      <c r="CA97">
        <v>4.5300000000000002E-3</v>
      </c>
      <c r="CB97">
        <v>0.46</v>
      </c>
      <c r="CC97">
        <v>3.5E-4</v>
      </c>
      <c r="CD97">
        <v>7.3999999999999999E-4</v>
      </c>
      <c r="CE97">
        <v>5.0000000000000001E-4</v>
      </c>
      <c r="CF97">
        <v>2.3599999999999999E-2</v>
      </c>
      <c r="CG97">
        <v>6.9999999999999999E-4</v>
      </c>
      <c r="CH97">
        <v>2.9999999999999997E-4</v>
      </c>
      <c r="CI97">
        <v>1.15E-2</v>
      </c>
      <c r="CJ97">
        <v>0.28199999999999997</v>
      </c>
      <c r="CK97">
        <v>1.3600000000000001E-3</v>
      </c>
      <c r="CL97">
        <v>1.66E-2</v>
      </c>
      <c r="CM97">
        <v>1.83E-3</v>
      </c>
      <c r="CN97">
        <v>0.14399999999999999</v>
      </c>
    </row>
    <row r="98" spans="1:92" x14ac:dyDescent="0.25">
      <c r="A98" t="s">
        <v>88</v>
      </c>
      <c r="B98">
        <v>3838668</v>
      </c>
      <c r="C98" t="s">
        <v>89</v>
      </c>
      <c r="D98">
        <v>2022</v>
      </c>
      <c r="E98" t="s">
        <v>308</v>
      </c>
      <c r="F98" t="s">
        <v>91</v>
      </c>
      <c r="G98">
        <v>411098</v>
      </c>
      <c r="H98">
        <v>6913334</v>
      </c>
      <c r="I98">
        <v>873</v>
      </c>
      <c r="J98" t="s">
        <v>92</v>
      </c>
      <c r="K98" s="1">
        <v>44721</v>
      </c>
      <c r="N98">
        <v>88213</v>
      </c>
      <c r="O98" s="9">
        <v>0.4</v>
      </c>
      <c r="P98" t="s">
        <v>353</v>
      </c>
      <c r="Q98" t="s">
        <v>95</v>
      </c>
      <c r="R98" t="s">
        <v>354</v>
      </c>
      <c r="S98">
        <v>0.1</v>
      </c>
      <c r="T98">
        <v>0.01</v>
      </c>
      <c r="U98" t="s">
        <v>178</v>
      </c>
      <c r="V98">
        <v>20</v>
      </c>
      <c r="W98" t="s">
        <v>337</v>
      </c>
      <c r="X98" t="s">
        <v>98</v>
      </c>
      <c r="Y98" t="s">
        <v>338</v>
      </c>
      <c r="Z98" t="s">
        <v>248</v>
      </c>
      <c r="AA98" t="s">
        <v>355</v>
      </c>
      <c r="AB98" t="s">
        <v>349</v>
      </c>
      <c r="AC98" t="s">
        <v>356</v>
      </c>
      <c r="AD98" t="s">
        <v>104</v>
      </c>
      <c r="AE98" s="1">
        <v>44824</v>
      </c>
      <c r="AF98">
        <v>2.0000000000000001E-4</v>
      </c>
      <c r="AG98">
        <v>2.2000000000000001E-3</v>
      </c>
      <c r="AH98">
        <v>0.5</v>
      </c>
      <c r="AI98" s="6">
        <f t="shared" si="2"/>
        <v>-0.31864148564524181</v>
      </c>
      <c r="AJ98" s="7">
        <f t="shared" si="3"/>
        <v>1.0820964970372198</v>
      </c>
      <c r="AK98">
        <v>6.0299999999999999E-2</v>
      </c>
      <c r="AL98">
        <v>0.30199999999999999</v>
      </c>
      <c r="AM98">
        <v>2.5000000000000001E-2</v>
      </c>
      <c r="AN98">
        <v>9.4399999999999998E-2</v>
      </c>
      <c r="AO98">
        <v>1.52</v>
      </c>
      <c r="AP98">
        <v>4.1099999999999999E-3</v>
      </c>
      <c r="AQ98">
        <v>6.9999999999999999E-4</v>
      </c>
      <c r="AR98">
        <v>2.1399999999999999E-2</v>
      </c>
      <c r="AS98">
        <v>1.0200000000000001E-3</v>
      </c>
      <c r="AT98">
        <v>0.27600000000000002</v>
      </c>
      <c r="AU98">
        <v>6.2799999999999995E-2</v>
      </c>
      <c r="AV98">
        <v>0.26700000000000002</v>
      </c>
      <c r="AW98">
        <v>6.5100000000000002E-3</v>
      </c>
      <c r="AX98">
        <v>8.7200000000000003E-3</v>
      </c>
      <c r="AY98">
        <v>4.3499999999999997E-3</v>
      </c>
      <c r="AZ98">
        <v>2.5999999999999999E-3</v>
      </c>
      <c r="BA98">
        <v>1.34E-2</v>
      </c>
      <c r="BB98">
        <v>5.3900000000000003E-2</v>
      </c>
      <c r="BC98">
        <v>1.4800000000000001E-2</v>
      </c>
      <c r="BD98">
        <v>4.1599999999999996E-3</v>
      </c>
      <c r="BE98">
        <v>5.8700000000000002E-3</v>
      </c>
      <c r="BF98">
        <v>4.0999999999999999E-4</v>
      </c>
      <c r="BG98">
        <v>1.67E-3</v>
      </c>
      <c r="BH98">
        <v>4.7999999999999996E-3</v>
      </c>
      <c r="BI98">
        <v>2.0000000000000001E-4</v>
      </c>
      <c r="BJ98">
        <v>0.04</v>
      </c>
      <c r="BK98">
        <v>6.5600000000000006E-2</v>
      </c>
      <c r="BL98">
        <v>5.9000000000000003E-4</v>
      </c>
      <c r="BM98">
        <v>4.4999999999999997E-3</v>
      </c>
      <c r="BN98">
        <v>3.45</v>
      </c>
      <c r="BO98">
        <v>0.01</v>
      </c>
      <c r="BP98">
        <v>9.7000000000000003E-3</v>
      </c>
      <c r="BQ98">
        <v>4.3900000000000002E-2</v>
      </c>
      <c r="BR98">
        <v>0.18</v>
      </c>
      <c r="BS98">
        <v>2.5000000000000001E-4</v>
      </c>
      <c r="BT98">
        <v>1.0500000000000001E-2</v>
      </c>
      <c r="BU98">
        <v>2.5000000000000001E-4</v>
      </c>
      <c r="BV98">
        <v>9.69E-2</v>
      </c>
      <c r="BW98" s="2" t="s">
        <v>110</v>
      </c>
      <c r="BX98">
        <v>2.8999999999999998E-3</v>
      </c>
      <c r="BY98">
        <v>6.3399999999999998E-2</v>
      </c>
      <c r="BZ98">
        <v>5.0000000000000001E-4</v>
      </c>
      <c r="CA98">
        <v>9.9100000000000004E-3</v>
      </c>
      <c r="CB98">
        <v>0.46200000000000002</v>
      </c>
      <c r="CC98">
        <v>6.3000000000000003E-4</v>
      </c>
      <c r="CD98">
        <v>1.67E-3</v>
      </c>
      <c r="CE98">
        <v>5.0000000000000001E-4</v>
      </c>
      <c r="CF98">
        <v>4.6100000000000002E-2</v>
      </c>
      <c r="CG98">
        <v>6.9999999999999999E-4</v>
      </c>
      <c r="CH98">
        <v>5.9000000000000003E-4</v>
      </c>
      <c r="CI98">
        <v>1.0699999999999999E-2</v>
      </c>
      <c r="CJ98">
        <v>0.38900000000000001</v>
      </c>
      <c r="CK98">
        <v>2.6199999999999999E-3</v>
      </c>
      <c r="CL98">
        <v>4.0300000000000002E-2</v>
      </c>
      <c r="CM98">
        <v>3.79E-3</v>
      </c>
      <c r="CN98">
        <v>0.192</v>
      </c>
    </row>
    <row r="99" spans="1:92" x14ac:dyDescent="0.25">
      <c r="A99" t="s">
        <v>88</v>
      </c>
      <c r="B99">
        <v>3838669</v>
      </c>
      <c r="C99" t="s">
        <v>89</v>
      </c>
      <c r="D99">
        <v>2022</v>
      </c>
      <c r="E99" t="s">
        <v>308</v>
      </c>
      <c r="F99" t="s">
        <v>91</v>
      </c>
      <c r="G99">
        <v>410975</v>
      </c>
      <c r="H99">
        <v>6913286</v>
      </c>
      <c r="I99">
        <v>896</v>
      </c>
      <c r="J99" t="s">
        <v>357</v>
      </c>
      <c r="K99" s="1">
        <v>44728</v>
      </c>
      <c r="N99">
        <v>88214</v>
      </c>
      <c r="O99" s="9">
        <v>0.25</v>
      </c>
      <c r="P99" t="s">
        <v>222</v>
      </c>
      <c r="Q99" t="s">
        <v>95</v>
      </c>
      <c r="R99" t="s">
        <v>358</v>
      </c>
      <c r="S99">
        <v>0.05</v>
      </c>
      <c r="T99">
        <v>3</v>
      </c>
      <c r="U99" t="s">
        <v>156</v>
      </c>
      <c r="V99">
        <v>10</v>
      </c>
      <c r="W99" t="s">
        <v>97</v>
      </c>
      <c r="X99" t="s">
        <v>98</v>
      </c>
      <c r="Y99" t="s">
        <v>317</v>
      </c>
      <c r="Z99" t="s">
        <v>248</v>
      </c>
      <c r="AA99" t="s">
        <v>249</v>
      </c>
      <c r="AB99" t="s">
        <v>332</v>
      </c>
      <c r="AC99" t="s">
        <v>277</v>
      </c>
      <c r="AD99" t="s">
        <v>104</v>
      </c>
      <c r="AE99" s="1">
        <v>44824</v>
      </c>
      <c r="AF99">
        <v>2.0000000000000001E-4</v>
      </c>
      <c r="AG99">
        <v>1.49E-2</v>
      </c>
      <c r="AH99">
        <v>1.06</v>
      </c>
      <c r="AI99" s="6">
        <f t="shared" si="2"/>
        <v>-0.17154789734968873</v>
      </c>
      <c r="AJ99" s="7">
        <f t="shared" si="3"/>
        <v>2.2940445737189061</v>
      </c>
      <c r="AK99">
        <v>1.43E-2</v>
      </c>
      <c r="AL99">
        <v>0.106</v>
      </c>
      <c r="AM99">
        <v>6.2700000000000004E-3</v>
      </c>
      <c r="AN99">
        <v>2.24E-2</v>
      </c>
      <c r="AO99">
        <v>0.85699999999999998</v>
      </c>
      <c r="AP99">
        <v>1.07E-3</v>
      </c>
      <c r="AQ99">
        <v>2.0000000000000001E-4</v>
      </c>
      <c r="AR99">
        <v>1.84E-2</v>
      </c>
      <c r="AS99">
        <v>4.6699999999999997E-3</v>
      </c>
      <c r="AT99">
        <v>0.122</v>
      </c>
      <c r="AU99">
        <v>0.123</v>
      </c>
      <c r="AV99">
        <v>7.0999999999999994E-2</v>
      </c>
      <c r="AW99">
        <v>1.8E-3</v>
      </c>
      <c r="AX99">
        <v>1.6199999999999999E-2</v>
      </c>
      <c r="AY99">
        <v>9.1500000000000001E-3</v>
      </c>
      <c r="AZ99">
        <v>4.9300000000000004E-3</v>
      </c>
      <c r="BA99">
        <v>4.1999999999999997E-3</v>
      </c>
      <c r="BB99">
        <v>1.49E-2</v>
      </c>
      <c r="BC99">
        <v>2.1999999999999999E-2</v>
      </c>
      <c r="BD99">
        <v>1.6800000000000001E-3</v>
      </c>
      <c r="BE99">
        <v>1.8E-3</v>
      </c>
      <c r="BF99">
        <v>1.23E-3</v>
      </c>
      <c r="BG99">
        <v>3.29E-3</v>
      </c>
      <c r="BH99">
        <v>8.9999999999999998E-4</v>
      </c>
      <c r="BI99" s="2" t="s">
        <v>105</v>
      </c>
      <c r="BJ99">
        <v>6.6799999999999998E-2</v>
      </c>
      <c r="BK99">
        <v>1.55E-2</v>
      </c>
      <c r="BL99">
        <v>1.1100000000000001E-3</v>
      </c>
      <c r="BM99">
        <v>3.0999999999999999E-3</v>
      </c>
      <c r="BN99">
        <v>81.2</v>
      </c>
      <c r="BO99">
        <v>8.9999999999999993E-3</v>
      </c>
      <c r="BP99">
        <v>2.8999999999999998E-3</v>
      </c>
      <c r="BQ99">
        <v>8.5500000000000007E-2</v>
      </c>
      <c r="BR99">
        <v>0.22800000000000001</v>
      </c>
      <c r="BS99">
        <v>2.5000000000000001E-4</v>
      </c>
      <c r="BT99">
        <v>1.9199999999999998E-2</v>
      </c>
      <c r="BU99">
        <v>2.5000000000000001E-4</v>
      </c>
      <c r="BV99">
        <v>3.3700000000000001E-2</v>
      </c>
      <c r="BW99" s="2" t="s">
        <v>132</v>
      </c>
      <c r="BX99">
        <v>1.9E-3</v>
      </c>
      <c r="BY99">
        <v>2.23E-2</v>
      </c>
      <c r="BZ99">
        <v>4.0000000000000001E-3</v>
      </c>
      <c r="CA99">
        <v>1.9400000000000001E-2</v>
      </c>
      <c r="CB99">
        <v>0.38800000000000001</v>
      </c>
      <c r="CC99">
        <v>2.0000000000000001E-4</v>
      </c>
      <c r="CD99">
        <v>2.82E-3</v>
      </c>
      <c r="CE99">
        <v>5.0000000000000001E-4</v>
      </c>
      <c r="CF99">
        <v>1.03E-2</v>
      </c>
      <c r="CG99">
        <v>2.9999999999999997E-4</v>
      </c>
      <c r="CH99">
        <v>1.16E-3</v>
      </c>
      <c r="CI99">
        <v>1.7299999999999999E-2</v>
      </c>
      <c r="CJ99">
        <v>0.124</v>
      </c>
      <c r="CK99">
        <v>1.2800000000000001E-3</v>
      </c>
      <c r="CL99">
        <v>0.107</v>
      </c>
      <c r="CM99">
        <v>6.7499999999999999E-3</v>
      </c>
      <c r="CN99">
        <v>6.3799999999999996E-2</v>
      </c>
    </row>
    <row r="100" spans="1:92" x14ac:dyDescent="0.25">
      <c r="A100" t="s">
        <v>88</v>
      </c>
      <c r="B100">
        <v>3838670</v>
      </c>
      <c r="C100" t="s">
        <v>89</v>
      </c>
      <c r="D100">
        <v>2022</v>
      </c>
      <c r="E100" t="s">
        <v>308</v>
      </c>
      <c r="F100" t="s">
        <v>91</v>
      </c>
      <c r="G100">
        <v>410962</v>
      </c>
      <c r="H100">
        <v>6913283</v>
      </c>
      <c r="I100">
        <v>900</v>
      </c>
      <c r="J100" t="s">
        <v>357</v>
      </c>
      <c r="K100" s="1">
        <v>44725</v>
      </c>
      <c r="N100">
        <v>88215</v>
      </c>
      <c r="O100" s="9">
        <v>0.2</v>
      </c>
      <c r="P100" t="s">
        <v>353</v>
      </c>
      <c r="Q100" t="s">
        <v>95</v>
      </c>
      <c r="R100" t="s">
        <v>359</v>
      </c>
      <c r="S100">
        <v>0.05</v>
      </c>
      <c r="T100">
        <v>3</v>
      </c>
      <c r="U100" t="s">
        <v>156</v>
      </c>
      <c r="V100">
        <v>25</v>
      </c>
      <c r="W100" t="s">
        <v>337</v>
      </c>
      <c r="X100" t="s">
        <v>360</v>
      </c>
      <c r="Y100" t="s">
        <v>317</v>
      </c>
      <c r="Z100" t="s">
        <v>248</v>
      </c>
      <c r="AA100" t="s">
        <v>249</v>
      </c>
      <c r="AB100" t="s">
        <v>332</v>
      </c>
      <c r="AC100" t="s">
        <v>361</v>
      </c>
      <c r="AD100" t="s">
        <v>104</v>
      </c>
      <c r="AE100" s="1">
        <v>44824</v>
      </c>
      <c r="AF100">
        <v>0</v>
      </c>
      <c r="AG100">
        <v>2.5000000000000001E-3</v>
      </c>
      <c r="AH100">
        <v>0.26700000000000002</v>
      </c>
      <c r="AI100" s="6">
        <f t="shared" si="2"/>
        <v>-0.37984292506107009</v>
      </c>
      <c r="AJ100" s="7">
        <f t="shared" si="3"/>
        <v>0.57783952941787542</v>
      </c>
      <c r="AK100">
        <v>0.307</v>
      </c>
      <c r="AL100">
        <v>0.215</v>
      </c>
      <c r="AM100">
        <v>2.3699999999999999E-2</v>
      </c>
      <c r="AN100">
        <v>5.2400000000000002E-2</v>
      </c>
      <c r="AO100">
        <v>1.34</v>
      </c>
      <c r="AP100">
        <v>8.43E-3</v>
      </c>
      <c r="AQ100">
        <v>5.0000000000000001E-4</v>
      </c>
      <c r="AR100">
        <v>1.7600000000000001E-2</v>
      </c>
      <c r="AS100">
        <v>1.09E-3</v>
      </c>
      <c r="AT100">
        <v>0.27700000000000002</v>
      </c>
      <c r="AU100">
        <v>0.14299999999999999</v>
      </c>
      <c r="AV100">
        <v>0.13900000000000001</v>
      </c>
      <c r="AW100">
        <v>4.1900000000000001E-3</v>
      </c>
      <c r="AX100">
        <v>1.47E-2</v>
      </c>
      <c r="AY100">
        <v>7.1399999999999996E-3</v>
      </c>
      <c r="AZ100">
        <v>4.9800000000000001E-3</v>
      </c>
      <c r="BA100">
        <v>1.2999999999999999E-2</v>
      </c>
      <c r="BB100">
        <v>4.2700000000000002E-2</v>
      </c>
      <c r="BC100">
        <v>2.3E-2</v>
      </c>
      <c r="BD100">
        <v>3.96E-3</v>
      </c>
      <c r="BE100">
        <v>2.7100000000000002E-3</v>
      </c>
      <c r="BF100">
        <v>7.5000000000000002E-4</v>
      </c>
      <c r="BG100">
        <v>2.7699999999999999E-3</v>
      </c>
      <c r="BH100">
        <v>2.3999999999999998E-3</v>
      </c>
      <c r="BI100">
        <v>2.9999999999999997E-4</v>
      </c>
      <c r="BJ100">
        <v>0.158</v>
      </c>
      <c r="BK100">
        <v>4.7800000000000002E-2</v>
      </c>
      <c r="BL100">
        <v>6.8999999999999997E-4</v>
      </c>
      <c r="BM100">
        <v>2.5999999999999999E-3</v>
      </c>
      <c r="BN100">
        <v>2.59</v>
      </c>
      <c r="BO100">
        <v>0.01</v>
      </c>
      <c r="BP100">
        <v>6.6E-3</v>
      </c>
      <c r="BQ100">
        <v>0.12</v>
      </c>
      <c r="BR100">
        <v>0.11899999999999999</v>
      </c>
      <c r="BS100">
        <v>2.5000000000000001E-4</v>
      </c>
      <c r="BT100">
        <v>3.2899999999999999E-2</v>
      </c>
      <c r="BU100">
        <v>2.5000000000000001E-4</v>
      </c>
      <c r="BV100">
        <v>9.1999999999999998E-2</v>
      </c>
      <c r="BW100" s="2" t="s">
        <v>110</v>
      </c>
      <c r="BX100">
        <v>1.6000000000000001E-3</v>
      </c>
      <c r="BY100">
        <v>4.9500000000000002E-2</v>
      </c>
      <c r="BZ100">
        <v>4.0000000000000001E-3</v>
      </c>
      <c r="CA100">
        <v>2.0500000000000001E-2</v>
      </c>
      <c r="CB100">
        <v>0.36299999999999999</v>
      </c>
      <c r="CC100">
        <v>3.8000000000000002E-4</v>
      </c>
      <c r="CD100">
        <v>2.8999999999999998E-3</v>
      </c>
      <c r="CE100">
        <v>5.0000000000000001E-4</v>
      </c>
      <c r="CF100">
        <v>2.9499999999999998E-2</v>
      </c>
      <c r="CG100">
        <v>5.0000000000000001E-4</v>
      </c>
      <c r="CH100">
        <v>9.5E-4</v>
      </c>
      <c r="CI100">
        <v>6.62E-3</v>
      </c>
      <c r="CJ100">
        <v>0.29699999999999999</v>
      </c>
      <c r="CK100">
        <v>1.5399999999999999E-3</v>
      </c>
      <c r="CL100">
        <v>8.6400000000000005E-2</v>
      </c>
      <c r="CM100">
        <v>5.3800000000000002E-3</v>
      </c>
      <c r="CN100">
        <v>9.1999999999999998E-2</v>
      </c>
    </row>
    <row r="101" spans="1:92" x14ac:dyDescent="0.25">
      <c r="A101" t="s">
        <v>88</v>
      </c>
      <c r="B101">
        <v>3838671</v>
      </c>
      <c r="C101" t="s">
        <v>89</v>
      </c>
      <c r="D101">
        <v>2022</v>
      </c>
      <c r="E101" t="s">
        <v>308</v>
      </c>
      <c r="F101" t="s">
        <v>91</v>
      </c>
      <c r="G101">
        <v>410953</v>
      </c>
      <c r="H101">
        <v>6913284</v>
      </c>
      <c r="I101">
        <v>903</v>
      </c>
      <c r="J101" t="s">
        <v>357</v>
      </c>
      <c r="K101" s="1">
        <v>44725</v>
      </c>
      <c r="N101">
        <v>88216</v>
      </c>
      <c r="O101" s="9">
        <v>0.15</v>
      </c>
      <c r="P101" t="s">
        <v>94</v>
      </c>
      <c r="Q101" t="s">
        <v>95</v>
      </c>
      <c r="R101" t="s">
        <v>362</v>
      </c>
      <c r="S101">
        <v>0.05</v>
      </c>
      <c r="T101">
        <v>1</v>
      </c>
      <c r="U101" t="s">
        <v>363</v>
      </c>
      <c r="V101">
        <v>25</v>
      </c>
      <c r="W101" t="s">
        <v>337</v>
      </c>
      <c r="X101" t="s">
        <v>360</v>
      </c>
      <c r="Y101" t="s">
        <v>317</v>
      </c>
      <c r="Z101" t="s">
        <v>248</v>
      </c>
      <c r="AA101" t="s">
        <v>249</v>
      </c>
      <c r="AB101" t="s">
        <v>332</v>
      </c>
      <c r="AC101" t="s">
        <v>361</v>
      </c>
      <c r="AD101" t="s">
        <v>104</v>
      </c>
      <c r="AE101" s="1">
        <v>44824</v>
      </c>
      <c r="AF101">
        <v>1E-4</v>
      </c>
      <c r="AG101">
        <v>2.8E-3</v>
      </c>
      <c r="AH101">
        <v>0.35199999999999998</v>
      </c>
      <c r="AI101" s="6">
        <f t="shared" si="2"/>
        <v>-0.35751621969478076</v>
      </c>
      <c r="AJ101" s="7">
        <f t="shared" si="3"/>
        <v>0.76179593391420275</v>
      </c>
      <c r="AK101">
        <v>0.11899999999999999</v>
      </c>
      <c r="AL101">
        <v>0.156</v>
      </c>
      <c r="AM101">
        <v>1.9199999999999998E-2</v>
      </c>
      <c r="AN101">
        <v>4.9299999999999997E-2</v>
      </c>
      <c r="AO101">
        <v>0.90300000000000002</v>
      </c>
      <c r="AP101">
        <v>2.9199999999999999E-3</v>
      </c>
      <c r="AQ101">
        <v>5.0000000000000001E-4</v>
      </c>
      <c r="AR101">
        <v>2.2100000000000002E-2</v>
      </c>
      <c r="AS101">
        <v>8.9999999999999998E-4</v>
      </c>
      <c r="AT101">
        <v>0.80800000000000005</v>
      </c>
      <c r="AU101">
        <v>5.3600000000000002E-2</v>
      </c>
      <c r="AV101">
        <v>0.17100000000000001</v>
      </c>
      <c r="AW101">
        <v>4.4900000000000001E-3</v>
      </c>
      <c r="AX101">
        <v>3.9800000000000002E-2</v>
      </c>
      <c r="AY101">
        <v>1.6199999999999999E-2</v>
      </c>
      <c r="AZ101">
        <v>1.3899999999999999E-2</v>
      </c>
      <c r="BA101">
        <v>9.4000000000000004E-3</v>
      </c>
      <c r="BB101">
        <v>3.9699999999999999E-2</v>
      </c>
      <c r="BC101">
        <v>6.9199999999999998E-2</v>
      </c>
      <c r="BD101">
        <v>3.7200000000000002E-3</v>
      </c>
      <c r="BE101">
        <v>2.8800000000000002E-3</v>
      </c>
      <c r="BF101">
        <v>6.8999999999999997E-4</v>
      </c>
      <c r="BG101">
        <v>6.8300000000000001E-3</v>
      </c>
      <c r="BH101">
        <v>1.8E-3</v>
      </c>
      <c r="BI101" s="2" t="s">
        <v>105</v>
      </c>
      <c r="BJ101">
        <v>0.48099999999999998</v>
      </c>
      <c r="BK101">
        <v>3.4299999999999997E-2</v>
      </c>
      <c r="BL101">
        <v>1.2800000000000001E-3</v>
      </c>
      <c r="BM101">
        <v>4.0000000000000001E-3</v>
      </c>
      <c r="BN101">
        <v>0.74299999999999999</v>
      </c>
      <c r="BO101">
        <v>7.0000000000000001E-3</v>
      </c>
      <c r="BP101">
        <v>8.6E-3</v>
      </c>
      <c r="BQ101">
        <v>0.41799999999999998</v>
      </c>
      <c r="BR101">
        <v>0.12</v>
      </c>
      <c r="BS101">
        <v>2.5000000000000001E-4</v>
      </c>
      <c r="BT101">
        <v>0.115</v>
      </c>
      <c r="BU101">
        <v>2.5000000000000001E-4</v>
      </c>
      <c r="BV101">
        <v>7.6499999999999999E-2</v>
      </c>
      <c r="BW101" s="2" t="s">
        <v>106</v>
      </c>
      <c r="BX101">
        <v>2.0999999999999999E-3</v>
      </c>
      <c r="BY101">
        <v>3.9699999999999999E-2</v>
      </c>
      <c r="BZ101">
        <v>7.0000000000000001E-3</v>
      </c>
      <c r="CA101">
        <v>6.1899999999999997E-2</v>
      </c>
      <c r="CB101">
        <v>0.751</v>
      </c>
      <c r="CC101">
        <v>5.5999999999999995E-4</v>
      </c>
      <c r="CD101">
        <v>7.9900000000000006E-3</v>
      </c>
      <c r="CE101">
        <v>5.0000000000000001E-4</v>
      </c>
      <c r="CF101">
        <v>2.9600000000000001E-2</v>
      </c>
      <c r="CG101">
        <v>5.9999999999999995E-4</v>
      </c>
      <c r="CH101">
        <v>1.89E-3</v>
      </c>
      <c r="CI101">
        <v>8.0599999999999995E-3</v>
      </c>
      <c r="CJ101">
        <v>0.27400000000000002</v>
      </c>
      <c r="CK101">
        <v>2.0100000000000001E-3</v>
      </c>
      <c r="CL101">
        <v>0.22</v>
      </c>
      <c r="CM101">
        <v>9.5300000000000003E-3</v>
      </c>
      <c r="CN101">
        <v>8.48E-2</v>
      </c>
    </row>
    <row r="102" spans="1:92" x14ac:dyDescent="0.25">
      <c r="A102" t="s">
        <v>88</v>
      </c>
      <c r="B102">
        <v>3838672</v>
      </c>
      <c r="C102" t="s">
        <v>89</v>
      </c>
      <c r="D102">
        <v>2022</v>
      </c>
      <c r="E102" t="s">
        <v>308</v>
      </c>
      <c r="F102" t="s">
        <v>91</v>
      </c>
      <c r="G102">
        <v>410939</v>
      </c>
      <c r="H102">
        <v>6913277</v>
      </c>
      <c r="I102">
        <v>910</v>
      </c>
      <c r="J102" t="s">
        <v>357</v>
      </c>
      <c r="K102" s="1">
        <v>44725</v>
      </c>
      <c r="N102">
        <v>88217</v>
      </c>
      <c r="O102" s="9">
        <v>0.25</v>
      </c>
      <c r="P102" t="s">
        <v>189</v>
      </c>
      <c r="Q102" t="s">
        <v>95</v>
      </c>
      <c r="R102" t="s">
        <v>364</v>
      </c>
      <c r="S102">
        <v>0.05</v>
      </c>
      <c r="T102">
        <v>3</v>
      </c>
      <c r="U102" t="s">
        <v>156</v>
      </c>
      <c r="V102">
        <v>20</v>
      </c>
      <c r="W102" t="s">
        <v>337</v>
      </c>
      <c r="X102" t="s">
        <v>360</v>
      </c>
      <c r="Y102" t="s">
        <v>317</v>
      </c>
      <c r="Z102" t="s">
        <v>248</v>
      </c>
      <c r="AA102" t="s">
        <v>325</v>
      </c>
      <c r="AB102" t="s">
        <v>332</v>
      </c>
      <c r="AC102" t="s">
        <v>365</v>
      </c>
      <c r="AD102" t="s">
        <v>104</v>
      </c>
      <c r="AE102" s="1">
        <v>44824</v>
      </c>
      <c r="AF102">
        <v>0</v>
      </c>
      <c r="AG102">
        <v>3.3999999999999998E-3</v>
      </c>
      <c r="AH102">
        <v>0.54200000000000004</v>
      </c>
      <c r="AI102" s="6">
        <f t="shared" si="2"/>
        <v>-0.3076094665230753</v>
      </c>
      <c r="AJ102" s="7">
        <f t="shared" si="3"/>
        <v>1.1729926027883464</v>
      </c>
      <c r="AK102">
        <v>0.316</v>
      </c>
      <c r="AL102">
        <v>0.22700000000000001</v>
      </c>
      <c r="AM102">
        <v>1.9800000000000002E-2</v>
      </c>
      <c r="AN102">
        <v>4.7600000000000003E-2</v>
      </c>
      <c r="AO102">
        <v>1.01</v>
      </c>
      <c r="AP102">
        <v>6.7400000000000003E-3</v>
      </c>
      <c r="AQ102">
        <v>6.9999999999999999E-4</v>
      </c>
      <c r="AR102">
        <v>2.0400000000000001E-2</v>
      </c>
      <c r="AS102">
        <v>1.3600000000000001E-3</v>
      </c>
      <c r="AT102">
        <v>0.42299999999999999</v>
      </c>
      <c r="AU102">
        <v>6.2199999999999998E-2</v>
      </c>
      <c r="AV102">
        <v>0.14000000000000001</v>
      </c>
      <c r="AW102">
        <v>3.8400000000000001E-3</v>
      </c>
      <c r="AX102">
        <v>2.53E-2</v>
      </c>
      <c r="AY102">
        <v>1.3100000000000001E-2</v>
      </c>
      <c r="AZ102">
        <v>9.2300000000000004E-3</v>
      </c>
      <c r="BA102">
        <v>1.23E-2</v>
      </c>
      <c r="BB102">
        <v>4.5499999999999999E-2</v>
      </c>
      <c r="BC102">
        <v>4.0399999999999998E-2</v>
      </c>
      <c r="BD102">
        <v>2.5699999999999998E-3</v>
      </c>
      <c r="BE102">
        <v>3.3300000000000001E-3</v>
      </c>
      <c r="BF102">
        <v>4.2999999999999999E-4</v>
      </c>
      <c r="BG102">
        <v>4.9300000000000004E-3</v>
      </c>
      <c r="BH102">
        <v>2.3999999999999998E-3</v>
      </c>
      <c r="BI102">
        <v>2.0000000000000001E-4</v>
      </c>
      <c r="BJ102">
        <v>0.253</v>
      </c>
      <c r="BK102">
        <v>4.1099999999999998E-2</v>
      </c>
      <c r="BL102">
        <v>1.5E-3</v>
      </c>
      <c r="BM102">
        <v>2.7000000000000001E-3</v>
      </c>
      <c r="BN102">
        <v>1.37</v>
      </c>
      <c r="BO102">
        <v>8.0000000000000002E-3</v>
      </c>
      <c r="BP102">
        <v>9.4999999999999998E-3</v>
      </c>
      <c r="BQ102">
        <v>0.217</v>
      </c>
      <c r="BR102">
        <v>0.10100000000000001</v>
      </c>
      <c r="BS102">
        <v>2.5000000000000001E-4</v>
      </c>
      <c r="BT102">
        <v>5.6300000000000003E-2</v>
      </c>
      <c r="BU102">
        <v>2.5000000000000001E-4</v>
      </c>
      <c r="BV102">
        <v>9.2899999999999996E-2</v>
      </c>
      <c r="BW102" s="2" t="s">
        <v>106</v>
      </c>
      <c r="BX102">
        <v>2.5000000000000001E-3</v>
      </c>
      <c r="BY102">
        <v>5.21E-2</v>
      </c>
      <c r="BZ102">
        <v>7.0000000000000001E-3</v>
      </c>
      <c r="CA102">
        <v>3.9100000000000003E-2</v>
      </c>
      <c r="CB102">
        <v>0.42099999999999999</v>
      </c>
      <c r="CC102">
        <v>5.9000000000000003E-4</v>
      </c>
      <c r="CD102">
        <v>4.8599999999999997E-3</v>
      </c>
      <c r="CE102">
        <v>5.0000000000000001E-4</v>
      </c>
      <c r="CF102">
        <v>2.9399999999999999E-2</v>
      </c>
      <c r="CG102">
        <v>5.9999999999999995E-4</v>
      </c>
      <c r="CH102">
        <v>1.72E-3</v>
      </c>
      <c r="CI102">
        <v>8.1300000000000001E-3</v>
      </c>
      <c r="CJ102">
        <v>0.32100000000000001</v>
      </c>
      <c r="CK102">
        <v>1.92E-3</v>
      </c>
      <c r="CL102">
        <v>0.14299999999999999</v>
      </c>
      <c r="CM102">
        <v>1.01E-2</v>
      </c>
      <c r="CN102">
        <v>0.13700000000000001</v>
      </c>
    </row>
    <row r="103" spans="1:92" x14ac:dyDescent="0.25">
      <c r="A103" t="s">
        <v>88</v>
      </c>
      <c r="B103">
        <v>3838673</v>
      </c>
      <c r="C103" t="s">
        <v>89</v>
      </c>
      <c r="D103">
        <v>2022</v>
      </c>
      <c r="E103" t="s">
        <v>308</v>
      </c>
      <c r="F103" t="s">
        <v>91</v>
      </c>
      <c r="G103">
        <v>410929</v>
      </c>
      <c r="H103">
        <v>6913269</v>
      </c>
      <c r="I103">
        <v>909</v>
      </c>
      <c r="J103" t="s">
        <v>357</v>
      </c>
      <c r="K103" s="1">
        <v>44725</v>
      </c>
      <c r="N103">
        <v>88218</v>
      </c>
      <c r="O103" s="9">
        <v>0.25</v>
      </c>
      <c r="P103" t="s">
        <v>189</v>
      </c>
      <c r="Q103" t="s">
        <v>95</v>
      </c>
      <c r="R103" t="s">
        <v>366</v>
      </c>
      <c r="S103">
        <v>0.05</v>
      </c>
      <c r="T103">
        <v>2</v>
      </c>
      <c r="U103" t="s">
        <v>156</v>
      </c>
      <c r="V103">
        <v>20</v>
      </c>
      <c r="W103" t="s">
        <v>337</v>
      </c>
      <c r="X103" t="s">
        <v>360</v>
      </c>
      <c r="Y103" t="s">
        <v>317</v>
      </c>
      <c r="Z103" t="s">
        <v>248</v>
      </c>
      <c r="AA103" t="s">
        <v>325</v>
      </c>
      <c r="AB103" t="s">
        <v>332</v>
      </c>
      <c r="AC103" t="s">
        <v>361</v>
      </c>
      <c r="AD103" t="s">
        <v>104</v>
      </c>
      <c r="AE103" s="1">
        <v>44824</v>
      </c>
      <c r="AF103">
        <v>0</v>
      </c>
      <c r="AG103">
        <v>5.4999999999999997E-3</v>
      </c>
      <c r="AH103">
        <v>0.996</v>
      </c>
      <c r="AI103" s="6">
        <f t="shared" si="2"/>
        <v>-0.18835859315489481</v>
      </c>
      <c r="AJ103" s="7">
        <f t="shared" si="3"/>
        <v>2.1555362220981418</v>
      </c>
      <c r="AK103">
        <v>0.16600000000000001</v>
      </c>
      <c r="AL103">
        <v>0.27400000000000002</v>
      </c>
      <c r="AM103">
        <v>2.7E-2</v>
      </c>
      <c r="AN103">
        <v>4.8399999999999999E-2</v>
      </c>
      <c r="AO103">
        <v>1.07</v>
      </c>
      <c r="AP103">
        <v>4.7699999999999999E-3</v>
      </c>
      <c r="AQ103">
        <v>5.9999999999999995E-4</v>
      </c>
      <c r="AR103">
        <v>2.12E-2</v>
      </c>
      <c r="AS103">
        <v>1.1800000000000001E-3</v>
      </c>
      <c r="AT103">
        <v>0.22900000000000001</v>
      </c>
      <c r="AU103">
        <v>9.3899999999999997E-2</v>
      </c>
      <c r="AV103">
        <v>0.18</v>
      </c>
      <c r="AW103">
        <v>4.5199999999999997E-3</v>
      </c>
      <c r="AX103">
        <v>1.3299999999999999E-2</v>
      </c>
      <c r="AY103">
        <v>6.43E-3</v>
      </c>
      <c r="AZ103">
        <v>5.3200000000000001E-3</v>
      </c>
      <c r="BA103">
        <v>1.4999999999999999E-2</v>
      </c>
      <c r="BB103">
        <v>6.7400000000000002E-2</v>
      </c>
      <c r="BC103">
        <v>2.3E-2</v>
      </c>
      <c r="BD103">
        <v>5.1799999999999997E-3</v>
      </c>
      <c r="BE103">
        <v>3.3300000000000001E-3</v>
      </c>
      <c r="BF103">
        <v>4.2000000000000002E-4</v>
      </c>
      <c r="BG103">
        <v>2.47E-3</v>
      </c>
      <c r="BH103">
        <v>3.5999999999999999E-3</v>
      </c>
      <c r="BI103">
        <v>2.0000000000000001E-4</v>
      </c>
      <c r="BJ103">
        <v>0.11899999999999999</v>
      </c>
      <c r="BK103">
        <v>5.62E-2</v>
      </c>
      <c r="BL103">
        <v>6.4999999999999997E-4</v>
      </c>
      <c r="BM103">
        <v>4.0000000000000001E-3</v>
      </c>
      <c r="BN103">
        <v>1.05</v>
      </c>
      <c r="BO103">
        <v>1.2999999999999999E-2</v>
      </c>
      <c r="BP103">
        <v>1.11E-2</v>
      </c>
      <c r="BQ103">
        <v>0.11600000000000001</v>
      </c>
      <c r="BR103">
        <v>0.14699999999999999</v>
      </c>
      <c r="BS103">
        <v>2.5000000000000001E-4</v>
      </c>
      <c r="BT103">
        <v>2.87E-2</v>
      </c>
      <c r="BU103">
        <v>2.5000000000000001E-4</v>
      </c>
      <c r="BV103">
        <v>9.2399999999999996E-2</v>
      </c>
      <c r="BW103" s="2" t="s">
        <v>110</v>
      </c>
      <c r="BX103">
        <v>1.8E-3</v>
      </c>
      <c r="BY103">
        <v>4.0099999999999997E-2</v>
      </c>
      <c r="BZ103">
        <v>1E-3</v>
      </c>
      <c r="CA103">
        <v>2.1700000000000001E-2</v>
      </c>
      <c r="CB103">
        <v>0.57699999999999996</v>
      </c>
      <c r="CC103">
        <v>5.9999999999999995E-4</v>
      </c>
      <c r="CD103">
        <v>2.6199999999999999E-3</v>
      </c>
      <c r="CE103">
        <v>5.0000000000000001E-4</v>
      </c>
      <c r="CF103">
        <v>2.3E-2</v>
      </c>
      <c r="CG103">
        <v>6.9999999999999999E-4</v>
      </c>
      <c r="CH103">
        <v>7.9000000000000001E-4</v>
      </c>
      <c r="CI103">
        <v>5.5799999999999999E-3</v>
      </c>
      <c r="CJ103">
        <v>0.35699999999999998</v>
      </c>
      <c r="CK103">
        <v>1.92E-3</v>
      </c>
      <c r="CL103">
        <v>7.4399999999999994E-2</v>
      </c>
      <c r="CM103">
        <v>4.6800000000000001E-3</v>
      </c>
      <c r="CN103">
        <v>0.126</v>
      </c>
    </row>
    <row r="104" spans="1:92" x14ac:dyDescent="0.25">
      <c r="A104" t="s">
        <v>88</v>
      </c>
      <c r="B104">
        <v>3838674</v>
      </c>
      <c r="C104" t="s">
        <v>89</v>
      </c>
      <c r="D104">
        <v>2022</v>
      </c>
      <c r="E104" t="s">
        <v>308</v>
      </c>
      <c r="F104" t="s">
        <v>91</v>
      </c>
      <c r="G104">
        <v>410915</v>
      </c>
      <c r="H104">
        <v>6913270</v>
      </c>
      <c r="I104">
        <v>924</v>
      </c>
      <c r="J104" t="s">
        <v>357</v>
      </c>
      <c r="K104" s="1">
        <v>44725</v>
      </c>
      <c r="N104">
        <v>88219</v>
      </c>
      <c r="O104" s="9">
        <v>0.25</v>
      </c>
      <c r="P104" t="s">
        <v>367</v>
      </c>
      <c r="Q104" t="s">
        <v>95</v>
      </c>
      <c r="R104" t="s">
        <v>368</v>
      </c>
      <c r="S104">
        <v>0.05</v>
      </c>
      <c r="T104">
        <v>0.01</v>
      </c>
      <c r="U104" t="s">
        <v>156</v>
      </c>
      <c r="V104">
        <v>30</v>
      </c>
      <c r="W104" t="s">
        <v>337</v>
      </c>
      <c r="X104" t="s">
        <v>360</v>
      </c>
      <c r="Y104" t="s">
        <v>317</v>
      </c>
      <c r="Z104" t="s">
        <v>248</v>
      </c>
      <c r="AA104" t="s">
        <v>249</v>
      </c>
      <c r="AB104" t="s">
        <v>332</v>
      </c>
      <c r="AC104" t="s">
        <v>361</v>
      </c>
      <c r="AD104" t="s">
        <v>104</v>
      </c>
      <c r="AE104" s="1">
        <v>44824</v>
      </c>
      <c r="AF104">
        <v>0</v>
      </c>
      <c r="AG104">
        <v>4.1000000000000003E-3</v>
      </c>
      <c r="AH104">
        <v>0.36</v>
      </c>
      <c r="AI104" s="6">
        <f t="shared" si="2"/>
        <v>-0.35541488271913002</v>
      </c>
      <c r="AJ104" s="7">
        <f t="shared" si="3"/>
        <v>0.77910947786679829</v>
      </c>
      <c r="AK104">
        <v>6.3600000000000004E-2</v>
      </c>
      <c r="AL104">
        <v>0.19600000000000001</v>
      </c>
      <c r="AM104">
        <v>2.0899999999999998E-2</v>
      </c>
      <c r="AN104">
        <v>6.0199999999999997E-2</v>
      </c>
      <c r="AO104">
        <v>1.1100000000000001</v>
      </c>
      <c r="AP104">
        <v>2.49E-3</v>
      </c>
      <c r="AQ104">
        <v>2.9999999999999997E-4</v>
      </c>
      <c r="AR104">
        <v>2.5600000000000001E-2</v>
      </c>
      <c r="AS104">
        <v>1.3799999999999999E-3</v>
      </c>
      <c r="AT104">
        <v>0.108</v>
      </c>
      <c r="AU104">
        <v>4.8899999999999999E-2</v>
      </c>
      <c r="AV104">
        <v>0.125</v>
      </c>
      <c r="AW104">
        <v>3.5500000000000002E-3</v>
      </c>
      <c r="AX104">
        <v>6.7600000000000004E-3</v>
      </c>
      <c r="AY104">
        <v>3.3899999999999998E-3</v>
      </c>
      <c r="AZ104">
        <v>2.7399999999999998E-3</v>
      </c>
      <c r="BA104">
        <v>8.8999999999999999E-3</v>
      </c>
      <c r="BB104">
        <v>4.5400000000000003E-2</v>
      </c>
      <c r="BC104">
        <v>1.11E-2</v>
      </c>
      <c r="BD104">
        <v>2.8800000000000002E-3</v>
      </c>
      <c r="BE104">
        <v>2.3999999999999998E-3</v>
      </c>
      <c r="BF104">
        <v>5.4000000000000001E-4</v>
      </c>
      <c r="BG104">
        <v>1.2999999999999999E-3</v>
      </c>
      <c r="BH104">
        <v>2.7000000000000001E-3</v>
      </c>
      <c r="BI104" s="2" t="s">
        <v>105</v>
      </c>
      <c r="BJ104">
        <v>4.9399999999999999E-2</v>
      </c>
      <c r="BK104">
        <v>3.6999999999999998E-2</v>
      </c>
      <c r="BL104">
        <v>3.6999999999999999E-4</v>
      </c>
      <c r="BM104">
        <v>3.2000000000000002E-3</v>
      </c>
      <c r="BN104">
        <v>3.85</v>
      </c>
      <c r="BO104">
        <v>7.0000000000000001E-3</v>
      </c>
      <c r="BP104">
        <v>8.9999999999999993E-3</v>
      </c>
      <c r="BQ104">
        <v>5.5800000000000002E-2</v>
      </c>
      <c r="BR104">
        <v>8.72E-2</v>
      </c>
      <c r="BS104">
        <v>2.5000000000000001E-4</v>
      </c>
      <c r="BT104">
        <v>1.37E-2</v>
      </c>
      <c r="BU104">
        <v>2.5000000000000001E-4</v>
      </c>
      <c r="BV104">
        <v>7.6200000000000004E-2</v>
      </c>
      <c r="BW104" s="2" t="s">
        <v>110</v>
      </c>
      <c r="BX104">
        <v>1.9E-3</v>
      </c>
      <c r="BY104">
        <v>2.6100000000000002E-2</v>
      </c>
      <c r="BZ104">
        <v>5.0000000000000001E-4</v>
      </c>
      <c r="CA104">
        <v>1.0200000000000001E-2</v>
      </c>
      <c r="CB104">
        <v>0.99399999999999999</v>
      </c>
      <c r="CC104">
        <v>4.4000000000000002E-4</v>
      </c>
      <c r="CD104">
        <v>1.3500000000000001E-3</v>
      </c>
      <c r="CE104">
        <v>5.0000000000000001E-4</v>
      </c>
      <c r="CF104">
        <v>2.4E-2</v>
      </c>
      <c r="CG104">
        <v>5.0000000000000001E-4</v>
      </c>
      <c r="CH104">
        <v>4.4999999999999999E-4</v>
      </c>
      <c r="CI104">
        <v>4.8900000000000002E-3</v>
      </c>
      <c r="CJ104">
        <v>0.27500000000000002</v>
      </c>
      <c r="CK104">
        <v>1.83E-3</v>
      </c>
      <c r="CL104">
        <v>3.8699999999999998E-2</v>
      </c>
      <c r="CM104">
        <v>2.5000000000000001E-3</v>
      </c>
      <c r="CN104">
        <v>7.7700000000000005E-2</v>
      </c>
    </row>
    <row r="105" spans="1:92" x14ac:dyDescent="0.25">
      <c r="A105" t="s">
        <v>88</v>
      </c>
      <c r="B105">
        <v>3838675</v>
      </c>
      <c r="C105" t="s">
        <v>89</v>
      </c>
      <c r="D105">
        <v>2022</v>
      </c>
      <c r="E105" t="s">
        <v>308</v>
      </c>
      <c r="F105" t="s">
        <v>91</v>
      </c>
      <c r="G105">
        <v>410905</v>
      </c>
      <c r="H105">
        <v>6913260</v>
      </c>
      <c r="I105">
        <v>929</v>
      </c>
      <c r="J105" t="s">
        <v>357</v>
      </c>
      <c r="K105" s="1">
        <v>44725</v>
      </c>
      <c r="N105">
        <v>88220</v>
      </c>
      <c r="O105" s="9">
        <v>0.2</v>
      </c>
      <c r="P105" t="s">
        <v>94</v>
      </c>
      <c r="Q105" t="s">
        <v>95</v>
      </c>
      <c r="R105" t="s">
        <v>369</v>
      </c>
      <c r="S105">
        <v>0.05</v>
      </c>
      <c r="T105">
        <v>3</v>
      </c>
      <c r="U105" t="s">
        <v>324</v>
      </c>
      <c r="V105">
        <v>15</v>
      </c>
      <c r="W105" t="s">
        <v>337</v>
      </c>
      <c r="X105" t="s">
        <v>370</v>
      </c>
      <c r="Y105" t="s">
        <v>317</v>
      </c>
      <c r="Z105" t="s">
        <v>248</v>
      </c>
      <c r="AA105" t="s">
        <v>325</v>
      </c>
      <c r="AB105" t="s">
        <v>332</v>
      </c>
      <c r="AC105" t="s">
        <v>371</v>
      </c>
      <c r="AD105" t="s">
        <v>104</v>
      </c>
      <c r="AE105" s="1">
        <v>44824</v>
      </c>
      <c r="AF105">
        <v>0</v>
      </c>
      <c r="AG105">
        <v>1.6000000000000001E-3</v>
      </c>
      <c r="AH105">
        <v>0.38</v>
      </c>
      <c r="AI105" s="6">
        <f t="shared" si="2"/>
        <v>-0.35016154028000313</v>
      </c>
      <c r="AJ105" s="7">
        <f t="shared" si="3"/>
        <v>0.82239333774828705</v>
      </c>
      <c r="AK105">
        <v>0.49299999999999999</v>
      </c>
      <c r="AL105">
        <v>0.189</v>
      </c>
      <c r="AM105">
        <v>2.3599999999999999E-2</v>
      </c>
      <c r="AN105">
        <v>4.9000000000000002E-2</v>
      </c>
      <c r="AO105">
        <v>0.66</v>
      </c>
      <c r="AP105">
        <v>8.5800000000000008E-3</v>
      </c>
      <c r="AQ105">
        <v>6.9999999999999999E-4</v>
      </c>
      <c r="AR105">
        <v>1.6E-2</v>
      </c>
      <c r="AS105">
        <v>7.2999999999999996E-4</v>
      </c>
      <c r="AT105">
        <v>0.42</v>
      </c>
      <c r="AU105">
        <v>7.6700000000000004E-2</v>
      </c>
      <c r="AV105">
        <v>0.151</v>
      </c>
      <c r="AW105">
        <v>4.6800000000000001E-3</v>
      </c>
      <c r="AX105">
        <v>1.72E-2</v>
      </c>
      <c r="AY105">
        <v>8.7600000000000004E-3</v>
      </c>
      <c r="AZ105">
        <v>6.3499999999999997E-3</v>
      </c>
      <c r="BA105">
        <v>1.21E-2</v>
      </c>
      <c r="BB105">
        <v>4.99E-2</v>
      </c>
      <c r="BC105">
        <v>3.1300000000000001E-2</v>
      </c>
      <c r="BD105">
        <v>3.6800000000000001E-3</v>
      </c>
      <c r="BE105">
        <v>2.7200000000000002E-3</v>
      </c>
      <c r="BF105">
        <v>5.6999999999999998E-4</v>
      </c>
      <c r="BG105">
        <v>3.2299999999999998E-3</v>
      </c>
      <c r="BH105">
        <v>3.3E-3</v>
      </c>
      <c r="BI105">
        <v>2.0000000000000001E-4</v>
      </c>
      <c r="BJ105">
        <v>0.24299999999999999</v>
      </c>
      <c r="BK105">
        <v>4.3200000000000002E-2</v>
      </c>
      <c r="BL105">
        <v>9.3000000000000005E-4</v>
      </c>
      <c r="BM105">
        <v>2.0999999999999999E-3</v>
      </c>
      <c r="BN105">
        <v>0.93799999999999994</v>
      </c>
      <c r="BO105">
        <v>5.0000000000000001E-3</v>
      </c>
      <c r="BP105">
        <v>0.01</v>
      </c>
      <c r="BQ105">
        <v>0.17899999999999999</v>
      </c>
      <c r="BR105">
        <v>0.121</v>
      </c>
      <c r="BS105">
        <v>2.5000000000000001E-4</v>
      </c>
      <c r="BT105">
        <v>4.8399999999999999E-2</v>
      </c>
      <c r="BU105">
        <v>2.5000000000000001E-4</v>
      </c>
      <c r="BV105">
        <v>8.9300000000000004E-2</v>
      </c>
      <c r="BW105" s="2" t="s">
        <v>118</v>
      </c>
      <c r="BX105">
        <v>2.0999999999999999E-3</v>
      </c>
      <c r="BY105">
        <v>4.3499999999999997E-2</v>
      </c>
      <c r="BZ105">
        <v>2E-3</v>
      </c>
      <c r="CA105">
        <v>2.76E-2</v>
      </c>
      <c r="CB105">
        <v>0.30199999999999999</v>
      </c>
      <c r="CC105">
        <v>5.2999999999999998E-4</v>
      </c>
      <c r="CD105">
        <v>3.5899999999999999E-3</v>
      </c>
      <c r="CE105">
        <v>5.0000000000000001E-4</v>
      </c>
      <c r="CF105">
        <v>4.02E-2</v>
      </c>
      <c r="CG105">
        <v>5.0000000000000001E-4</v>
      </c>
      <c r="CH105">
        <v>1.1299999999999999E-3</v>
      </c>
      <c r="CI105">
        <v>7.5399999999999998E-3</v>
      </c>
      <c r="CJ105">
        <v>0.33600000000000002</v>
      </c>
      <c r="CK105">
        <v>1.6999999999999999E-3</v>
      </c>
      <c r="CL105">
        <v>0.10299999999999999</v>
      </c>
      <c r="CM105">
        <v>6.2899999999999996E-3</v>
      </c>
      <c r="CN105">
        <v>8.9899999999999994E-2</v>
      </c>
    </row>
    <row r="106" spans="1:92" x14ac:dyDescent="0.25">
      <c r="A106" t="s">
        <v>88</v>
      </c>
      <c r="B106">
        <v>3838676</v>
      </c>
      <c r="C106" t="s">
        <v>89</v>
      </c>
      <c r="D106">
        <v>2022</v>
      </c>
      <c r="E106" t="s">
        <v>308</v>
      </c>
      <c r="F106" t="s">
        <v>91</v>
      </c>
      <c r="G106">
        <v>410892</v>
      </c>
      <c r="H106">
        <v>6913251</v>
      </c>
      <c r="I106">
        <v>920</v>
      </c>
      <c r="J106" t="s">
        <v>357</v>
      </c>
      <c r="K106" s="1">
        <v>44725</v>
      </c>
      <c r="N106">
        <v>88221</v>
      </c>
      <c r="O106" s="9">
        <v>0.22</v>
      </c>
      <c r="P106" t="s">
        <v>318</v>
      </c>
      <c r="Q106" t="s">
        <v>95</v>
      </c>
      <c r="R106" t="s">
        <v>372</v>
      </c>
      <c r="S106">
        <v>0.05</v>
      </c>
      <c r="T106">
        <v>3</v>
      </c>
      <c r="U106" t="s">
        <v>324</v>
      </c>
      <c r="V106">
        <v>20</v>
      </c>
      <c r="W106" t="s">
        <v>337</v>
      </c>
      <c r="X106" t="s">
        <v>360</v>
      </c>
      <c r="Y106" t="s">
        <v>317</v>
      </c>
      <c r="Z106" t="s">
        <v>248</v>
      </c>
      <c r="AA106" t="s">
        <v>249</v>
      </c>
      <c r="AB106" t="s">
        <v>332</v>
      </c>
      <c r="AC106" t="s">
        <v>361</v>
      </c>
      <c r="AD106" t="s">
        <v>104</v>
      </c>
      <c r="AE106" s="1">
        <v>44824</v>
      </c>
      <c r="AF106">
        <v>0</v>
      </c>
      <c r="AG106">
        <v>1.2999999999999999E-3</v>
      </c>
      <c r="AH106">
        <v>0.156</v>
      </c>
      <c r="AI106" s="6">
        <f t="shared" si="2"/>
        <v>-0.4089989755982244</v>
      </c>
      <c r="AJ106" s="7">
        <f t="shared" si="3"/>
        <v>0.33761410707561257</v>
      </c>
      <c r="AK106">
        <v>0.17499999999999999</v>
      </c>
      <c r="AL106">
        <v>0.104</v>
      </c>
      <c r="AM106">
        <v>1.41E-2</v>
      </c>
      <c r="AN106">
        <v>3.3099999999999997E-2</v>
      </c>
      <c r="AO106">
        <v>0.70299999999999996</v>
      </c>
      <c r="AP106">
        <v>3.9399999999999999E-3</v>
      </c>
      <c r="AQ106">
        <v>2.9999999999999997E-4</v>
      </c>
      <c r="AR106">
        <v>1.09E-2</v>
      </c>
      <c r="AS106">
        <v>7.9000000000000001E-4</v>
      </c>
      <c r="AT106">
        <v>0.13200000000000001</v>
      </c>
      <c r="AU106">
        <v>5.8099999999999999E-2</v>
      </c>
      <c r="AV106">
        <v>0.08</v>
      </c>
      <c r="AW106">
        <v>2.4599999999999999E-3</v>
      </c>
      <c r="AX106">
        <v>7.5500000000000003E-3</v>
      </c>
      <c r="AY106">
        <v>3.6600000000000001E-3</v>
      </c>
      <c r="AZ106">
        <v>2.64E-3</v>
      </c>
      <c r="BA106">
        <v>7.4999999999999997E-3</v>
      </c>
      <c r="BB106">
        <v>2.75E-2</v>
      </c>
      <c r="BC106">
        <v>1.11E-2</v>
      </c>
      <c r="BD106">
        <v>1.99E-3</v>
      </c>
      <c r="BE106">
        <v>1.58E-3</v>
      </c>
      <c r="BF106">
        <v>3.6999999999999999E-4</v>
      </c>
      <c r="BG106">
        <v>1.4E-3</v>
      </c>
      <c r="BH106">
        <v>5.7999999999999996E-3</v>
      </c>
      <c r="BI106">
        <v>1E-4</v>
      </c>
      <c r="BJ106">
        <v>6.4899999999999999E-2</v>
      </c>
      <c r="BK106">
        <v>2.1000000000000001E-2</v>
      </c>
      <c r="BL106">
        <v>4.4000000000000002E-4</v>
      </c>
      <c r="BM106">
        <v>1.6000000000000001E-3</v>
      </c>
      <c r="BN106">
        <v>2.5099999999999998</v>
      </c>
      <c r="BO106">
        <v>4.0000000000000001E-3</v>
      </c>
      <c r="BP106">
        <v>5.1000000000000004E-3</v>
      </c>
      <c r="BQ106">
        <v>5.8000000000000003E-2</v>
      </c>
      <c r="BR106">
        <v>6.08E-2</v>
      </c>
      <c r="BS106">
        <v>2.5000000000000001E-4</v>
      </c>
      <c r="BT106">
        <v>1.52E-2</v>
      </c>
      <c r="BU106">
        <v>2.5000000000000001E-4</v>
      </c>
      <c r="BV106">
        <v>6.08E-2</v>
      </c>
      <c r="BW106" s="2" t="s">
        <v>110</v>
      </c>
      <c r="BX106">
        <v>1.1999999999999999E-3</v>
      </c>
      <c r="BY106">
        <v>2.1899999999999999E-2</v>
      </c>
      <c r="BZ106">
        <v>1E-3</v>
      </c>
      <c r="CA106">
        <v>1.06E-2</v>
      </c>
      <c r="CB106">
        <v>0.22</v>
      </c>
      <c r="CC106">
        <v>2.5999999999999998E-4</v>
      </c>
      <c r="CD106">
        <v>1.5100000000000001E-3</v>
      </c>
      <c r="CE106">
        <v>5.0000000000000001E-4</v>
      </c>
      <c r="CF106">
        <v>1.47E-2</v>
      </c>
      <c r="CG106">
        <v>2.9999999999999997E-4</v>
      </c>
      <c r="CH106">
        <v>4.8999999999999998E-4</v>
      </c>
      <c r="CI106">
        <v>3.6800000000000001E-3</v>
      </c>
      <c r="CJ106">
        <v>0.186</v>
      </c>
      <c r="CK106">
        <v>1.0399999999999999E-3</v>
      </c>
      <c r="CL106">
        <v>3.7699999999999997E-2</v>
      </c>
      <c r="CM106">
        <v>2.8999999999999998E-3</v>
      </c>
      <c r="CN106">
        <v>4.82E-2</v>
      </c>
    </row>
    <row r="107" spans="1:92" x14ac:dyDescent="0.25">
      <c r="A107" t="s">
        <v>88</v>
      </c>
      <c r="B107">
        <v>3838677</v>
      </c>
      <c r="C107" t="s">
        <v>89</v>
      </c>
      <c r="D107">
        <v>2022</v>
      </c>
      <c r="E107" t="s">
        <v>308</v>
      </c>
      <c r="F107" t="s">
        <v>91</v>
      </c>
      <c r="G107">
        <v>410881</v>
      </c>
      <c r="H107">
        <v>6913245</v>
      </c>
      <c r="I107">
        <v>920</v>
      </c>
      <c r="J107" t="s">
        <v>357</v>
      </c>
      <c r="K107" s="1">
        <v>44725</v>
      </c>
      <c r="N107">
        <v>88222</v>
      </c>
      <c r="O107" s="9">
        <v>0.25</v>
      </c>
      <c r="P107" t="s">
        <v>94</v>
      </c>
      <c r="Q107" t="s">
        <v>95</v>
      </c>
      <c r="R107" t="s">
        <v>373</v>
      </c>
      <c r="S107">
        <v>0.05</v>
      </c>
      <c r="T107">
        <v>3</v>
      </c>
      <c r="U107" t="s">
        <v>156</v>
      </c>
      <c r="V107">
        <v>15</v>
      </c>
      <c r="W107" t="s">
        <v>337</v>
      </c>
      <c r="X107" t="s">
        <v>360</v>
      </c>
      <c r="Y107" t="s">
        <v>317</v>
      </c>
      <c r="Z107" t="s">
        <v>248</v>
      </c>
      <c r="AA107" t="s">
        <v>249</v>
      </c>
      <c r="AB107" t="s">
        <v>332</v>
      </c>
      <c r="AC107" t="s">
        <v>365</v>
      </c>
      <c r="AD107" t="s">
        <v>104</v>
      </c>
      <c r="AE107" s="1">
        <v>44824</v>
      </c>
      <c r="AF107">
        <v>0</v>
      </c>
      <c r="AG107">
        <v>1.6000000000000001E-3</v>
      </c>
      <c r="AH107">
        <v>0.66400000000000003</v>
      </c>
      <c r="AI107" s="6">
        <f t="shared" si="2"/>
        <v>-0.27556407764440127</v>
      </c>
      <c r="AJ107" s="7">
        <f t="shared" si="3"/>
        <v>1.437024148065428</v>
      </c>
      <c r="AK107">
        <v>0.11600000000000001</v>
      </c>
      <c r="AL107">
        <v>0.18</v>
      </c>
      <c r="AM107">
        <v>2.3099999999999999E-2</v>
      </c>
      <c r="AN107">
        <v>6.6100000000000006E-2</v>
      </c>
      <c r="AO107">
        <v>1.26</v>
      </c>
      <c r="AP107">
        <v>2.49E-3</v>
      </c>
      <c r="AQ107">
        <v>5.0000000000000001E-4</v>
      </c>
      <c r="AR107">
        <v>2.3800000000000002E-2</v>
      </c>
      <c r="AS107">
        <v>9.2000000000000003E-4</v>
      </c>
      <c r="AT107">
        <v>0.13300000000000001</v>
      </c>
      <c r="AU107">
        <v>5.4699999999999999E-2</v>
      </c>
      <c r="AV107">
        <v>0.15</v>
      </c>
      <c r="AW107">
        <v>4.1700000000000001E-3</v>
      </c>
      <c r="AX107">
        <v>9.0799999999999995E-3</v>
      </c>
      <c r="AY107">
        <v>4.6699999999999997E-3</v>
      </c>
      <c r="AZ107">
        <v>3.6600000000000001E-3</v>
      </c>
      <c r="BA107">
        <v>1.01E-2</v>
      </c>
      <c r="BB107">
        <v>5.2299999999999999E-2</v>
      </c>
      <c r="BC107">
        <v>1.4800000000000001E-2</v>
      </c>
      <c r="BD107">
        <v>3.2399999999999998E-3</v>
      </c>
      <c r="BE107">
        <v>2.33E-3</v>
      </c>
      <c r="BF107">
        <v>4.8000000000000001E-4</v>
      </c>
      <c r="BG107">
        <v>1.73E-3</v>
      </c>
      <c r="BH107">
        <v>2.7000000000000001E-3</v>
      </c>
      <c r="BI107">
        <v>1E-4</v>
      </c>
      <c r="BJ107">
        <v>6.4199999999999993E-2</v>
      </c>
      <c r="BK107">
        <v>4.4200000000000003E-2</v>
      </c>
      <c r="BL107">
        <v>5.6999999999999998E-4</v>
      </c>
      <c r="BM107">
        <v>3.2000000000000002E-3</v>
      </c>
      <c r="BN107">
        <v>0.94599999999999995</v>
      </c>
      <c r="BO107">
        <v>8.9999999999999993E-3</v>
      </c>
      <c r="BP107">
        <v>8.6E-3</v>
      </c>
      <c r="BQ107">
        <v>7.6799999999999993E-2</v>
      </c>
      <c r="BR107">
        <v>0.122</v>
      </c>
      <c r="BS107">
        <v>2.5000000000000001E-4</v>
      </c>
      <c r="BT107">
        <v>1.7999999999999999E-2</v>
      </c>
      <c r="BU107">
        <v>2.5000000000000001E-4</v>
      </c>
      <c r="BV107">
        <v>7.6300000000000007E-2</v>
      </c>
      <c r="BW107" s="2" t="s">
        <v>118</v>
      </c>
      <c r="BX107">
        <v>2.5999999999999999E-3</v>
      </c>
      <c r="BY107">
        <v>3.04E-2</v>
      </c>
      <c r="BZ107">
        <v>1E-3</v>
      </c>
      <c r="CA107">
        <v>1.38E-2</v>
      </c>
      <c r="CB107">
        <v>0.68500000000000005</v>
      </c>
      <c r="CC107">
        <v>4.4000000000000002E-4</v>
      </c>
      <c r="CD107">
        <v>1.7700000000000001E-3</v>
      </c>
      <c r="CE107">
        <v>5.0000000000000001E-4</v>
      </c>
      <c r="CF107">
        <v>2.1600000000000001E-2</v>
      </c>
      <c r="CG107">
        <v>5.0000000000000001E-4</v>
      </c>
      <c r="CH107">
        <v>5.8E-4</v>
      </c>
      <c r="CI107">
        <v>4.7299999999999998E-3</v>
      </c>
      <c r="CJ107">
        <v>0.28499999999999998</v>
      </c>
      <c r="CK107">
        <v>1.99E-3</v>
      </c>
      <c r="CL107">
        <v>5.3100000000000001E-2</v>
      </c>
      <c r="CM107">
        <v>3.4299999999999999E-3</v>
      </c>
      <c r="CN107">
        <v>7.9799999999999996E-2</v>
      </c>
    </row>
    <row r="108" spans="1:92" x14ac:dyDescent="0.25">
      <c r="A108" t="s">
        <v>88</v>
      </c>
      <c r="B108">
        <v>3838678</v>
      </c>
      <c r="C108" t="s">
        <v>89</v>
      </c>
      <c r="D108">
        <v>2022</v>
      </c>
      <c r="E108" t="s">
        <v>308</v>
      </c>
      <c r="F108" t="s">
        <v>91</v>
      </c>
      <c r="G108">
        <v>410867</v>
      </c>
      <c r="H108">
        <v>6913244</v>
      </c>
      <c r="I108">
        <v>928</v>
      </c>
      <c r="J108" t="s">
        <v>357</v>
      </c>
      <c r="K108" s="1">
        <v>44725</v>
      </c>
      <c r="N108">
        <v>88223</v>
      </c>
      <c r="O108" s="9">
        <v>0.15</v>
      </c>
      <c r="P108" t="s">
        <v>113</v>
      </c>
      <c r="Q108" t="s">
        <v>95</v>
      </c>
      <c r="R108" t="s">
        <v>374</v>
      </c>
      <c r="S108">
        <v>0.05</v>
      </c>
      <c r="T108">
        <v>5</v>
      </c>
      <c r="U108" t="s">
        <v>375</v>
      </c>
      <c r="V108">
        <v>10</v>
      </c>
      <c r="W108" t="s">
        <v>337</v>
      </c>
      <c r="X108" t="s">
        <v>360</v>
      </c>
      <c r="Y108" t="s">
        <v>317</v>
      </c>
      <c r="Z108" t="s">
        <v>248</v>
      </c>
      <c r="AA108" t="s">
        <v>249</v>
      </c>
      <c r="AB108" t="s">
        <v>250</v>
      </c>
      <c r="AC108" t="s">
        <v>277</v>
      </c>
      <c r="AD108" t="s">
        <v>104</v>
      </c>
      <c r="AE108" s="1">
        <v>44824</v>
      </c>
      <c r="AF108">
        <v>0</v>
      </c>
      <c r="AG108">
        <v>4.1999999999999997E-3</v>
      </c>
      <c r="AH108">
        <v>0.40500000000000003</v>
      </c>
      <c r="AI108" s="6">
        <f t="shared" si="2"/>
        <v>-0.34359486223109453</v>
      </c>
      <c r="AJ108" s="7">
        <f t="shared" si="3"/>
        <v>0.87649816260014812</v>
      </c>
      <c r="AK108">
        <v>0.249</v>
      </c>
      <c r="AL108">
        <v>0.27300000000000002</v>
      </c>
      <c r="AM108">
        <v>1.7500000000000002E-2</v>
      </c>
      <c r="AN108">
        <v>3.9E-2</v>
      </c>
      <c r="AO108">
        <v>1.18</v>
      </c>
      <c r="AP108">
        <v>6.96E-3</v>
      </c>
      <c r="AQ108">
        <v>5.0000000000000001E-4</v>
      </c>
      <c r="AR108">
        <v>1.5299999999999999E-2</v>
      </c>
      <c r="AS108">
        <v>5.8199999999999997E-3</v>
      </c>
      <c r="AT108">
        <v>0.34599999999999997</v>
      </c>
      <c r="AU108">
        <v>0.19</v>
      </c>
      <c r="AV108">
        <v>0.13100000000000001</v>
      </c>
      <c r="AW108">
        <v>3.8300000000000001E-3</v>
      </c>
      <c r="AX108">
        <v>1.6899999999999998E-2</v>
      </c>
      <c r="AY108">
        <v>7.8300000000000002E-3</v>
      </c>
      <c r="AZ108">
        <v>5.9800000000000001E-3</v>
      </c>
      <c r="BA108">
        <v>9.7000000000000003E-3</v>
      </c>
      <c r="BB108">
        <v>3.5099999999999999E-2</v>
      </c>
      <c r="BC108">
        <v>2.8199999999999999E-2</v>
      </c>
      <c r="BD108">
        <v>2.2799999999999999E-3</v>
      </c>
      <c r="BE108">
        <v>3.0799999999999998E-3</v>
      </c>
      <c r="BF108">
        <v>5.1000000000000004E-4</v>
      </c>
      <c r="BG108">
        <v>2.98E-3</v>
      </c>
      <c r="BH108">
        <v>3.8999999999999998E-3</v>
      </c>
      <c r="BI108">
        <v>1E-4</v>
      </c>
      <c r="BJ108">
        <v>0.185</v>
      </c>
      <c r="BK108">
        <v>3.2599999999999997E-2</v>
      </c>
      <c r="BL108">
        <v>8.0000000000000004E-4</v>
      </c>
      <c r="BM108">
        <v>1.9E-3</v>
      </c>
      <c r="BN108">
        <v>49.8</v>
      </c>
      <c r="BO108">
        <v>6.0000000000000001E-3</v>
      </c>
      <c r="BP108">
        <v>6.1999999999999998E-3</v>
      </c>
      <c r="BQ108">
        <v>0.14599999999999999</v>
      </c>
      <c r="BR108">
        <v>0.12</v>
      </c>
      <c r="BS108">
        <v>2.5000000000000001E-4</v>
      </c>
      <c r="BT108">
        <v>3.8899999999999997E-2</v>
      </c>
      <c r="BU108">
        <v>2.5000000000000001E-4</v>
      </c>
      <c r="BV108">
        <v>9.0700000000000003E-2</v>
      </c>
      <c r="BW108" s="2" t="s">
        <v>110</v>
      </c>
      <c r="BX108">
        <v>1.6000000000000001E-3</v>
      </c>
      <c r="BY108">
        <v>3.73E-2</v>
      </c>
      <c r="BZ108">
        <v>2E-3</v>
      </c>
      <c r="CA108">
        <v>2.5899999999999999E-2</v>
      </c>
      <c r="CB108">
        <v>0.33500000000000002</v>
      </c>
      <c r="CC108">
        <v>3.8999999999999999E-4</v>
      </c>
      <c r="CD108">
        <v>3.3500000000000001E-3</v>
      </c>
      <c r="CE108">
        <v>5.0000000000000001E-4</v>
      </c>
      <c r="CF108">
        <v>2.52E-2</v>
      </c>
      <c r="CG108">
        <v>5.0000000000000001E-4</v>
      </c>
      <c r="CH108">
        <v>1.01E-3</v>
      </c>
      <c r="CI108">
        <v>8.9300000000000004E-3</v>
      </c>
      <c r="CJ108">
        <v>0.24399999999999999</v>
      </c>
      <c r="CK108">
        <v>1.41E-3</v>
      </c>
      <c r="CL108">
        <v>8.1799999999999998E-2</v>
      </c>
      <c r="CM108">
        <v>5.4099999999999999E-3</v>
      </c>
      <c r="CN108">
        <v>0.11799999999999999</v>
      </c>
    </row>
    <row r="109" spans="1:92" x14ac:dyDescent="0.25">
      <c r="A109" t="s">
        <v>88</v>
      </c>
      <c r="B109">
        <v>3838679</v>
      </c>
      <c r="C109" t="s">
        <v>89</v>
      </c>
      <c r="D109">
        <v>2022</v>
      </c>
      <c r="E109" t="s">
        <v>308</v>
      </c>
      <c r="F109" t="s">
        <v>91</v>
      </c>
      <c r="G109">
        <v>410855</v>
      </c>
      <c r="H109">
        <v>6913231</v>
      </c>
      <c r="I109">
        <v>932</v>
      </c>
      <c r="J109" t="s">
        <v>357</v>
      </c>
      <c r="K109" s="1">
        <v>44728</v>
      </c>
      <c r="N109">
        <v>88224</v>
      </c>
      <c r="O109" s="9">
        <v>0.2</v>
      </c>
      <c r="P109" t="s">
        <v>94</v>
      </c>
      <c r="Q109" t="s">
        <v>95</v>
      </c>
      <c r="R109" t="s">
        <v>376</v>
      </c>
      <c r="S109">
        <v>0.05</v>
      </c>
      <c r="T109">
        <v>5</v>
      </c>
      <c r="U109" t="s">
        <v>165</v>
      </c>
      <c r="V109">
        <v>5</v>
      </c>
      <c r="W109" t="s">
        <v>97</v>
      </c>
      <c r="X109" t="s">
        <v>360</v>
      </c>
      <c r="Y109" t="s">
        <v>317</v>
      </c>
      <c r="Z109" t="s">
        <v>248</v>
      </c>
      <c r="AA109" t="s">
        <v>249</v>
      </c>
      <c r="AB109" t="s">
        <v>250</v>
      </c>
      <c r="AC109" t="s">
        <v>277</v>
      </c>
      <c r="AD109" t="s">
        <v>104</v>
      </c>
      <c r="AE109" s="1">
        <v>44824</v>
      </c>
      <c r="AF109">
        <v>1E-4</v>
      </c>
      <c r="AG109">
        <v>7.3000000000000001E-3</v>
      </c>
      <c r="AH109">
        <v>0.76400000000000001</v>
      </c>
      <c r="AI109" s="6">
        <f t="shared" si="2"/>
        <v>-0.24929736544876679</v>
      </c>
      <c r="AJ109" s="7">
        <f t="shared" si="3"/>
        <v>1.6534434474728719</v>
      </c>
      <c r="AK109">
        <v>0.223</v>
      </c>
      <c r="AL109">
        <v>0.107</v>
      </c>
      <c r="AM109">
        <v>1.2200000000000001E-2</v>
      </c>
      <c r="AN109">
        <v>3.6799999999999999E-2</v>
      </c>
      <c r="AO109">
        <v>0.82799999999999996</v>
      </c>
      <c r="AP109">
        <v>2.6800000000000001E-3</v>
      </c>
      <c r="AQ109">
        <v>4.0000000000000002E-4</v>
      </c>
      <c r="AR109">
        <v>1.89E-2</v>
      </c>
      <c r="AS109">
        <v>1.7600000000000001E-3</v>
      </c>
      <c r="AT109">
        <v>0.38800000000000001</v>
      </c>
      <c r="AU109">
        <v>8.5199999999999998E-2</v>
      </c>
      <c r="AV109">
        <v>0.08</v>
      </c>
      <c r="AW109">
        <v>2.9299999999999999E-3</v>
      </c>
      <c r="AX109">
        <v>2.3400000000000001E-2</v>
      </c>
      <c r="AY109">
        <v>1.2200000000000001E-2</v>
      </c>
      <c r="AZ109">
        <v>9.5600000000000008E-3</v>
      </c>
      <c r="BA109">
        <v>7.4000000000000003E-3</v>
      </c>
      <c r="BB109">
        <v>2.8000000000000001E-2</v>
      </c>
      <c r="BC109">
        <v>4.2700000000000002E-2</v>
      </c>
      <c r="BD109">
        <v>2.4599999999999999E-3</v>
      </c>
      <c r="BE109">
        <v>1.56E-3</v>
      </c>
      <c r="BF109">
        <v>3.1E-4</v>
      </c>
      <c r="BG109">
        <v>4.5700000000000003E-3</v>
      </c>
      <c r="BH109">
        <v>1.9E-3</v>
      </c>
      <c r="BI109" s="2" t="s">
        <v>105</v>
      </c>
      <c r="BJ109">
        <v>0.20799999999999999</v>
      </c>
      <c r="BK109">
        <v>2.53E-2</v>
      </c>
      <c r="BL109">
        <v>1.3699999999999999E-3</v>
      </c>
      <c r="BM109">
        <v>1.5E-3</v>
      </c>
      <c r="BN109">
        <v>7.58</v>
      </c>
      <c r="BO109">
        <v>5.0000000000000001E-3</v>
      </c>
      <c r="BP109">
        <v>4.4000000000000003E-3</v>
      </c>
      <c r="BQ109">
        <v>0.24</v>
      </c>
      <c r="BR109">
        <v>9.6699999999999994E-2</v>
      </c>
      <c r="BS109">
        <v>2.5000000000000001E-4</v>
      </c>
      <c r="BT109">
        <v>5.8299999999999998E-2</v>
      </c>
      <c r="BU109">
        <v>2.5000000000000001E-4</v>
      </c>
      <c r="BV109">
        <v>8.2400000000000001E-2</v>
      </c>
      <c r="BW109" s="2" t="s">
        <v>106</v>
      </c>
      <c r="BX109">
        <v>1.1999999999999999E-3</v>
      </c>
      <c r="BY109">
        <v>2.69E-2</v>
      </c>
      <c r="BZ109">
        <v>5.0000000000000001E-4</v>
      </c>
      <c r="CA109">
        <v>4.1200000000000001E-2</v>
      </c>
      <c r="CB109">
        <v>0.36899999999999999</v>
      </c>
      <c r="CC109">
        <v>2.7E-4</v>
      </c>
      <c r="CD109">
        <v>4.7499999999999999E-3</v>
      </c>
      <c r="CE109">
        <v>5.0000000000000001E-4</v>
      </c>
      <c r="CF109">
        <v>1.2E-2</v>
      </c>
      <c r="CG109">
        <v>4.0000000000000002E-4</v>
      </c>
      <c r="CH109">
        <v>1.6199999999999999E-3</v>
      </c>
      <c r="CI109">
        <v>4.8500000000000001E-3</v>
      </c>
      <c r="CJ109">
        <v>0.21199999999999999</v>
      </c>
      <c r="CK109">
        <v>1E-3</v>
      </c>
      <c r="CL109">
        <v>0.14199999999999999</v>
      </c>
      <c r="CM109">
        <v>9.5499999999999995E-3</v>
      </c>
      <c r="CN109">
        <v>6.1499999999999999E-2</v>
      </c>
    </row>
    <row r="110" spans="1:92" x14ac:dyDescent="0.25">
      <c r="A110" t="s">
        <v>88</v>
      </c>
      <c r="B110">
        <v>3838680</v>
      </c>
      <c r="C110" t="s">
        <v>89</v>
      </c>
      <c r="D110">
        <v>2022</v>
      </c>
      <c r="E110" t="s">
        <v>308</v>
      </c>
      <c r="F110" t="s">
        <v>91</v>
      </c>
      <c r="G110">
        <v>410843</v>
      </c>
      <c r="H110">
        <v>6913231</v>
      </c>
      <c r="I110">
        <v>929</v>
      </c>
      <c r="J110" t="s">
        <v>357</v>
      </c>
      <c r="K110" s="1">
        <v>44728</v>
      </c>
      <c r="N110">
        <v>88225</v>
      </c>
      <c r="O110" s="9">
        <v>0.25</v>
      </c>
      <c r="P110" t="s">
        <v>189</v>
      </c>
      <c r="Q110" t="s">
        <v>95</v>
      </c>
      <c r="R110" t="s">
        <v>377</v>
      </c>
      <c r="S110">
        <v>0.05</v>
      </c>
      <c r="T110">
        <v>0.01</v>
      </c>
      <c r="U110" t="s">
        <v>156</v>
      </c>
      <c r="V110">
        <v>3</v>
      </c>
      <c r="W110" t="s">
        <v>97</v>
      </c>
      <c r="X110" t="s">
        <v>360</v>
      </c>
      <c r="Y110" t="s">
        <v>317</v>
      </c>
      <c r="Z110" t="s">
        <v>248</v>
      </c>
      <c r="AA110" t="s">
        <v>249</v>
      </c>
      <c r="AB110" t="s">
        <v>250</v>
      </c>
      <c r="AC110" t="s">
        <v>274</v>
      </c>
      <c r="AD110" t="s">
        <v>104</v>
      </c>
      <c r="AE110" s="1">
        <v>44824</v>
      </c>
      <c r="AF110">
        <v>4.0000000000000002E-4</v>
      </c>
      <c r="AG110">
        <v>2.9499999999999998E-2</v>
      </c>
      <c r="AH110">
        <v>1.3</v>
      </c>
      <c r="AI110" s="6">
        <f t="shared" si="2"/>
        <v>-0.10850778808016601</v>
      </c>
      <c r="AJ110" s="7">
        <f t="shared" si="3"/>
        <v>2.8134508922967716</v>
      </c>
      <c r="AK110">
        <v>0.17399999999999999</v>
      </c>
      <c r="AL110">
        <v>0.126</v>
      </c>
      <c r="AM110">
        <v>1.37E-2</v>
      </c>
      <c r="AN110">
        <v>3.5499999999999997E-2</v>
      </c>
      <c r="AO110">
        <v>1.1499999999999999</v>
      </c>
      <c r="AP110">
        <v>1.5299999999999999E-3</v>
      </c>
      <c r="AQ110">
        <v>4.0000000000000002E-4</v>
      </c>
      <c r="AR110">
        <v>2.1999999999999999E-2</v>
      </c>
      <c r="AS110">
        <v>1.3600000000000001E-3</v>
      </c>
      <c r="AT110">
        <v>0.17799999999999999</v>
      </c>
      <c r="AU110">
        <v>5.79E-2</v>
      </c>
      <c r="AV110">
        <v>0.115</v>
      </c>
      <c r="AW110">
        <v>3.0599999999999998E-3</v>
      </c>
      <c r="AX110">
        <v>1.34E-2</v>
      </c>
      <c r="AY110">
        <v>7.11E-3</v>
      </c>
      <c r="AZ110">
        <v>5.7200000000000003E-3</v>
      </c>
      <c r="BA110">
        <v>8.0000000000000002E-3</v>
      </c>
      <c r="BB110">
        <v>2.8400000000000002E-2</v>
      </c>
      <c r="BC110">
        <v>2.2499999999999999E-2</v>
      </c>
      <c r="BD110">
        <v>2.3400000000000001E-3</v>
      </c>
      <c r="BE110">
        <v>1.9499999999999999E-3</v>
      </c>
      <c r="BF110">
        <v>5.2999999999999998E-4</v>
      </c>
      <c r="BG110">
        <v>2.6700000000000001E-3</v>
      </c>
      <c r="BH110">
        <v>2.2000000000000001E-3</v>
      </c>
      <c r="BI110" s="2" t="s">
        <v>105</v>
      </c>
      <c r="BJ110">
        <v>9.64E-2</v>
      </c>
      <c r="BK110">
        <v>2.4500000000000001E-2</v>
      </c>
      <c r="BL110">
        <v>8.1999999999999998E-4</v>
      </c>
      <c r="BM110">
        <v>2.7000000000000001E-3</v>
      </c>
      <c r="BN110">
        <v>1.93</v>
      </c>
      <c r="BO110">
        <v>1.0999999999999999E-2</v>
      </c>
      <c r="BP110">
        <v>7.1000000000000004E-3</v>
      </c>
      <c r="BQ110">
        <v>0.128</v>
      </c>
      <c r="BR110">
        <v>0.13600000000000001</v>
      </c>
      <c r="BS110">
        <v>2.5000000000000001E-4</v>
      </c>
      <c r="BT110">
        <v>2.93E-2</v>
      </c>
      <c r="BU110">
        <v>2.5000000000000001E-4</v>
      </c>
      <c r="BV110">
        <v>6.3500000000000001E-2</v>
      </c>
      <c r="BW110" s="2" t="s">
        <v>110</v>
      </c>
      <c r="BX110">
        <v>1.9E-3</v>
      </c>
      <c r="BY110">
        <v>2.53E-2</v>
      </c>
      <c r="BZ110">
        <v>2E-3</v>
      </c>
      <c r="CA110">
        <v>2.2100000000000002E-2</v>
      </c>
      <c r="CB110">
        <v>0.57099999999999995</v>
      </c>
      <c r="CC110">
        <v>4.6000000000000001E-4</v>
      </c>
      <c r="CD110">
        <v>2.6199999999999999E-3</v>
      </c>
      <c r="CE110">
        <v>5.0000000000000001E-4</v>
      </c>
      <c r="CF110">
        <v>1.5299999999999999E-2</v>
      </c>
      <c r="CG110">
        <v>4.0000000000000002E-4</v>
      </c>
      <c r="CH110">
        <v>9.2000000000000003E-4</v>
      </c>
      <c r="CI110">
        <v>5.5700000000000003E-3</v>
      </c>
      <c r="CJ110">
        <v>0.19800000000000001</v>
      </c>
      <c r="CK110">
        <v>1.56E-3</v>
      </c>
      <c r="CL110">
        <v>8.0199999999999994E-2</v>
      </c>
      <c r="CM110">
        <v>5.47E-3</v>
      </c>
      <c r="CN110">
        <v>6.5799999999999997E-2</v>
      </c>
    </row>
    <row r="111" spans="1:92" x14ac:dyDescent="0.25">
      <c r="A111" t="s">
        <v>88</v>
      </c>
      <c r="B111">
        <v>3838681</v>
      </c>
      <c r="C111" t="s">
        <v>89</v>
      </c>
      <c r="D111">
        <v>2022</v>
      </c>
      <c r="E111" t="s">
        <v>308</v>
      </c>
      <c r="F111" t="s">
        <v>91</v>
      </c>
      <c r="G111">
        <v>410831</v>
      </c>
      <c r="H111">
        <v>6913225</v>
      </c>
      <c r="I111">
        <v>929</v>
      </c>
      <c r="J111" t="s">
        <v>357</v>
      </c>
      <c r="K111" s="1">
        <v>44725</v>
      </c>
      <c r="N111">
        <v>88226</v>
      </c>
      <c r="O111" s="9">
        <v>0.2</v>
      </c>
      <c r="P111" t="s">
        <v>94</v>
      </c>
      <c r="Q111" t="s">
        <v>95</v>
      </c>
      <c r="R111" t="s">
        <v>378</v>
      </c>
      <c r="S111">
        <v>0.05</v>
      </c>
      <c r="T111">
        <v>3</v>
      </c>
      <c r="U111" t="s">
        <v>156</v>
      </c>
      <c r="V111">
        <v>5</v>
      </c>
      <c r="W111" t="s">
        <v>337</v>
      </c>
      <c r="X111" t="s">
        <v>259</v>
      </c>
      <c r="Y111" t="s">
        <v>317</v>
      </c>
      <c r="Z111" t="s">
        <v>248</v>
      </c>
      <c r="AA111" t="s">
        <v>249</v>
      </c>
      <c r="AB111" t="s">
        <v>332</v>
      </c>
      <c r="AC111" t="s">
        <v>274</v>
      </c>
      <c r="AD111" t="s">
        <v>104</v>
      </c>
      <c r="AE111" s="1">
        <v>44824</v>
      </c>
      <c r="AF111">
        <v>2.9999999999999997E-4</v>
      </c>
      <c r="AG111">
        <v>1.2800000000000001E-2</v>
      </c>
      <c r="AH111">
        <v>1.26</v>
      </c>
      <c r="AI111" s="6">
        <f t="shared" si="2"/>
        <v>-0.11901447295841981</v>
      </c>
      <c r="AJ111" s="7">
        <f t="shared" si="3"/>
        <v>2.7268831725337939</v>
      </c>
      <c r="AK111">
        <v>0.14699999999999999</v>
      </c>
      <c r="AL111">
        <v>0.13400000000000001</v>
      </c>
      <c r="AM111">
        <v>1.2699999999999999E-2</v>
      </c>
      <c r="AN111">
        <v>2.2100000000000002E-2</v>
      </c>
      <c r="AO111">
        <v>0.91500000000000004</v>
      </c>
      <c r="AP111">
        <v>2.65E-3</v>
      </c>
      <c r="AQ111">
        <v>2.9999999999999997E-4</v>
      </c>
      <c r="AR111">
        <v>2.1000000000000001E-2</v>
      </c>
      <c r="AS111">
        <v>1.7700000000000001E-3</v>
      </c>
      <c r="AT111">
        <v>0.29499999999999998</v>
      </c>
      <c r="AU111">
        <v>0.115</v>
      </c>
      <c r="AV111">
        <v>8.7999999999999995E-2</v>
      </c>
      <c r="AW111">
        <v>2.63E-3</v>
      </c>
      <c r="AX111">
        <v>1.6400000000000001E-2</v>
      </c>
      <c r="AY111">
        <v>7.2700000000000004E-3</v>
      </c>
      <c r="AZ111">
        <v>6.5700000000000003E-3</v>
      </c>
      <c r="BA111">
        <v>6.8999999999999999E-3</v>
      </c>
      <c r="BB111">
        <v>3.0499999999999999E-2</v>
      </c>
      <c r="BC111">
        <v>2.81E-2</v>
      </c>
      <c r="BD111">
        <v>2.3999999999999998E-3</v>
      </c>
      <c r="BE111">
        <v>1.81E-3</v>
      </c>
      <c r="BF111">
        <v>4.2999999999999999E-4</v>
      </c>
      <c r="BG111">
        <v>2.9199999999999999E-3</v>
      </c>
      <c r="BH111">
        <v>1.5E-3</v>
      </c>
      <c r="BI111">
        <v>1E-4</v>
      </c>
      <c r="BJ111">
        <v>0.16800000000000001</v>
      </c>
      <c r="BK111">
        <v>2.3699999999999999E-2</v>
      </c>
      <c r="BL111">
        <v>7.3999999999999999E-4</v>
      </c>
      <c r="BM111">
        <v>2E-3</v>
      </c>
      <c r="BN111">
        <v>10.4</v>
      </c>
      <c r="BO111">
        <v>6.0000000000000001E-3</v>
      </c>
      <c r="BP111">
        <v>4.8999999999999998E-3</v>
      </c>
      <c r="BQ111">
        <v>0.154</v>
      </c>
      <c r="BR111">
        <v>0.104</v>
      </c>
      <c r="BS111">
        <v>2.5000000000000001E-4</v>
      </c>
      <c r="BT111">
        <v>3.8600000000000002E-2</v>
      </c>
      <c r="BU111">
        <v>2.5000000000000001E-4</v>
      </c>
      <c r="BV111">
        <v>6.83E-2</v>
      </c>
      <c r="BW111" s="2" t="s">
        <v>110</v>
      </c>
      <c r="BX111">
        <v>1.1999999999999999E-3</v>
      </c>
      <c r="BY111">
        <v>3.0099999999999998E-2</v>
      </c>
      <c r="BZ111">
        <v>4.0000000000000001E-3</v>
      </c>
      <c r="CA111">
        <v>2.7799999999999998E-2</v>
      </c>
      <c r="CB111">
        <v>0.54900000000000004</v>
      </c>
      <c r="CC111">
        <v>2.9999999999999997E-4</v>
      </c>
      <c r="CD111">
        <v>3.4299999999999999E-3</v>
      </c>
      <c r="CE111">
        <v>5.0000000000000001E-4</v>
      </c>
      <c r="CF111">
        <v>1.9300000000000001E-2</v>
      </c>
      <c r="CG111">
        <v>4.0000000000000002E-4</v>
      </c>
      <c r="CH111">
        <v>9.3000000000000005E-4</v>
      </c>
      <c r="CI111">
        <v>8.2400000000000008E-3</v>
      </c>
      <c r="CJ111">
        <v>0.183</v>
      </c>
      <c r="CK111">
        <v>9.6000000000000002E-4</v>
      </c>
      <c r="CL111">
        <v>7.8899999999999998E-2</v>
      </c>
      <c r="CM111">
        <v>5.1399999999999996E-3</v>
      </c>
      <c r="CN111">
        <v>7.1599999999999997E-2</v>
      </c>
    </row>
    <row r="112" spans="1:92" x14ac:dyDescent="0.25">
      <c r="A112" t="s">
        <v>88</v>
      </c>
      <c r="B112">
        <v>3838682</v>
      </c>
      <c r="C112" t="s">
        <v>89</v>
      </c>
      <c r="D112">
        <v>2022</v>
      </c>
      <c r="E112" t="s">
        <v>308</v>
      </c>
      <c r="F112" t="s">
        <v>91</v>
      </c>
      <c r="G112">
        <v>410813</v>
      </c>
      <c r="H112">
        <v>6913213</v>
      </c>
      <c r="I112">
        <v>933</v>
      </c>
      <c r="J112" t="s">
        <v>180</v>
      </c>
      <c r="K112" s="1">
        <v>44728</v>
      </c>
      <c r="N112">
        <v>88227</v>
      </c>
      <c r="O112" s="9">
        <v>0.25</v>
      </c>
      <c r="P112" t="s">
        <v>189</v>
      </c>
      <c r="Q112" t="s">
        <v>95</v>
      </c>
      <c r="R112" t="s">
        <v>379</v>
      </c>
      <c r="S112">
        <v>0.05</v>
      </c>
      <c r="T112">
        <v>0.01</v>
      </c>
      <c r="U112" t="s">
        <v>165</v>
      </c>
      <c r="V112">
        <v>10</v>
      </c>
      <c r="W112" t="s">
        <v>97</v>
      </c>
      <c r="X112" t="s">
        <v>198</v>
      </c>
      <c r="Y112" t="s">
        <v>317</v>
      </c>
      <c r="Z112" t="s">
        <v>248</v>
      </c>
      <c r="AA112" t="s">
        <v>249</v>
      </c>
      <c r="AB112" t="s">
        <v>250</v>
      </c>
      <c r="AC112" t="s">
        <v>277</v>
      </c>
      <c r="AD112" t="s">
        <v>104</v>
      </c>
      <c r="AE112" s="1">
        <v>44824</v>
      </c>
      <c r="AF112">
        <v>1E-4</v>
      </c>
      <c r="AG112">
        <v>8.8999999999999999E-3</v>
      </c>
      <c r="AH112">
        <v>0.39100000000000001</v>
      </c>
      <c r="AI112" s="6">
        <f t="shared" si="2"/>
        <v>-0.34727220193848335</v>
      </c>
      <c r="AJ112" s="7">
        <f t="shared" si="3"/>
        <v>0.84619946068310592</v>
      </c>
      <c r="AK112">
        <v>0.3</v>
      </c>
      <c r="AL112">
        <v>0.29399999999999998</v>
      </c>
      <c r="AM112">
        <v>1.6899999999999998E-2</v>
      </c>
      <c r="AN112">
        <v>2.9000000000000001E-2</v>
      </c>
      <c r="AO112">
        <v>1.01</v>
      </c>
      <c r="AP112">
        <v>7.1999999999999998E-3</v>
      </c>
      <c r="AQ112">
        <v>5.9999999999999995E-4</v>
      </c>
      <c r="AR112">
        <v>1.9400000000000001E-2</v>
      </c>
      <c r="AS112">
        <v>1.4400000000000001E-3</v>
      </c>
      <c r="AT112">
        <v>0.63900000000000001</v>
      </c>
      <c r="AU112">
        <v>7.5200000000000003E-2</v>
      </c>
      <c r="AV112">
        <v>0.122</v>
      </c>
      <c r="AW112">
        <v>3.79E-3</v>
      </c>
      <c r="AX112">
        <v>3.5700000000000003E-2</v>
      </c>
      <c r="AY112">
        <v>1.7999999999999999E-2</v>
      </c>
      <c r="AZ112">
        <v>1.3899999999999999E-2</v>
      </c>
      <c r="BA112">
        <v>1.0500000000000001E-2</v>
      </c>
      <c r="BB112">
        <v>4.0500000000000001E-2</v>
      </c>
      <c r="BC112">
        <v>6.1699999999999998E-2</v>
      </c>
      <c r="BD112">
        <v>2.82E-3</v>
      </c>
      <c r="BE112">
        <v>3.31E-3</v>
      </c>
      <c r="BF112">
        <v>4.6999999999999999E-4</v>
      </c>
      <c r="BG112">
        <v>6.8599999999999998E-3</v>
      </c>
      <c r="BH112">
        <v>2.2000000000000001E-3</v>
      </c>
      <c r="BI112">
        <v>2.0000000000000001E-4</v>
      </c>
      <c r="BJ112">
        <v>0.27600000000000002</v>
      </c>
      <c r="BK112">
        <v>3.3799999999999997E-2</v>
      </c>
      <c r="BL112">
        <v>1.9400000000000001E-3</v>
      </c>
      <c r="BM112">
        <v>2.3E-3</v>
      </c>
      <c r="BN112">
        <v>3.07</v>
      </c>
      <c r="BO112">
        <v>8.0000000000000002E-3</v>
      </c>
      <c r="BP112">
        <v>8.6999999999999994E-3</v>
      </c>
      <c r="BQ112">
        <v>0.32400000000000001</v>
      </c>
      <c r="BR112">
        <v>0.123</v>
      </c>
      <c r="BS112">
        <v>2.5000000000000001E-4</v>
      </c>
      <c r="BT112">
        <v>8.3299999999999999E-2</v>
      </c>
      <c r="BU112">
        <v>2.5000000000000001E-4</v>
      </c>
      <c r="BV112">
        <v>7.3400000000000007E-2</v>
      </c>
      <c r="BW112" s="2" t="s">
        <v>132</v>
      </c>
      <c r="BX112">
        <v>2.0999999999999999E-3</v>
      </c>
      <c r="BY112">
        <v>5.5300000000000002E-2</v>
      </c>
      <c r="BZ112">
        <v>5.0000000000000001E-4</v>
      </c>
      <c r="CA112">
        <v>5.91E-2</v>
      </c>
      <c r="CB112">
        <v>0.38900000000000001</v>
      </c>
      <c r="CC112">
        <v>5.2999999999999998E-4</v>
      </c>
      <c r="CD112">
        <v>7.1900000000000002E-3</v>
      </c>
      <c r="CE112">
        <v>5.0000000000000001E-4</v>
      </c>
      <c r="CF112">
        <v>2.7199999999999998E-2</v>
      </c>
      <c r="CG112">
        <v>5.0000000000000001E-4</v>
      </c>
      <c r="CH112">
        <v>2.2799999999999999E-3</v>
      </c>
      <c r="CI112">
        <v>8.6700000000000006E-3</v>
      </c>
      <c r="CJ112">
        <v>0.26200000000000001</v>
      </c>
      <c r="CK112">
        <v>1.66E-3</v>
      </c>
      <c r="CL112">
        <v>0.20399999999999999</v>
      </c>
      <c r="CM112">
        <v>1.3299999999999999E-2</v>
      </c>
      <c r="CN112">
        <v>0.106</v>
      </c>
    </row>
    <row r="113" spans="1:92" x14ac:dyDescent="0.25">
      <c r="A113" t="s">
        <v>88</v>
      </c>
      <c r="B113">
        <v>3838683</v>
      </c>
      <c r="C113" t="s">
        <v>89</v>
      </c>
      <c r="D113">
        <v>2022</v>
      </c>
      <c r="E113" t="s">
        <v>308</v>
      </c>
      <c r="F113" t="s">
        <v>91</v>
      </c>
      <c r="G113">
        <v>410786</v>
      </c>
      <c r="H113">
        <v>6913209</v>
      </c>
      <c r="I113">
        <v>936</v>
      </c>
      <c r="J113" t="s">
        <v>180</v>
      </c>
      <c r="K113" s="1">
        <v>44728</v>
      </c>
      <c r="N113">
        <v>88228</v>
      </c>
      <c r="O113" s="9">
        <v>0.2</v>
      </c>
      <c r="P113" t="s">
        <v>189</v>
      </c>
      <c r="Q113" t="s">
        <v>95</v>
      </c>
      <c r="R113" t="s">
        <v>380</v>
      </c>
      <c r="S113">
        <v>0.05</v>
      </c>
      <c r="T113">
        <v>10</v>
      </c>
      <c r="U113" t="s">
        <v>165</v>
      </c>
      <c r="V113">
        <v>5</v>
      </c>
      <c r="W113" t="s">
        <v>97</v>
      </c>
      <c r="X113" t="s">
        <v>198</v>
      </c>
      <c r="Y113" t="s">
        <v>317</v>
      </c>
      <c r="Z113" t="s">
        <v>248</v>
      </c>
      <c r="AA113" t="s">
        <v>249</v>
      </c>
      <c r="AB113" t="s">
        <v>250</v>
      </c>
      <c r="AC113" t="s">
        <v>315</v>
      </c>
      <c r="AD113" t="s">
        <v>104</v>
      </c>
      <c r="AE113" s="1">
        <v>44824</v>
      </c>
      <c r="AF113">
        <v>1E-4</v>
      </c>
      <c r="AG113">
        <v>3.7000000000000002E-3</v>
      </c>
      <c r="AH113">
        <v>1.7</v>
      </c>
      <c r="AI113" s="6">
        <f t="shared" si="2"/>
        <v>-3.4409392976281448E-3</v>
      </c>
      <c r="AJ113" s="7">
        <f t="shared" si="3"/>
        <v>3.6791280899265475</v>
      </c>
      <c r="AK113">
        <v>3.95E-2</v>
      </c>
      <c r="AL113">
        <v>0.216</v>
      </c>
      <c r="AM113">
        <v>1.8800000000000001E-2</v>
      </c>
      <c r="AN113">
        <v>4.1500000000000002E-2</v>
      </c>
      <c r="AO113">
        <v>1.59</v>
      </c>
      <c r="AP113">
        <v>2.65E-3</v>
      </c>
      <c r="AQ113">
        <v>5.9999999999999995E-4</v>
      </c>
      <c r="AR113">
        <v>2.93E-2</v>
      </c>
      <c r="AS113">
        <v>8.3000000000000001E-4</v>
      </c>
      <c r="AT113">
        <v>6.9199999999999998E-2</v>
      </c>
      <c r="AU113">
        <v>5.1400000000000001E-2</v>
      </c>
      <c r="AV113">
        <v>0.16</v>
      </c>
      <c r="AW113">
        <v>4.6600000000000001E-3</v>
      </c>
      <c r="AX113">
        <v>5.0099999999999997E-3</v>
      </c>
      <c r="AY113">
        <v>2.3999999999999998E-3</v>
      </c>
      <c r="AZ113">
        <v>2.3500000000000001E-3</v>
      </c>
      <c r="BA113">
        <v>1.0999999999999999E-2</v>
      </c>
      <c r="BB113">
        <v>4.4999999999999998E-2</v>
      </c>
      <c r="BC113">
        <v>8.2000000000000007E-3</v>
      </c>
      <c r="BD113">
        <v>3.0400000000000002E-3</v>
      </c>
      <c r="BE113">
        <v>2.32E-3</v>
      </c>
      <c r="BF113">
        <v>3.5E-4</v>
      </c>
      <c r="BG113">
        <v>8.9999999999999998E-4</v>
      </c>
      <c r="BH113">
        <v>1.9E-3</v>
      </c>
      <c r="BI113" s="2" t="s">
        <v>105</v>
      </c>
      <c r="BJ113">
        <v>4.5999999999999999E-2</v>
      </c>
      <c r="BK113">
        <v>4.65E-2</v>
      </c>
      <c r="BL113">
        <v>2.9E-4</v>
      </c>
      <c r="BM113">
        <v>3.8999999999999998E-3</v>
      </c>
      <c r="BN113">
        <v>1.47</v>
      </c>
      <c r="BO113">
        <v>1.0999999999999999E-2</v>
      </c>
      <c r="BP113">
        <v>8.6E-3</v>
      </c>
      <c r="BQ113">
        <v>4.9599999999999998E-2</v>
      </c>
      <c r="BR113">
        <v>0.127</v>
      </c>
      <c r="BS113">
        <v>2.5000000000000001E-4</v>
      </c>
      <c r="BT113">
        <v>1.2E-2</v>
      </c>
      <c r="BU113">
        <v>2.5000000000000001E-4</v>
      </c>
      <c r="BV113">
        <v>9.2700000000000005E-2</v>
      </c>
      <c r="BW113" s="2" t="s">
        <v>110</v>
      </c>
      <c r="BX113">
        <v>1.6999999999999999E-3</v>
      </c>
      <c r="BY113">
        <v>2.5399999999999999E-2</v>
      </c>
      <c r="BZ113">
        <v>2E-3</v>
      </c>
      <c r="CA113">
        <v>8.8400000000000006E-3</v>
      </c>
      <c r="CB113">
        <v>1.07</v>
      </c>
      <c r="CC113">
        <v>5.2999999999999998E-4</v>
      </c>
      <c r="CD113">
        <v>9.7999999999999997E-4</v>
      </c>
      <c r="CE113">
        <v>5.0000000000000001E-4</v>
      </c>
      <c r="CF113">
        <v>8.9300000000000004E-3</v>
      </c>
      <c r="CG113">
        <v>6.9999999999999999E-4</v>
      </c>
      <c r="CH113">
        <v>2.9E-4</v>
      </c>
      <c r="CI113">
        <v>3.2000000000000002E-3</v>
      </c>
      <c r="CJ113">
        <v>0.29199999999999998</v>
      </c>
      <c r="CK113">
        <v>1.8799999999999999E-3</v>
      </c>
      <c r="CL113">
        <v>2.76E-2</v>
      </c>
      <c r="CM113">
        <v>1.82E-3</v>
      </c>
      <c r="CN113">
        <v>8.5999999999999993E-2</v>
      </c>
    </row>
    <row r="114" spans="1:92" x14ac:dyDescent="0.25">
      <c r="A114" t="s">
        <v>88</v>
      </c>
      <c r="B114">
        <v>3838684</v>
      </c>
      <c r="C114" t="s">
        <v>89</v>
      </c>
      <c r="D114">
        <v>2022</v>
      </c>
      <c r="E114" t="s">
        <v>308</v>
      </c>
      <c r="F114" t="s">
        <v>91</v>
      </c>
      <c r="G114">
        <v>410762</v>
      </c>
      <c r="H114">
        <v>6913207</v>
      </c>
      <c r="I114">
        <v>946</v>
      </c>
      <c r="J114" t="s">
        <v>180</v>
      </c>
      <c r="K114" s="1">
        <v>44728</v>
      </c>
      <c r="N114">
        <v>88229</v>
      </c>
      <c r="O114" s="9">
        <v>0.25</v>
      </c>
      <c r="P114" t="s">
        <v>189</v>
      </c>
      <c r="Q114" t="s">
        <v>95</v>
      </c>
      <c r="R114" t="s">
        <v>381</v>
      </c>
      <c r="S114">
        <v>0.05</v>
      </c>
      <c r="T114">
        <v>20</v>
      </c>
      <c r="U114" t="s">
        <v>165</v>
      </c>
      <c r="V114">
        <v>50</v>
      </c>
      <c r="W114" t="s">
        <v>97</v>
      </c>
      <c r="X114" t="s">
        <v>198</v>
      </c>
      <c r="Y114" t="s">
        <v>317</v>
      </c>
      <c r="Z114" t="s">
        <v>248</v>
      </c>
      <c r="AA114" t="s">
        <v>249</v>
      </c>
      <c r="AB114" t="s">
        <v>250</v>
      </c>
      <c r="AC114" t="s">
        <v>382</v>
      </c>
      <c r="AD114" t="s">
        <v>104</v>
      </c>
      <c r="AE114" s="1">
        <v>44824</v>
      </c>
      <c r="AF114">
        <v>0</v>
      </c>
      <c r="AG114">
        <v>2.7000000000000001E-3</v>
      </c>
      <c r="AH114">
        <v>2.0699999999999998</v>
      </c>
      <c r="AI114" s="6">
        <f t="shared" si="2"/>
        <v>9.3745895826219366E-2</v>
      </c>
      <c r="AJ114" s="7">
        <f t="shared" si="3"/>
        <v>4.4798794977340899</v>
      </c>
      <c r="AK114">
        <v>7.9399999999999998E-2</v>
      </c>
      <c r="AL114">
        <v>0.19600000000000001</v>
      </c>
      <c r="AM114">
        <v>1.9E-2</v>
      </c>
      <c r="AN114">
        <v>5.0200000000000002E-2</v>
      </c>
      <c r="AO114">
        <v>1.41</v>
      </c>
      <c r="AP114">
        <v>2.63E-3</v>
      </c>
      <c r="AQ114">
        <v>5.0000000000000001E-4</v>
      </c>
      <c r="AR114">
        <v>3.0300000000000001E-2</v>
      </c>
      <c r="AS114">
        <v>1.8699999999999999E-3</v>
      </c>
      <c r="AT114">
        <v>0.2</v>
      </c>
      <c r="AU114">
        <v>5.8900000000000001E-2</v>
      </c>
      <c r="AV114">
        <v>0.127</v>
      </c>
      <c r="AW114">
        <v>2.7899999999999999E-3</v>
      </c>
      <c r="AX114">
        <v>1.1900000000000001E-2</v>
      </c>
      <c r="AY114">
        <v>5.5599999999999998E-3</v>
      </c>
      <c r="AZ114">
        <v>5.0299999999999997E-3</v>
      </c>
      <c r="BA114">
        <v>9.4999999999999998E-3</v>
      </c>
      <c r="BB114">
        <v>4.02E-2</v>
      </c>
      <c r="BC114">
        <v>2.1499999999999998E-2</v>
      </c>
      <c r="BD114">
        <v>3.5999999999999999E-3</v>
      </c>
      <c r="BE114">
        <v>3.14E-3</v>
      </c>
      <c r="BF114">
        <v>5.2999999999999998E-4</v>
      </c>
      <c r="BG114">
        <v>2.2399999999999998E-3</v>
      </c>
      <c r="BH114">
        <v>1.2999999999999999E-3</v>
      </c>
      <c r="BI114">
        <v>1E-4</v>
      </c>
      <c r="BJ114">
        <v>0.106</v>
      </c>
      <c r="BK114">
        <v>4.0099999999999997E-2</v>
      </c>
      <c r="BL114">
        <v>6.4999999999999997E-4</v>
      </c>
      <c r="BM114">
        <v>4.1000000000000003E-3</v>
      </c>
      <c r="BN114">
        <v>7.8</v>
      </c>
      <c r="BO114">
        <v>8.9999999999999993E-3</v>
      </c>
      <c r="BP114">
        <v>1.01E-2</v>
      </c>
      <c r="BQ114">
        <v>0.11899999999999999</v>
      </c>
      <c r="BR114">
        <v>0.14199999999999999</v>
      </c>
      <c r="BS114">
        <v>2.5000000000000001E-4</v>
      </c>
      <c r="BT114">
        <v>2.7799999999999998E-2</v>
      </c>
      <c r="BU114">
        <v>2.5000000000000001E-4</v>
      </c>
      <c r="BV114">
        <v>6.6500000000000004E-2</v>
      </c>
      <c r="BW114" s="2" t="s">
        <v>118</v>
      </c>
      <c r="BX114">
        <v>2.0999999999999999E-3</v>
      </c>
      <c r="BY114">
        <v>2.8199999999999999E-2</v>
      </c>
      <c r="BZ114">
        <v>3.0000000000000001E-3</v>
      </c>
      <c r="CA114">
        <v>2.1499999999999998E-2</v>
      </c>
      <c r="CB114">
        <v>1.19</v>
      </c>
      <c r="CC114">
        <v>5.5000000000000003E-4</v>
      </c>
      <c r="CD114">
        <v>2.4199999999999998E-3</v>
      </c>
      <c r="CE114">
        <v>5.0000000000000001E-4</v>
      </c>
      <c r="CF114">
        <v>1.7600000000000001E-2</v>
      </c>
      <c r="CG114">
        <v>5.0000000000000001E-4</v>
      </c>
      <c r="CH114">
        <v>7.1000000000000002E-4</v>
      </c>
      <c r="CI114">
        <v>6.5100000000000002E-3</v>
      </c>
      <c r="CJ114">
        <v>0.27300000000000002</v>
      </c>
      <c r="CK114">
        <v>1.6100000000000001E-3</v>
      </c>
      <c r="CL114">
        <v>6.4199999999999993E-2</v>
      </c>
      <c r="CM114">
        <v>4.3600000000000002E-3</v>
      </c>
      <c r="CN114">
        <v>0.13500000000000001</v>
      </c>
    </row>
    <row r="115" spans="1:92" x14ac:dyDescent="0.25">
      <c r="A115" t="s">
        <v>88</v>
      </c>
      <c r="B115">
        <v>3838685</v>
      </c>
      <c r="C115" t="s">
        <v>89</v>
      </c>
      <c r="D115">
        <v>2022</v>
      </c>
      <c r="E115" t="s">
        <v>308</v>
      </c>
      <c r="F115" t="s">
        <v>91</v>
      </c>
      <c r="G115">
        <v>410737</v>
      </c>
      <c r="H115">
        <v>6913203</v>
      </c>
      <c r="I115">
        <v>948</v>
      </c>
      <c r="J115" t="s">
        <v>180</v>
      </c>
      <c r="K115" s="1">
        <v>44728</v>
      </c>
      <c r="N115">
        <v>88230</v>
      </c>
      <c r="O115" s="9">
        <v>0.2</v>
      </c>
      <c r="P115" t="s">
        <v>206</v>
      </c>
      <c r="Q115" t="s">
        <v>95</v>
      </c>
      <c r="R115" t="s">
        <v>383</v>
      </c>
      <c r="S115">
        <v>0.05</v>
      </c>
      <c r="T115">
        <v>15</v>
      </c>
      <c r="U115" t="s">
        <v>178</v>
      </c>
      <c r="V115">
        <v>20</v>
      </c>
      <c r="W115" t="s">
        <v>97</v>
      </c>
      <c r="X115" t="s">
        <v>98</v>
      </c>
      <c r="Y115" t="s">
        <v>317</v>
      </c>
      <c r="Z115" t="s">
        <v>248</v>
      </c>
      <c r="AA115" t="s">
        <v>249</v>
      </c>
      <c r="AB115" t="s">
        <v>332</v>
      </c>
      <c r="AC115" t="s">
        <v>277</v>
      </c>
      <c r="AD115" t="s">
        <v>104</v>
      </c>
      <c r="AE115" s="1">
        <v>44824</v>
      </c>
      <c r="AF115">
        <v>1E-4</v>
      </c>
      <c r="AG115">
        <v>3.7000000000000002E-3</v>
      </c>
      <c r="AH115">
        <v>1.44</v>
      </c>
      <c r="AI115" s="6">
        <f t="shared" si="2"/>
        <v>-7.1734391006277778E-2</v>
      </c>
      <c r="AJ115" s="7">
        <f t="shared" si="3"/>
        <v>3.1164379114671932</v>
      </c>
      <c r="AK115">
        <v>0.47399999999999998</v>
      </c>
      <c r="AL115">
        <v>0.42699999999999999</v>
      </c>
      <c r="AM115">
        <v>2.2100000000000002E-2</v>
      </c>
      <c r="AN115">
        <v>5.2600000000000001E-2</v>
      </c>
      <c r="AO115">
        <v>1.02</v>
      </c>
      <c r="AP115">
        <v>3.79E-3</v>
      </c>
      <c r="AQ115">
        <v>8.0000000000000004E-4</v>
      </c>
      <c r="AR115">
        <v>2.3599999999999999E-2</v>
      </c>
      <c r="AS115">
        <v>1.31E-3</v>
      </c>
      <c r="AT115">
        <v>0.33800000000000002</v>
      </c>
      <c r="AU115">
        <v>6.5299999999999997E-2</v>
      </c>
      <c r="AV115">
        <v>0.17299999999999999</v>
      </c>
      <c r="AW115">
        <v>4.5300000000000002E-3</v>
      </c>
      <c r="AX115">
        <v>2.2700000000000001E-2</v>
      </c>
      <c r="AY115">
        <v>1.12E-2</v>
      </c>
      <c r="AZ115">
        <v>9.0399999999999994E-3</v>
      </c>
      <c r="BA115">
        <v>1.23E-2</v>
      </c>
      <c r="BB115">
        <v>4.5999999999999999E-2</v>
      </c>
      <c r="BC115">
        <v>3.78E-2</v>
      </c>
      <c r="BD115">
        <v>3.5200000000000001E-3</v>
      </c>
      <c r="BE115">
        <v>3.5400000000000002E-3</v>
      </c>
      <c r="BF115">
        <v>5.0000000000000001E-4</v>
      </c>
      <c r="BG115">
        <v>4.4299999999999999E-3</v>
      </c>
      <c r="BH115">
        <v>1.4E-3</v>
      </c>
      <c r="BI115">
        <v>2.0000000000000001E-4</v>
      </c>
      <c r="BJ115">
        <v>0.189</v>
      </c>
      <c r="BK115">
        <v>4.3499999999999997E-2</v>
      </c>
      <c r="BL115">
        <v>1.1999999999999999E-3</v>
      </c>
      <c r="BM115">
        <v>4.4999999999999997E-3</v>
      </c>
      <c r="BN115">
        <v>0.95799999999999996</v>
      </c>
      <c r="BO115">
        <v>8.0000000000000002E-3</v>
      </c>
      <c r="BP115">
        <v>1.34E-2</v>
      </c>
      <c r="BQ115">
        <v>0.19900000000000001</v>
      </c>
      <c r="BR115">
        <v>0.155</v>
      </c>
      <c r="BS115">
        <v>2.5000000000000001E-4</v>
      </c>
      <c r="BT115">
        <v>4.7899999999999998E-2</v>
      </c>
      <c r="BU115">
        <v>2.5000000000000001E-4</v>
      </c>
      <c r="BV115">
        <v>9.4700000000000006E-2</v>
      </c>
      <c r="BW115" s="2" t="s">
        <v>110</v>
      </c>
      <c r="BX115">
        <v>2.8999999999999998E-3</v>
      </c>
      <c r="BY115">
        <v>4.0899999999999999E-2</v>
      </c>
      <c r="BZ115">
        <v>3.0000000000000001E-3</v>
      </c>
      <c r="CA115">
        <v>3.5299999999999998E-2</v>
      </c>
      <c r="CB115">
        <v>0.81100000000000005</v>
      </c>
      <c r="CC115">
        <v>8.4999999999999995E-4</v>
      </c>
      <c r="CD115">
        <v>4.4200000000000003E-3</v>
      </c>
      <c r="CE115">
        <v>5.0000000000000001E-4</v>
      </c>
      <c r="CF115">
        <v>2.9899999999999999E-2</v>
      </c>
      <c r="CG115">
        <v>6.9999999999999999E-4</v>
      </c>
      <c r="CH115">
        <v>1.47E-3</v>
      </c>
      <c r="CI115">
        <v>8.0199999999999994E-3</v>
      </c>
      <c r="CJ115">
        <v>0.34</v>
      </c>
      <c r="CK115">
        <v>2.1299999999999999E-3</v>
      </c>
      <c r="CL115">
        <v>0.14099999999999999</v>
      </c>
      <c r="CM115">
        <v>8.4399999999999996E-3</v>
      </c>
      <c r="CN115">
        <v>0.13400000000000001</v>
      </c>
    </row>
    <row r="116" spans="1:92" x14ac:dyDescent="0.25">
      <c r="A116" t="s">
        <v>88</v>
      </c>
      <c r="B116">
        <v>3838686</v>
      </c>
      <c r="C116" t="s">
        <v>89</v>
      </c>
      <c r="D116">
        <v>2022</v>
      </c>
      <c r="E116" t="s">
        <v>308</v>
      </c>
      <c r="F116" t="s">
        <v>91</v>
      </c>
      <c r="G116">
        <v>410717</v>
      </c>
      <c r="H116">
        <v>6913190</v>
      </c>
      <c r="I116">
        <v>949</v>
      </c>
      <c r="J116" t="s">
        <v>180</v>
      </c>
      <c r="K116" s="1">
        <v>44728</v>
      </c>
      <c r="N116">
        <v>88231</v>
      </c>
      <c r="O116" s="9">
        <v>0.25</v>
      </c>
      <c r="P116" t="s">
        <v>206</v>
      </c>
      <c r="Q116" t="s">
        <v>95</v>
      </c>
      <c r="R116" t="s">
        <v>384</v>
      </c>
      <c r="S116">
        <v>0.05</v>
      </c>
      <c r="T116">
        <v>7</v>
      </c>
      <c r="U116" t="s">
        <v>178</v>
      </c>
      <c r="V116">
        <v>15</v>
      </c>
      <c r="W116" t="s">
        <v>97</v>
      </c>
      <c r="X116" t="s">
        <v>98</v>
      </c>
      <c r="Y116" t="s">
        <v>317</v>
      </c>
      <c r="Z116" t="s">
        <v>248</v>
      </c>
      <c r="AA116" t="s">
        <v>249</v>
      </c>
      <c r="AB116" t="s">
        <v>332</v>
      </c>
      <c r="AC116" t="s">
        <v>385</v>
      </c>
      <c r="AD116" t="s">
        <v>104</v>
      </c>
      <c r="AE116" s="1">
        <v>44824</v>
      </c>
      <c r="AF116">
        <v>0</v>
      </c>
      <c r="AG116">
        <v>2.8E-3</v>
      </c>
      <c r="AH116">
        <v>1.06</v>
      </c>
      <c r="AI116" s="6">
        <f t="shared" si="2"/>
        <v>-0.17154789734968873</v>
      </c>
      <c r="AJ116" s="7">
        <f t="shared" si="3"/>
        <v>2.2940445737189061</v>
      </c>
      <c r="AK116">
        <v>0.35699999999999998</v>
      </c>
      <c r="AL116">
        <v>0.32700000000000001</v>
      </c>
      <c r="AM116">
        <v>2.52E-2</v>
      </c>
      <c r="AN116">
        <v>4.07E-2</v>
      </c>
      <c r="AO116">
        <v>1.33</v>
      </c>
      <c r="AP116">
        <v>1.0699999999999999E-2</v>
      </c>
      <c r="AQ116">
        <v>8.9999999999999998E-4</v>
      </c>
      <c r="AR116">
        <v>1.5299999999999999E-2</v>
      </c>
      <c r="AS116">
        <v>2.5400000000000002E-3</v>
      </c>
      <c r="AT116">
        <v>1.18</v>
      </c>
      <c r="AU116">
        <v>9.2899999999999996E-2</v>
      </c>
      <c r="AV116">
        <v>0.16700000000000001</v>
      </c>
      <c r="AW116">
        <v>4.64E-3</v>
      </c>
      <c r="AX116">
        <v>4.3999999999999997E-2</v>
      </c>
      <c r="AY116">
        <v>1.9400000000000001E-2</v>
      </c>
      <c r="AZ116">
        <v>2.1499999999999998E-2</v>
      </c>
      <c r="BA116">
        <v>1.72E-2</v>
      </c>
      <c r="BB116">
        <v>5.8400000000000001E-2</v>
      </c>
      <c r="BC116">
        <v>9.5399999999999999E-2</v>
      </c>
      <c r="BD116">
        <v>5.0400000000000002E-3</v>
      </c>
      <c r="BE116">
        <v>4.1200000000000004E-3</v>
      </c>
      <c r="BF116">
        <v>2.7E-4</v>
      </c>
      <c r="BG116">
        <v>7.7999999999999996E-3</v>
      </c>
      <c r="BH116">
        <v>2.0999999999999999E-3</v>
      </c>
      <c r="BI116">
        <v>2.9999999999999997E-4</v>
      </c>
      <c r="BJ116">
        <v>0.60099999999999998</v>
      </c>
      <c r="BK116">
        <v>6.4100000000000004E-2</v>
      </c>
      <c r="BL116">
        <v>1.6999999999999999E-3</v>
      </c>
      <c r="BM116">
        <v>2.5000000000000001E-3</v>
      </c>
      <c r="BN116">
        <v>1.32</v>
      </c>
      <c r="BO116">
        <v>6.0000000000000001E-3</v>
      </c>
      <c r="BP116">
        <v>1.0200000000000001E-2</v>
      </c>
      <c r="BQ116">
        <v>0.55800000000000005</v>
      </c>
      <c r="BR116">
        <v>0.14599999999999999</v>
      </c>
      <c r="BS116">
        <v>2.5000000000000001E-4</v>
      </c>
      <c r="BT116">
        <v>0.14499999999999999</v>
      </c>
      <c r="BU116">
        <v>2.5000000000000001E-4</v>
      </c>
      <c r="BV116">
        <v>0.12</v>
      </c>
      <c r="BW116" s="2" t="s">
        <v>106</v>
      </c>
      <c r="BX116">
        <v>2.0999999999999999E-3</v>
      </c>
      <c r="BY116">
        <v>4.5699999999999998E-2</v>
      </c>
      <c r="BZ116">
        <v>5.0000000000000001E-3</v>
      </c>
      <c r="CA116">
        <v>9.1499999999999998E-2</v>
      </c>
      <c r="CB116">
        <v>0.34399999999999997</v>
      </c>
      <c r="CC116">
        <v>6.0999999999999997E-4</v>
      </c>
      <c r="CD116">
        <v>9.7599999999999996E-3</v>
      </c>
      <c r="CE116">
        <v>5.0000000000000001E-4</v>
      </c>
      <c r="CF116">
        <v>2.58E-2</v>
      </c>
      <c r="CG116">
        <v>6.9999999999999999E-4</v>
      </c>
      <c r="CH116">
        <v>2.2899999999999999E-3</v>
      </c>
      <c r="CI116">
        <v>9.2200000000000008E-3</v>
      </c>
      <c r="CJ116">
        <v>0.39400000000000002</v>
      </c>
      <c r="CK116">
        <v>1.9499999999999999E-3</v>
      </c>
      <c r="CL116">
        <v>0.23499999999999999</v>
      </c>
      <c r="CM116">
        <v>1.23E-2</v>
      </c>
      <c r="CN116">
        <v>0.16</v>
      </c>
    </row>
    <row r="117" spans="1:92" x14ac:dyDescent="0.25">
      <c r="A117" t="s">
        <v>88</v>
      </c>
      <c r="B117">
        <v>3838687</v>
      </c>
      <c r="C117" t="s">
        <v>89</v>
      </c>
      <c r="D117">
        <v>2022</v>
      </c>
      <c r="E117" t="s">
        <v>308</v>
      </c>
      <c r="F117" t="s">
        <v>91</v>
      </c>
      <c r="G117">
        <v>410692</v>
      </c>
      <c r="H117">
        <v>6913189</v>
      </c>
      <c r="I117">
        <v>947</v>
      </c>
      <c r="J117" t="s">
        <v>180</v>
      </c>
      <c r="K117" s="1">
        <v>44728</v>
      </c>
      <c r="N117">
        <v>88232</v>
      </c>
      <c r="O117" s="9">
        <v>0.2</v>
      </c>
      <c r="P117" t="s">
        <v>318</v>
      </c>
      <c r="Q117" t="s">
        <v>95</v>
      </c>
      <c r="R117" t="s">
        <v>386</v>
      </c>
      <c r="S117">
        <v>0.05</v>
      </c>
      <c r="T117">
        <v>5</v>
      </c>
      <c r="U117" t="s">
        <v>178</v>
      </c>
      <c r="V117">
        <v>20</v>
      </c>
      <c r="W117" t="s">
        <v>97</v>
      </c>
      <c r="X117" t="s">
        <v>98</v>
      </c>
      <c r="Y117" t="s">
        <v>194</v>
      </c>
      <c r="Z117" t="s">
        <v>248</v>
      </c>
      <c r="AA117" t="s">
        <v>249</v>
      </c>
      <c r="AB117" t="s">
        <v>332</v>
      </c>
      <c r="AC117" t="s">
        <v>266</v>
      </c>
      <c r="AD117" t="s">
        <v>104</v>
      </c>
      <c r="AE117" s="1">
        <v>44824</v>
      </c>
      <c r="AF117">
        <v>0</v>
      </c>
      <c r="AG117">
        <v>1.1000000000000001E-3</v>
      </c>
      <c r="AH117">
        <v>0.34799999999999998</v>
      </c>
      <c r="AI117" s="6">
        <f t="shared" si="2"/>
        <v>-0.35856688818260618</v>
      </c>
      <c r="AJ117" s="7">
        <f t="shared" si="3"/>
        <v>0.75313916193790498</v>
      </c>
      <c r="AK117">
        <v>0.13100000000000001</v>
      </c>
      <c r="AL117">
        <v>9.5000000000000001E-2</v>
      </c>
      <c r="AM117">
        <v>7.3699999999999998E-3</v>
      </c>
      <c r="AN117">
        <v>1.47E-2</v>
      </c>
      <c r="AO117">
        <v>0.76600000000000001</v>
      </c>
      <c r="AP117">
        <v>3.16E-3</v>
      </c>
      <c r="AQ117">
        <v>2.0000000000000001E-4</v>
      </c>
      <c r="AR117">
        <v>1.5800000000000002E-2</v>
      </c>
      <c r="AS117">
        <v>4.4000000000000002E-4</v>
      </c>
      <c r="AT117">
        <v>0.92700000000000005</v>
      </c>
      <c r="AU117">
        <v>3.1199999999999999E-2</v>
      </c>
      <c r="AV117">
        <v>3.5999999999999997E-2</v>
      </c>
      <c r="AW117">
        <v>1.08E-3</v>
      </c>
      <c r="AX117">
        <v>2.7799999999999998E-2</v>
      </c>
      <c r="AY117">
        <v>1.29E-2</v>
      </c>
      <c r="AZ117">
        <v>1.2200000000000001E-2</v>
      </c>
      <c r="BA117">
        <v>4.4999999999999997E-3</v>
      </c>
      <c r="BB117">
        <v>1.8800000000000001E-2</v>
      </c>
      <c r="BC117">
        <v>6.1800000000000001E-2</v>
      </c>
      <c r="BD117">
        <v>4.4000000000000002E-4</v>
      </c>
      <c r="BE117">
        <v>1.4E-3</v>
      </c>
      <c r="BF117">
        <v>2.7999999999999998E-4</v>
      </c>
      <c r="BG117">
        <v>5.0699999999999999E-3</v>
      </c>
      <c r="BH117">
        <v>3.5000000000000001E-3</v>
      </c>
      <c r="BI117" s="2" t="s">
        <v>105</v>
      </c>
      <c r="BJ117">
        <v>0.41699999999999998</v>
      </c>
      <c r="BK117">
        <v>1.1900000000000001E-2</v>
      </c>
      <c r="BL117">
        <v>1.3600000000000001E-3</v>
      </c>
      <c r="BM117">
        <v>2.2000000000000001E-3</v>
      </c>
      <c r="BN117">
        <v>2.4</v>
      </c>
      <c r="BO117">
        <v>6.0000000000000001E-3</v>
      </c>
      <c r="BP117">
        <v>3.3999999999999998E-3</v>
      </c>
      <c r="BQ117">
        <v>0.35399999999999998</v>
      </c>
      <c r="BR117">
        <v>4.5400000000000003E-2</v>
      </c>
      <c r="BS117">
        <v>2.5000000000000001E-4</v>
      </c>
      <c r="BT117">
        <v>9.5500000000000002E-2</v>
      </c>
      <c r="BU117">
        <v>2.5000000000000001E-4</v>
      </c>
      <c r="BV117">
        <v>3.1899999999999998E-2</v>
      </c>
      <c r="BW117" s="2" t="s">
        <v>118</v>
      </c>
      <c r="BX117">
        <v>8.0000000000000004E-4</v>
      </c>
      <c r="BY117">
        <v>1.83E-2</v>
      </c>
      <c r="BZ117">
        <v>3.0000000000000001E-3</v>
      </c>
      <c r="CA117">
        <v>5.3999999999999999E-2</v>
      </c>
      <c r="CB117">
        <v>0.34300000000000003</v>
      </c>
      <c r="CC117">
        <v>1.7000000000000001E-4</v>
      </c>
      <c r="CD117">
        <v>6.1500000000000001E-3</v>
      </c>
      <c r="CE117">
        <v>5.0000000000000001E-4</v>
      </c>
      <c r="CF117">
        <v>1.7299999999999999E-2</v>
      </c>
      <c r="CG117">
        <v>1E-4</v>
      </c>
      <c r="CH117">
        <v>1.6100000000000001E-3</v>
      </c>
      <c r="CI117">
        <v>5.3600000000000002E-3</v>
      </c>
      <c r="CJ117">
        <v>0.129</v>
      </c>
      <c r="CK117">
        <v>4.4999999999999999E-4</v>
      </c>
      <c r="CL117">
        <v>0.16</v>
      </c>
      <c r="CM117">
        <v>9.0900000000000009E-3</v>
      </c>
      <c r="CN117">
        <v>6.4899999999999999E-2</v>
      </c>
    </row>
    <row r="118" spans="1:92" x14ac:dyDescent="0.25">
      <c r="A118" t="s">
        <v>88</v>
      </c>
      <c r="B118">
        <v>3838688</v>
      </c>
      <c r="C118" t="s">
        <v>89</v>
      </c>
      <c r="D118">
        <v>2022</v>
      </c>
      <c r="E118" t="s">
        <v>308</v>
      </c>
      <c r="F118" t="s">
        <v>91</v>
      </c>
      <c r="G118">
        <v>410672</v>
      </c>
      <c r="H118">
        <v>6913179</v>
      </c>
      <c r="I118">
        <v>944</v>
      </c>
      <c r="J118" t="s">
        <v>180</v>
      </c>
      <c r="K118" s="1">
        <v>44728</v>
      </c>
      <c r="N118">
        <v>88233</v>
      </c>
      <c r="O118" s="9">
        <v>0.2</v>
      </c>
      <c r="P118" t="s">
        <v>94</v>
      </c>
      <c r="Q118" t="s">
        <v>95</v>
      </c>
      <c r="R118" t="s">
        <v>387</v>
      </c>
      <c r="S118">
        <v>0.05</v>
      </c>
      <c r="T118">
        <v>10</v>
      </c>
      <c r="U118" t="s">
        <v>178</v>
      </c>
      <c r="V118">
        <v>20</v>
      </c>
      <c r="W118" t="s">
        <v>97</v>
      </c>
      <c r="X118" t="s">
        <v>198</v>
      </c>
      <c r="Y118" t="s">
        <v>194</v>
      </c>
      <c r="Z118" t="s">
        <v>248</v>
      </c>
      <c r="AA118" t="s">
        <v>249</v>
      </c>
      <c r="AB118" t="s">
        <v>332</v>
      </c>
      <c r="AC118" t="s">
        <v>385</v>
      </c>
      <c r="AD118" t="s">
        <v>104</v>
      </c>
      <c r="AE118" s="1">
        <v>44824</v>
      </c>
      <c r="AF118">
        <v>0</v>
      </c>
      <c r="AG118">
        <v>2.3999999999999998E-3</v>
      </c>
      <c r="AH118">
        <v>0.60499999999999998</v>
      </c>
      <c r="AI118" s="6">
        <f t="shared" si="2"/>
        <v>-0.29106143783982558</v>
      </c>
      <c r="AJ118" s="7">
        <f t="shared" si="3"/>
        <v>1.309336761415036</v>
      </c>
      <c r="AK118">
        <v>0.224</v>
      </c>
      <c r="AL118">
        <v>0.2</v>
      </c>
      <c r="AM118">
        <v>1.7999999999999999E-2</v>
      </c>
      <c r="AN118">
        <v>2.0799999999999999E-2</v>
      </c>
      <c r="AO118">
        <v>0.94099999999999995</v>
      </c>
      <c r="AP118">
        <v>8.0000000000000002E-3</v>
      </c>
      <c r="AQ118">
        <v>5.0000000000000001E-4</v>
      </c>
      <c r="AR118">
        <v>1.37E-2</v>
      </c>
      <c r="AS118">
        <v>7.7999999999999999E-4</v>
      </c>
      <c r="AT118">
        <v>0.86</v>
      </c>
      <c r="AU118">
        <v>8.0199999999999994E-2</v>
      </c>
      <c r="AV118">
        <v>9.8000000000000004E-2</v>
      </c>
      <c r="AW118">
        <v>2.5899999999999999E-3</v>
      </c>
      <c r="AX118">
        <v>3.2800000000000003E-2</v>
      </c>
      <c r="AY118">
        <v>1.52E-2</v>
      </c>
      <c r="AZ118">
        <v>1.35E-2</v>
      </c>
      <c r="BA118">
        <v>1.14E-2</v>
      </c>
      <c r="BB118">
        <v>3.9600000000000003E-2</v>
      </c>
      <c r="BC118">
        <v>6.3600000000000004E-2</v>
      </c>
      <c r="BD118">
        <v>3.6800000000000001E-3</v>
      </c>
      <c r="BE118">
        <v>2.3600000000000001E-3</v>
      </c>
      <c r="BF118">
        <v>2.7E-4</v>
      </c>
      <c r="BG118">
        <v>5.9699999999999996E-3</v>
      </c>
      <c r="BH118">
        <v>1.9E-3</v>
      </c>
      <c r="BI118">
        <v>2.0000000000000001E-4</v>
      </c>
      <c r="BJ118">
        <v>0.51100000000000001</v>
      </c>
      <c r="BK118">
        <v>3.4099999999999998E-2</v>
      </c>
      <c r="BL118">
        <v>1.5299999999999999E-3</v>
      </c>
      <c r="BM118">
        <v>2.5000000000000001E-3</v>
      </c>
      <c r="BN118">
        <v>3.83</v>
      </c>
      <c r="BO118">
        <v>5.0000000000000001E-3</v>
      </c>
      <c r="BP118">
        <v>6.4999999999999997E-3</v>
      </c>
      <c r="BQ118">
        <v>0.375</v>
      </c>
      <c r="BR118">
        <v>0.108</v>
      </c>
      <c r="BS118">
        <v>2.5000000000000001E-4</v>
      </c>
      <c r="BT118">
        <v>0.10199999999999999</v>
      </c>
      <c r="BU118">
        <v>2.5000000000000001E-4</v>
      </c>
      <c r="BV118">
        <v>7.9600000000000004E-2</v>
      </c>
      <c r="BW118" s="2" t="s">
        <v>118</v>
      </c>
      <c r="BX118">
        <v>1.1000000000000001E-3</v>
      </c>
      <c r="BY118">
        <v>4.8000000000000001E-2</v>
      </c>
      <c r="BZ118">
        <v>8.0000000000000002E-3</v>
      </c>
      <c r="CA118">
        <v>5.9799999999999999E-2</v>
      </c>
      <c r="CB118">
        <v>0.223</v>
      </c>
      <c r="CC118">
        <v>3.3E-4</v>
      </c>
      <c r="CD118">
        <v>6.94E-3</v>
      </c>
      <c r="CE118">
        <v>5.0000000000000001E-4</v>
      </c>
      <c r="CF118">
        <v>2.46E-2</v>
      </c>
      <c r="CG118">
        <v>4.0000000000000002E-4</v>
      </c>
      <c r="CH118">
        <v>1.9300000000000001E-3</v>
      </c>
      <c r="CI118">
        <v>6.7600000000000004E-3</v>
      </c>
      <c r="CJ118">
        <v>0.28599999999999998</v>
      </c>
      <c r="CK118">
        <v>1.1000000000000001E-3</v>
      </c>
      <c r="CL118">
        <v>0.186</v>
      </c>
      <c r="CM118">
        <v>1.03E-2</v>
      </c>
      <c r="CN118">
        <v>9.6699999999999994E-2</v>
      </c>
    </row>
    <row r="119" spans="1:92" x14ac:dyDescent="0.25">
      <c r="A119" t="s">
        <v>88</v>
      </c>
      <c r="B119">
        <v>3838689</v>
      </c>
      <c r="C119" t="s">
        <v>89</v>
      </c>
      <c r="D119">
        <v>2022</v>
      </c>
      <c r="E119" t="s">
        <v>308</v>
      </c>
      <c r="F119" t="s">
        <v>91</v>
      </c>
      <c r="G119">
        <v>410647</v>
      </c>
      <c r="H119">
        <v>6913169</v>
      </c>
      <c r="I119">
        <v>942</v>
      </c>
      <c r="J119" t="s">
        <v>180</v>
      </c>
      <c r="K119" s="1">
        <v>44728</v>
      </c>
      <c r="N119">
        <v>88234</v>
      </c>
      <c r="O119" s="9">
        <v>0.25</v>
      </c>
      <c r="P119" t="s">
        <v>189</v>
      </c>
      <c r="Q119" t="s">
        <v>95</v>
      </c>
      <c r="R119" t="s">
        <v>388</v>
      </c>
      <c r="S119">
        <v>0.05</v>
      </c>
      <c r="T119">
        <v>15</v>
      </c>
      <c r="U119" t="s">
        <v>165</v>
      </c>
      <c r="V119">
        <v>20</v>
      </c>
      <c r="W119" t="s">
        <v>97</v>
      </c>
      <c r="X119" t="s">
        <v>198</v>
      </c>
      <c r="Y119" t="s">
        <v>194</v>
      </c>
      <c r="Z119" t="s">
        <v>248</v>
      </c>
      <c r="AA119" t="s">
        <v>249</v>
      </c>
      <c r="AB119" t="s">
        <v>332</v>
      </c>
      <c r="AC119" t="s">
        <v>274</v>
      </c>
      <c r="AD119" t="s">
        <v>104</v>
      </c>
      <c r="AE119" s="1">
        <v>44824</v>
      </c>
      <c r="AF119">
        <v>0</v>
      </c>
      <c r="AG119">
        <v>2.3999999999999998E-3</v>
      </c>
      <c r="AH119">
        <v>1.1299999999999999</v>
      </c>
      <c r="AI119" s="6">
        <f t="shared" si="2"/>
        <v>-0.15316119881274465</v>
      </c>
      <c r="AJ119" s="7">
        <f t="shared" si="3"/>
        <v>2.4455380833041165</v>
      </c>
      <c r="AK119">
        <v>0.34300000000000003</v>
      </c>
      <c r="AL119">
        <v>0.17899999999999999</v>
      </c>
      <c r="AM119">
        <v>2.23E-2</v>
      </c>
      <c r="AN119">
        <v>3.78E-2</v>
      </c>
      <c r="AO119">
        <v>1.31</v>
      </c>
      <c r="AP119">
        <v>1.09E-2</v>
      </c>
      <c r="AQ119">
        <v>8.0000000000000004E-4</v>
      </c>
      <c r="AR119">
        <v>1.34E-2</v>
      </c>
      <c r="AS119">
        <v>1.5100000000000001E-3</v>
      </c>
      <c r="AT119">
        <v>1.95</v>
      </c>
      <c r="AU119">
        <v>0.115</v>
      </c>
      <c r="AV119">
        <v>0.155</v>
      </c>
      <c r="AW119">
        <v>4.0699999999999998E-3</v>
      </c>
      <c r="AX119">
        <v>8.6800000000000002E-2</v>
      </c>
      <c r="AY119">
        <v>4.1300000000000003E-2</v>
      </c>
      <c r="AZ119">
        <v>3.8300000000000001E-2</v>
      </c>
      <c r="BA119">
        <v>1.3100000000000001E-2</v>
      </c>
      <c r="BB119">
        <v>4.3299999999999998E-2</v>
      </c>
      <c r="BC119">
        <v>0.17100000000000001</v>
      </c>
      <c r="BD119">
        <v>4.4000000000000002E-4</v>
      </c>
      <c r="BE119">
        <v>5.0800000000000003E-3</v>
      </c>
      <c r="BF119">
        <v>3.1E-4</v>
      </c>
      <c r="BG119">
        <v>1.6E-2</v>
      </c>
      <c r="BH119">
        <v>6.8999999999999999E-3</v>
      </c>
      <c r="BI119">
        <v>2.9999999999999997E-4</v>
      </c>
      <c r="BJ119">
        <v>0.97</v>
      </c>
      <c r="BK119">
        <v>3.8199999999999998E-2</v>
      </c>
      <c r="BL119">
        <v>4.1099999999999999E-3</v>
      </c>
      <c r="BM119">
        <v>2.2000000000000001E-3</v>
      </c>
      <c r="BN119">
        <v>1.9</v>
      </c>
      <c r="BO119">
        <v>4.0000000000000001E-3</v>
      </c>
      <c r="BP119">
        <v>8.9999999999999993E-3</v>
      </c>
      <c r="BQ119">
        <v>0.97599999999999998</v>
      </c>
      <c r="BR119">
        <v>0.17</v>
      </c>
      <c r="BS119">
        <v>2.5000000000000001E-4</v>
      </c>
      <c r="BT119">
        <v>0.252</v>
      </c>
      <c r="BU119">
        <v>2.5000000000000001E-4</v>
      </c>
      <c r="BV119">
        <v>0.112</v>
      </c>
      <c r="BW119" s="2" t="s">
        <v>161</v>
      </c>
      <c r="BX119">
        <v>1.9E-3</v>
      </c>
      <c r="BY119">
        <v>6.4100000000000004E-2</v>
      </c>
      <c r="BZ119">
        <v>2E-3</v>
      </c>
      <c r="CA119">
        <v>0.16400000000000001</v>
      </c>
      <c r="CB119">
        <v>0.26300000000000001</v>
      </c>
      <c r="CC119">
        <v>5.9999999999999995E-4</v>
      </c>
      <c r="CD119">
        <v>1.8200000000000001E-2</v>
      </c>
      <c r="CE119">
        <v>5.0000000000000001E-4</v>
      </c>
      <c r="CF119">
        <v>4.1599999999999998E-2</v>
      </c>
      <c r="CG119">
        <v>5.9999999999999995E-4</v>
      </c>
      <c r="CH119">
        <v>5.0299999999999997E-3</v>
      </c>
      <c r="CI119">
        <v>1.26E-2</v>
      </c>
      <c r="CJ119">
        <v>0.33300000000000002</v>
      </c>
      <c r="CK119">
        <v>2.0200000000000001E-3</v>
      </c>
      <c r="CL119">
        <v>0.47699999999999998</v>
      </c>
      <c r="CM119">
        <v>2.7799999999999998E-2</v>
      </c>
      <c r="CN119">
        <v>0.19900000000000001</v>
      </c>
    </row>
    <row r="120" spans="1:92" x14ac:dyDescent="0.25">
      <c r="A120" t="s">
        <v>88</v>
      </c>
      <c r="B120">
        <v>3838690</v>
      </c>
      <c r="C120" t="s">
        <v>89</v>
      </c>
      <c r="D120">
        <v>2022</v>
      </c>
      <c r="E120" t="s">
        <v>213</v>
      </c>
      <c r="F120" t="s">
        <v>91</v>
      </c>
      <c r="G120">
        <v>411850</v>
      </c>
      <c r="H120">
        <v>6913236</v>
      </c>
      <c r="I120">
        <v>798</v>
      </c>
      <c r="J120" t="s">
        <v>180</v>
      </c>
      <c r="K120" s="1">
        <v>44733</v>
      </c>
      <c r="L120" t="s">
        <v>389</v>
      </c>
      <c r="N120">
        <v>88189</v>
      </c>
      <c r="O120" s="9">
        <v>0.25</v>
      </c>
      <c r="P120" t="s">
        <v>94</v>
      </c>
      <c r="Q120" t="s">
        <v>95</v>
      </c>
      <c r="R120" t="s">
        <v>390</v>
      </c>
      <c r="S120">
        <v>0.05</v>
      </c>
      <c r="T120">
        <v>5</v>
      </c>
      <c r="V120">
        <v>20</v>
      </c>
      <c r="W120" t="s">
        <v>217</v>
      </c>
      <c r="X120" t="s">
        <v>198</v>
      </c>
      <c r="Y120" t="s">
        <v>194</v>
      </c>
      <c r="Z120" t="s">
        <v>100</v>
      </c>
      <c r="AA120" t="s">
        <v>218</v>
      </c>
      <c r="AB120" t="s">
        <v>219</v>
      </c>
      <c r="AC120" t="s">
        <v>242</v>
      </c>
      <c r="AD120" t="s">
        <v>104</v>
      </c>
      <c r="AE120" s="1">
        <v>44824</v>
      </c>
      <c r="AF120">
        <v>0</v>
      </c>
      <c r="AG120">
        <v>2.2000000000000001E-3</v>
      </c>
      <c r="AH120">
        <v>0.51800000000000002</v>
      </c>
      <c r="AI120" s="6">
        <f t="shared" si="2"/>
        <v>-0.31391347745002757</v>
      </c>
      <c r="AJ120" s="7">
        <f t="shared" si="3"/>
        <v>1.1210519709305597</v>
      </c>
      <c r="AK120">
        <v>6.3700000000000007E-2</v>
      </c>
      <c r="AL120">
        <v>0.23599999999999999</v>
      </c>
      <c r="AM120">
        <v>1.9199999999999998E-2</v>
      </c>
      <c r="AN120">
        <v>3.0300000000000001E-2</v>
      </c>
      <c r="AO120">
        <v>1.85</v>
      </c>
      <c r="AP120">
        <v>3.29E-3</v>
      </c>
      <c r="AQ120">
        <v>5.0000000000000001E-4</v>
      </c>
      <c r="AR120">
        <v>2.2200000000000001E-2</v>
      </c>
      <c r="AS120">
        <v>8.8999999999999995E-4</v>
      </c>
      <c r="AT120">
        <v>5.5300000000000002E-2</v>
      </c>
      <c r="AU120">
        <v>4.7199999999999999E-2</v>
      </c>
      <c r="AV120">
        <v>0.154</v>
      </c>
      <c r="AW120">
        <v>3.8800000000000002E-3</v>
      </c>
      <c r="AX120">
        <v>7.3499999999999998E-3</v>
      </c>
      <c r="AY120">
        <v>3.7599999999999999E-3</v>
      </c>
      <c r="AZ120">
        <v>2.4299999999999999E-3</v>
      </c>
      <c r="BA120">
        <v>1.23E-2</v>
      </c>
      <c r="BB120">
        <v>4.8599999999999997E-2</v>
      </c>
      <c r="BC120">
        <v>1.01E-2</v>
      </c>
      <c r="BD120">
        <v>3.5999999999999999E-3</v>
      </c>
      <c r="BE120">
        <v>2.16E-3</v>
      </c>
      <c r="BF120">
        <v>3.8000000000000002E-4</v>
      </c>
      <c r="BG120">
        <v>1.4499999999999999E-3</v>
      </c>
      <c r="BH120">
        <v>1.8E-3</v>
      </c>
      <c r="BI120">
        <v>1E-4</v>
      </c>
      <c r="BJ120">
        <v>3.5700000000000003E-2</v>
      </c>
      <c r="BK120">
        <v>3.8899999999999997E-2</v>
      </c>
      <c r="BL120">
        <v>3.6000000000000002E-4</v>
      </c>
      <c r="BM120">
        <v>3.8999999999999998E-3</v>
      </c>
      <c r="BN120">
        <v>1.17</v>
      </c>
      <c r="BO120">
        <v>6.0000000000000001E-3</v>
      </c>
      <c r="BP120">
        <v>6.3E-3</v>
      </c>
      <c r="BQ120">
        <v>3.9399999999999998E-2</v>
      </c>
      <c r="BR120">
        <v>0.13900000000000001</v>
      </c>
      <c r="BS120">
        <v>2.5000000000000001E-4</v>
      </c>
      <c r="BT120">
        <v>8.7500000000000008E-3</v>
      </c>
      <c r="BU120">
        <v>2.5000000000000001E-4</v>
      </c>
      <c r="BV120">
        <v>6.2199999999999998E-2</v>
      </c>
      <c r="BW120" s="2" t="s">
        <v>110</v>
      </c>
      <c r="BX120">
        <v>1.5E-3</v>
      </c>
      <c r="BY120">
        <v>3.32E-2</v>
      </c>
      <c r="BZ120">
        <v>1E-3</v>
      </c>
      <c r="CA120">
        <v>8.6E-3</v>
      </c>
      <c r="CB120">
        <v>0.60799999999999998</v>
      </c>
      <c r="CC120">
        <v>4.0999999999999999E-4</v>
      </c>
      <c r="CD120">
        <v>1.3600000000000001E-3</v>
      </c>
      <c r="CE120">
        <v>5.0000000000000001E-4</v>
      </c>
      <c r="CF120">
        <v>9.4900000000000002E-3</v>
      </c>
      <c r="CG120">
        <v>5.0000000000000001E-4</v>
      </c>
      <c r="CH120">
        <v>4.6000000000000001E-4</v>
      </c>
      <c r="CI120">
        <v>4.3699999999999998E-3</v>
      </c>
      <c r="CJ120">
        <v>0.27400000000000002</v>
      </c>
      <c r="CK120">
        <v>1.6900000000000001E-3</v>
      </c>
      <c r="CL120">
        <v>4.4200000000000003E-2</v>
      </c>
      <c r="CM120">
        <v>2.5799999999999998E-3</v>
      </c>
      <c r="CN120">
        <v>6.4799999999999996E-2</v>
      </c>
    </row>
    <row r="121" spans="1:92" x14ac:dyDescent="0.25">
      <c r="A121" t="s">
        <v>88</v>
      </c>
      <c r="B121">
        <v>3838691</v>
      </c>
      <c r="C121" t="s">
        <v>89</v>
      </c>
      <c r="D121">
        <v>2022</v>
      </c>
      <c r="E121" t="s">
        <v>213</v>
      </c>
      <c r="F121" t="s">
        <v>91</v>
      </c>
      <c r="G121">
        <v>411866</v>
      </c>
      <c r="H121">
        <v>6913244</v>
      </c>
      <c r="I121">
        <v>802</v>
      </c>
      <c r="J121" t="s">
        <v>180</v>
      </c>
      <c r="K121" s="1">
        <v>44733</v>
      </c>
      <c r="L121" t="s">
        <v>391</v>
      </c>
      <c r="N121">
        <v>88190</v>
      </c>
      <c r="O121" s="9">
        <v>0.2</v>
      </c>
      <c r="P121" t="s">
        <v>94</v>
      </c>
      <c r="Q121" t="s">
        <v>95</v>
      </c>
      <c r="R121" t="s">
        <v>392</v>
      </c>
      <c r="S121">
        <v>0.05</v>
      </c>
      <c r="T121">
        <v>5</v>
      </c>
      <c r="V121">
        <v>20</v>
      </c>
      <c r="W121" t="s">
        <v>217</v>
      </c>
      <c r="X121" t="s">
        <v>198</v>
      </c>
      <c r="Y121" t="s">
        <v>194</v>
      </c>
      <c r="Z121" t="s">
        <v>100</v>
      </c>
      <c r="AA121" t="s">
        <v>218</v>
      </c>
      <c r="AB121" t="s">
        <v>219</v>
      </c>
      <c r="AC121" t="s">
        <v>242</v>
      </c>
      <c r="AD121" t="s">
        <v>104</v>
      </c>
      <c r="AE121" s="1">
        <v>44824</v>
      </c>
      <c r="AF121">
        <v>0</v>
      </c>
      <c r="AG121">
        <v>5.4000000000000003E-3</v>
      </c>
      <c r="AH121">
        <v>1.2</v>
      </c>
      <c r="AI121" s="6">
        <f t="shared" si="2"/>
        <v>-0.13477450027580051</v>
      </c>
      <c r="AJ121" s="7">
        <f t="shared" si="3"/>
        <v>2.5970315928893277</v>
      </c>
      <c r="AK121">
        <v>2.2700000000000001E-2</v>
      </c>
      <c r="AL121">
        <v>0.216</v>
      </c>
      <c r="AM121">
        <v>1.3599999999999999E-2</v>
      </c>
      <c r="AN121">
        <v>3.6200000000000003E-2</v>
      </c>
      <c r="AO121">
        <v>1.1000000000000001</v>
      </c>
      <c r="AP121">
        <v>2.15E-3</v>
      </c>
      <c r="AQ121">
        <v>4.0000000000000002E-4</v>
      </c>
      <c r="AR121">
        <v>2.93E-2</v>
      </c>
      <c r="AS121">
        <v>5.8E-4</v>
      </c>
      <c r="AT121">
        <v>1.9900000000000001E-2</v>
      </c>
      <c r="AU121">
        <v>2.8799999999999999E-2</v>
      </c>
      <c r="AV121">
        <v>0.123</v>
      </c>
      <c r="AW121">
        <v>3.16E-3</v>
      </c>
      <c r="AX121">
        <v>1.58E-3</v>
      </c>
      <c r="AY121">
        <v>8.5999999999999998E-4</v>
      </c>
      <c r="AZ121">
        <v>6.4000000000000005E-4</v>
      </c>
      <c r="BA121">
        <v>9.1000000000000004E-3</v>
      </c>
      <c r="BB121">
        <v>3.3399999999999999E-2</v>
      </c>
      <c r="BC121">
        <v>2.2699999999999999E-3</v>
      </c>
      <c r="BD121">
        <v>2.9499999999999999E-3</v>
      </c>
      <c r="BE121">
        <v>1.6100000000000001E-3</v>
      </c>
      <c r="BF121">
        <v>4.6999999999999999E-4</v>
      </c>
      <c r="BG121">
        <v>3.3E-4</v>
      </c>
      <c r="BH121">
        <v>1.4E-3</v>
      </c>
      <c r="BI121" s="2" t="s">
        <v>105</v>
      </c>
      <c r="BJ121">
        <v>1.21E-2</v>
      </c>
      <c r="BK121">
        <v>2.92E-2</v>
      </c>
      <c r="BL121">
        <v>1E-4</v>
      </c>
      <c r="BM121">
        <v>3.0999999999999999E-3</v>
      </c>
      <c r="BN121">
        <v>0.94</v>
      </c>
      <c r="BO121">
        <v>3.0000000000000001E-3</v>
      </c>
      <c r="BP121">
        <v>4.8999999999999998E-3</v>
      </c>
      <c r="BQ121">
        <v>1.0699999999999999E-2</v>
      </c>
      <c r="BR121">
        <v>0.10100000000000001</v>
      </c>
      <c r="BS121">
        <v>2.5000000000000001E-4</v>
      </c>
      <c r="BT121">
        <v>2.6700000000000001E-3</v>
      </c>
      <c r="BU121">
        <v>2.5000000000000001E-4</v>
      </c>
      <c r="BV121">
        <v>5.9799999999999999E-2</v>
      </c>
      <c r="BW121" s="2" t="s">
        <v>110</v>
      </c>
      <c r="BX121">
        <v>1.4E-3</v>
      </c>
      <c r="BY121">
        <v>2.0400000000000001E-2</v>
      </c>
      <c r="BZ121">
        <v>3.0000000000000001E-3</v>
      </c>
      <c r="CA121">
        <v>2.1700000000000001E-3</v>
      </c>
      <c r="CB121">
        <v>0.80200000000000005</v>
      </c>
      <c r="CC121">
        <v>3.2000000000000003E-4</v>
      </c>
      <c r="CD121">
        <v>2.9E-4</v>
      </c>
      <c r="CE121">
        <v>5.0000000000000001E-4</v>
      </c>
      <c r="CF121">
        <v>6.8399999999999997E-3</v>
      </c>
      <c r="CG121">
        <v>5.0000000000000001E-4</v>
      </c>
      <c r="CH121">
        <v>1.2999999999999999E-4</v>
      </c>
      <c r="CI121">
        <v>2.2699999999999999E-3</v>
      </c>
      <c r="CJ121">
        <v>0.255</v>
      </c>
      <c r="CK121">
        <v>1.66E-3</v>
      </c>
      <c r="CL121">
        <v>8.4799999999999997E-3</v>
      </c>
      <c r="CM121">
        <v>7.2999999999999996E-4</v>
      </c>
      <c r="CN121">
        <v>5.4899999999999997E-2</v>
      </c>
    </row>
    <row r="122" spans="1:92" x14ac:dyDescent="0.25">
      <c r="A122" t="s">
        <v>88</v>
      </c>
      <c r="B122">
        <v>3838692</v>
      </c>
      <c r="C122" t="s">
        <v>89</v>
      </c>
      <c r="D122">
        <v>2022</v>
      </c>
      <c r="E122" t="s">
        <v>213</v>
      </c>
      <c r="F122" t="s">
        <v>91</v>
      </c>
      <c r="G122">
        <v>411877</v>
      </c>
      <c r="H122">
        <v>6913252</v>
      </c>
      <c r="I122">
        <v>807</v>
      </c>
      <c r="J122" t="s">
        <v>180</v>
      </c>
      <c r="K122" s="1">
        <v>44733</v>
      </c>
      <c r="N122">
        <v>88191</v>
      </c>
      <c r="O122" s="9">
        <v>0.2</v>
      </c>
      <c r="P122" t="s">
        <v>189</v>
      </c>
      <c r="Q122" t="s">
        <v>95</v>
      </c>
      <c r="R122" t="s">
        <v>393</v>
      </c>
      <c r="S122">
        <v>0.05</v>
      </c>
      <c r="T122">
        <v>5</v>
      </c>
      <c r="V122">
        <v>40</v>
      </c>
      <c r="W122" t="s">
        <v>217</v>
      </c>
      <c r="X122" t="s">
        <v>198</v>
      </c>
      <c r="Y122" t="s">
        <v>194</v>
      </c>
      <c r="Z122" t="s">
        <v>100</v>
      </c>
      <c r="AA122" t="s">
        <v>218</v>
      </c>
      <c r="AB122" t="s">
        <v>219</v>
      </c>
      <c r="AC122" t="s">
        <v>242</v>
      </c>
      <c r="AD122" t="s">
        <v>104</v>
      </c>
      <c r="AE122" s="1">
        <v>44824</v>
      </c>
      <c r="AF122">
        <v>0</v>
      </c>
      <c r="AG122">
        <v>3.2000000000000002E-3</v>
      </c>
      <c r="AH122">
        <v>0.374</v>
      </c>
      <c r="AI122" s="6">
        <f t="shared" si="2"/>
        <v>-0.35173754301174126</v>
      </c>
      <c r="AJ122" s="7">
        <f t="shared" si="3"/>
        <v>0.8094081797838405</v>
      </c>
      <c r="AK122">
        <v>5.5800000000000002E-2</v>
      </c>
      <c r="AL122">
        <v>0.39300000000000002</v>
      </c>
      <c r="AM122">
        <v>3.2300000000000002E-2</v>
      </c>
      <c r="AN122">
        <v>5.8599999999999999E-2</v>
      </c>
      <c r="AO122">
        <v>0.98699999999999999</v>
      </c>
      <c r="AP122">
        <v>6.28E-3</v>
      </c>
      <c r="AQ122">
        <v>4.0000000000000002E-4</v>
      </c>
      <c r="AR122">
        <v>2.3900000000000001E-2</v>
      </c>
      <c r="AS122">
        <v>6.8999999999999997E-4</v>
      </c>
      <c r="AT122">
        <v>0.71599999999999997</v>
      </c>
      <c r="AU122">
        <v>7.2599999999999998E-2</v>
      </c>
      <c r="AV122">
        <v>0.20399999999999999</v>
      </c>
      <c r="AW122">
        <v>5.3099999999999996E-3</v>
      </c>
      <c r="AX122">
        <v>4.3200000000000002E-2</v>
      </c>
      <c r="AY122">
        <v>1.7100000000000001E-2</v>
      </c>
      <c r="AZ122">
        <v>1.4200000000000001E-2</v>
      </c>
      <c r="BA122">
        <v>2.06E-2</v>
      </c>
      <c r="BB122">
        <v>9.1399999999999995E-2</v>
      </c>
      <c r="BC122">
        <v>7.2099999999999997E-2</v>
      </c>
      <c r="BD122">
        <v>5.9899999999999997E-3</v>
      </c>
      <c r="BE122">
        <v>4.1999999999999997E-3</v>
      </c>
      <c r="BF122">
        <v>5.4000000000000001E-4</v>
      </c>
      <c r="BG122">
        <v>7.5399999999999998E-3</v>
      </c>
      <c r="BH122">
        <v>2.2000000000000001E-3</v>
      </c>
      <c r="BI122">
        <v>2.9999999999999997E-4</v>
      </c>
      <c r="BJ122">
        <v>0.315</v>
      </c>
      <c r="BK122">
        <v>7.6700000000000004E-2</v>
      </c>
      <c r="BL122">
        <v>1.08E-3</v>
      </c>
      <c r="BM122">
        <v>6.4999999999999997E-3</v>
      </c>
      <c r="BN122">
        <v>4.22</v>
      </c>
      <c r="BO122">
        <v>7.0000000000000001E-3</v>
      </c>
      <c r="BP122">
        <v>8.9999999999999993E-3</v>
      </c>
      <c r="BQ122">
        <v>0.32500000000000001</v>
      </c>
      <c r="BR122">
        <v>0.14799999999999999</v>
      </c>
      <c r="BS122">
        <v>2.5000000000000001E-4</v>
      </c>
      <c r="BT122">
        <v>7.5999999999999998E-2</v>
      </c>
      <c r="BU122">
        <v>2.5000000000000001E-4</v>
      </c>
      <c r="BV122">
        <v>9.9099999999999994E-2</v>
      </c>
      <c r="BW122" s="2" t="s">
        <v>110</v>
      </c>
      <c r="BX122">
        <v>2.7000000000000001E-3</v>
      </c>
      <c r="BY122">
        <v>0.10199999999999999</v>
      </c>
      <c r="BZ122">
        <v>1E-3</v>
      </c>
      <c r="CA122">
        <v>5.96E-2</v>
      </c>
      <c r="CB122">
        <v>0.76400000000000001</v>
      </c>
      <c r="CC122">
        <v>4.6999999999999999E-4</v>
      </c>
      <c r="CD122">
        <v>8.8100000000000001E-3</v>
      </c>
      <c r="CE122">
        <v>1E-3</v>
      </c>
      <c r="CF122">
        <v>1.9900000000000001E-2</v>
      </c>
      <c r="CG122">
        <v>6.9999999999999999E-4</v>
      </c>
      <c r="CH122">
        <v>1.8600000000000001E-3</v>
      </c>
      <c r="CI122">
        <v>1.46E-2</v>
      </c>
      <c r="CJ122">
        <v>0.55100000000000005</v>
      </c>
      <c r="CK122">
        <v>2.15E-3</v>
      </c>
      <c r="CL122">
        <v>0.27</v>
      </c>
      <c r="CM122">
        <v>8.6999999999999994E-3</v>
      </c>
      <c r="CN122">
        <v>0.11899999999999999</v>
      </c>
    </row>
    <row r="123" spans="1:92" x14ac:dyDescent="0.25">
      <c r="A123" t="s">
        <v>88</v>
      </c>
      <c r="B123">
        <v>3838693</v>
      </c>
      <c r="C123" t="s">
        <v>89</v>
      </c>
      <c r="D123">
        <v>2022</v>
      </c>
      <c r="E123" t="s">
        <v>213</v>
      </c>
      <c r="F123" t="s">
        <v>91</v>
      </c>
      <c r="G123">
        <v>411892</v>
      </c>
      <c r="H123">
        <v>6913258</v>
      </c>
      <c r="I123">
        <v>810</v>
      </c>
      <c r="J123" t="s">
        <v>180</v>
      </c>
      <c r="K123" s="1">
        <v>44733</v>
      </c>
      <c r="N123">
        <v>88192</v>
      </c>
      <c r="O123" s="9">
        <v>0.2</v>
      </c>
      <c r="P123" t="s">
        <v>189</v>
      </c>
      <c r="Q123" t="s">
        <v>95</v>
      </c>
      <c r="R123" t="s">
        <v>394</v>
      </c>
      <c r="S123">
        <v>0.05</v>
      </c>
      <c r="T123">
        <v>0</v>
      </c>
      <c r="V123">
        <v>70</v>
      </c>
      <c r="W123" t="s">
        <v>217</v>
      </c>
      <c r="X123" t="s">
        <v>198</v>
      </c>
      <c r="Y123" t="s">
        <v>194</v>
      </c>
      <c r="Z123" t="s">
        <v>100</v>
      </c>
      <c r="AA123" t="s">
        <v>218</v>
      </c>
      <c r="AB123" t="s">
        <v>219</v>
      </c>
      <c r="AC123" t="s">
        <v>242</v>
      </c>
      <c r="AD123" t="s">
        <v>104</v>
      </c>
      <c r="AE123" s="1">
        <v>44824</v>
      </c>
      <c r="AF123">
        <v>0</v>
      </c>
      <c r="AG123">
        <v>5.4999999999999997E-3</v>
      </c>
      <c r="AH123">
        <v>0.16600000000000001</v>
      </c>
      <c r="AI123" s="6">
        <f t="shared" si="2"/>
        <v>-0.40637230437866095</v>
      </c>
      <c r="AJ123" s="7">
        <f t="shared" si="3"/>
        <v>0.359256037016357</v>
      </c>
      <c r="AK123">
        <v>1.6500000000000001E-2</v>
      </c>
      <c r="AL123">
        <v>0.08</v>
      </c>
      <c r="AM123">
        <v>4.8500000000000001E-3</v>
      </c>
      <c r="AN123">
        <v>1.29E-2</v>
      </c>
      <c r="AO123">
        <v>0.50800000000000001</v>
      </c>
      <c r="AP123">
        <v>9.2000000000000003E-4</v>
      </c>
      <c r="AQ123" s="2" t="s">
        <v>105</v>
      </c>
      <c r="AR123">
        <v>1.61E-2</v>
      </c>
      <c r="AS123">
        <v>6.4999999999999997E-4</v>
      </c>
      <c r="AT123">
        <v>0.13900000000000001</v>
      </c>
      <c r="AU123">
        <v>4.7500000000000001E-2</v>
      </c>
      <c r="AV123">
        <v>0.03</v>
      </c>
      <c r="AW123">
        <v>8.5999999999999998E-4</v>
      </c>
      <c r="AX123">
        <v>1.21E-2</v>
      </c>
      <c r="AY123">
        <v>6.1700000000000001E-3</v>
      </c>
      <c r="AZ123">
        <v>4.1399999999999996E-3</v>
      </c>
      <c r="BA123">
        <v>2.8999999999999998E-3</v>
      </c>
      <c r="BB123">
        <v>1.41E-2</v>
      </c>
      <c r="BC123">
        <v>1.7999999999999999E-2</v>
      </c>
      <c r="BD123">
        <v>7.5000000000000002E-4</v>
      </c>
      <c r="BE123">
        <v>8.0999999999999996E-4</v>
      </c>
      <c r="BF123">
        <v>5.5000000000000003E-4</v>
      </c>
      <c r="BG123">
        <v>2.4299999999999999E-3</v>
      </c>
      <c r="BH123">
        <v>2.2000000000000001E-3</v>
      </c>
      <c r="BI123" s="2" t="s">
        <v>105</v>
      </c>
      <c r="BJ123">
        <v>3.1800000000000002E-2</v>
      </c>
      <c r="BK123">
        <v>1.46E-2</v>
      </c>
      <c r="BL123">
        <v>5.9999999999999995E-4</v>
      </c>
      <c r="BM123">
        <v>3.0999999999999999E-3</v>
      </c>
      <c r="BN123">
        <v>4.79</v>
      </c>
      <c r="BO123">
        <v>3.0000000000000001E-3</v>
      </c>
      <c r="BP123">
        <v>1.8E-3</v>
      </c>
      <c r="BQ123">
        <v>5.67E-2</v>
      </c>
      <c r="BR123">
        <v>6.7199999999999996E-2</v>
      </c>
      <c r="BS123">
        <v>2.5000000000000001E-4</v>
      </c>
      <c r="BT123">
        <v>1.2E-2</v>
      </c>
      <c r="BU123">
        <v>2.5000000000000001E-4</v>
      </c>
      <c r="BV123">
        <v>2.4500000000000001E-2</v>
      </c>
      <c r="BW123" s="2" t="s">
        <v>118</v>
      </c>
      <c r="BX123">
        <v>4.0000000000000002E-4</v>
      </c>
      <c r="BY123">
        <v>1.6500000000000001E-2</v>
      </c>
      <c r="BZ123">
        <v>5.0000000000000001E-4</v>
      </c>
      <c r="CA123">
        <v>1.4800000000000001E-2</v>
      </c>
      <c r="CB123">
        <v>0.48299999999999998</v>
      </c>
      <c r="CC123" s="2" t="s">
        <v>226</v>
      </c>
      <c r="CD123">
        <v>2.2899999999999999E-3</v>
      </c>
      <c r="CE123">
        <v>5.0000000000000001E-4</v>
      </c>
      <c r="CF123">
        <v>3.3500000000000001E-3</v>
      </c>
      <c r="CG123">
        <v>1E-4</v>
      </c>
      <c r="CH123">
        <v>7.6000000000000004E-4</v>
      </c>
      <c r="CI123">
        <v>3.0300000000000001E-3</v>
      </c>
      <c r="CJ123">
        <v>9.4E-2</v>
      </c>
      <c r="CK123">
        <v>2.9E-4</v>
      </c>
      <c r="CL123">
        <v>7.3200000000000001E-2</v>
      </c>
      <c r="CM123">
        <v>4.1000000000000003E-3</v>
      </c>
      <c r="CN123">
        <v>1.9800000000000002E-2</v>
      </c>
    </row>
    <row r="124" spans="1:92" x14ac:dyDescent="0.25">
      <c r="A124" t="s">
        <v>88</v>
      </c>
      <c r="B124">
        <v>3838694</v>
      </c>
      <c r="C124" t="s">
        <v>89</v>
      </c>
      <c r="D124">
        <v>2022</v>
      </c>
      <c r="E124" t="s">
        <v>213</v>
      </c>
      <c r="F124" t="s">
        <v>91</v>
      </c>
      <c r="G124">
        <v>411912</v>
      </c>
      <c r="H124">
        <v>6913261</v>
      </c>
      <c r="I124">
        <v>811</v>
      </c>
      <c r="J124" t="s">
        <v>180</v>
      </c>
      <c r="K124" s="1">
        <v>44733</v>
      </c>
      <c r="L124" t="s">
        <v>264</v>
      </c>
      <c r="N124">
        <v>88193</v>
      </c>
      <c r="O124" s="9">
        <v>0.2</v>
      </c>
      <c r="P124" t="s">
        <v>395</v>
      </c>
      <c r="Q124" t="s">
        <v>95</v>
      </c>
      <c r="R124" t="s">
        <v>396</v>
      </c>
      <c r="S124">
        <v>0.05</v>
      </c>
      <c r="T124">
        <v>5</v>
      </c>
      <c r="V124">
        <v>80</v>
      </c>
      <c r="W124" t="s">
        <v>217</v>
      </c>
      <c r="X124" t="s">
        <v>198</v>
      </c>
      <c r="Y124" t="s">
        <v>194</v>
      </c>
      <c r="Z124" t="s">
        <v>100</v>
      </c>
      <c r="AA124" t="s">
        <v>218</v>
      </c>
      <c r="AB124" t="s">
        <v>219</v>
      </c>
      <c r="AC124" t="s">
        <v>242</v>
      </c>
      <c r="AD124" t="s">
        <v>104</v>
      </c>
      <c r="AE124" s="1">
        <v>44824</v>
      </c>
      <c r="AF124">
        <v>0</v>
      </c>
      <c r="AG124">
        <v>9.4000000000000004E-3</v>
      </c>
      <c r="AH124">
        <v>0.17899999999999999</v>
      </c>
      <c r="AI124" s="6">
        <f t="shared" si="2"/>
        <v>-0.40295763179322841</v>
      </c>
      <c r="AJ124" s="7">
        <f t="shared" si="3"/>
        <v>0.3873905459393247</v>
      </c>
      <c r="AK124">
        <v>1.89E-2</v>
      </c>
      <c r="AL124">
        <v>0.14799999999999999</v>
      </c>
      <c r="AM124">
        <v>1.12E-2</v>
      </c>
      <c r="AN124">
        <v>2.0899999999999998E-2</v>
      </c>
      <c r="AO124">
        <v>0.94899999999999995</v>
      </c>
      <c r="AP124">
        <v>1.99E-3</v>
      </c>
      <c r="AQ124" s="2" t="s">
        <v>105</v>
      </c>
      <c r="AR124">
        <v>1.6400000000000001E-2</v>
      </c>
      <c r="AS124">
        <v>8.0000000000000004E-4</v>
      </c>
      <c r="AT124">
        <v>0.13700000000000001</v>
      </c>
      <c r="AU124">
        <v>4.6100000000000002E-2</v>
      </c>
      <c r="AV124">
        <v>5.8999999999999997E-2</v>
      </c>
      <c r="AW124">
        <v>1.5399999999999999E-3</v>
      </c>
      <c r="AX124">
        <v>1.1299999999999999E-2</v>
      </c>
      <c r="AY124">
        <v>5.6600000000000001E-3</v>
      </c>
      <c r="AZ124">
        <v>3.7699999999999999E-3</v>
      </c>
      <c r="BA124">
        <v>6.6E-3</v>
      </c>
      <c r="BB124">
        <v>3.1600000000000003E-2</v>
      </c>
      <c r="BC124">
        <v>1.5800000000000002E-2</v>
      </c>
      <c r="BD124">
        <v>2.0100000000000001E-3</v>
      </c>
      <c r="BE124">
        <v>1.47E-3</v>
      </c>
      <c r="BF124">
        <v>5.5999999999999995E-4</v>
      </c>
      <c r="BG124">
        <v>2.2300000000000002E-3</v>
      </c>
      <c r="BH124">
        <v>2.0999999999999999E-3</v>
      </c>
      <c r="BI124" s="2" t="s">
        <v>105</v>
      </c>
      <c r="BJ124">
        <v>3.27E-2</v>
      </c>
      <c r="BK124">
        <v>3.7600000000000001E-2</v>
      </c>
      <c r="BL124">
        <v>6.4000000000000005E-4</v>
      </c>
      <c r="BM124">
        <v>3.0000000000000001E-3</v>
      </c>
      <c r="BN124">
        <v>4.75</v>
      </c>
      <c r="BO124">
        <v>2E-3</v>
      </c>
      <c r="BP124">
        <v>3.0000000000000001E-3</v>
      </c>
      <c r="BQ124">
        <v>5.21E-2</v>
      </c>
      <c r="BR124">
        <v>6.2100000000000002E-2</v>
      </c>
      <c r="BS124">
        <v>2.5000000000000001E-4</v>
      </c>
      <c r="BT124">
        <v>1.14E-2</v>
      </c>
      <c r="BU124">
        <v>2.5000000000000001E-4</v>
      </c>
      <c r="BV124">
        <v>5.0099999999999999E-2</v>
      </c>
      <c r="BW124" s="2" t="s">
        <v>110</v>
      </c>
      <c r="BX124">
        <v>8.9999999999999998E-4</v>
      </c>
      <c r="BY124">
        <v>2.93E-2</v>
      </c>
      <c r="BZ124">
        <v>1E-3</v>
      </c>
      <c r="CA124">
        <v>1.2200000000000001E-2</v>
      </c>
      <c r="CB124">
        <v>0.434</v>
      </c>
      <c r="CC124">
        <v>1.3999999999999999E-4</v>
      </c>
      <c r="CD124">
        <v>2.14E-3</v>
      </c>
      <c r="CE124">
        <v>5.0000000000000001E-4</v>
      </c>
      <c r="CF124">
        <v>6.7299999999999999E-3</v>
      </c>
      <c r="CG124">
        <v>2.9999999999999997E-4</v>
      </c>
      <c r="CH124">
        <v>7.2999999999999996E-4</v>
      </c>
      <c r="CI124">
        <v>5.8999999999999999E-3</v>
      </c>
      <c r="CJ124">
        <v>0.18099999999999999</v>
      </c>
      <c r="CK124">
        <v>6.4999999999999997E-4</v>
      </c>
      <c r="CL124">
        <v>6.4799999999999996E-2</v>
      </c>
      <c r="CM124">
        <v>4.1000000000000003E-3</v>
      </c>
      <c r="CN124">
        <v>4.4400000000000002E-2</v>
      </c>
    </row>
    <row r="125" spans="1:92" x14ac:dyDescent="0.25">
      <c r="A125" t="s">
        <v>88</v>
      </c>
      <c r="B125">
        <v>3838695</v>
      </c>
      <c r="C125" t="s">
        <v>89</v>
      </c>
      <c r="D125">
        <v>2022</v>
      </c>
      <c r="E125" t="s">
        <v>213</v>
      </c>
      <c r="F125" t="s">
        <v>91</v>
      </c>
      <c r="G125">
        <v>411937</v>
      </c>
      <c r="H125">
        <v>6913266</v>
      </c>
      <c r="I125">
        <v>815</v>
      </c>
      <c r="J125" t="s">
        <v>180</v>
      </c>
      <c r="K125" s="1">
        <v>44733</v>
      </c>
      <c r="L125" t="s">
        <v>264</v>
      </c>
      <c r="N125">
        <v>88194</v>
      </c>
      <c r="O125" s="9">
        <v>0.2</v>
      </c>
      <c r="P125" t="s">
        <v>94</v>
      </c>
      <c r="Q125" t="s">
        <v>95</v>
      </c>
      <c r="R125" t="s">
        <v>397</v>
      </c>
      <c r="S125">
        <v>0.05</v>
      </c>
      <c r="T125">
        <v>5</v>
      </c>
      <c r="V125">
        <v>60</v>
      </c>
      <c r="W125" t="s">
        <v>217</v>
      </c>
      <c r="X125" t="s">
        <v>198</v>
      </c>
      <c r="Y125" t="s">
        <v>194</v>
      </c>
      <c r="Z125" t="s">
        <v>100</v>
      </c>
      <c r="AA125" t="s">
        <v>186</v>
      </c>
      <c r="AB125" t="s">
        <v>116</v>
      </c>
      <c r="AC125" t="s">
        <v>242</v>
      </c>
      <c r="AD125" t="s">
        <v>104</v>
      </c>
      <c r="AE125" s="1">
        <v>44824</v>
      </c>
      <c r="AF125">
        <v>0</v>
      </c>
      <c r="AG125">
        <v>2.5999999999999999E-3</v>
      </c>
      <c r="AH125">
        <v>0.28399999999999997</v>
      </c>
      <c r="AI125" s="6">
        <f t="shared" si="2"/>
        <v>-0.37537758398781224</v>
      </c>
      <c r="AJ125" s="7">
        <f t="shared" si="3"/>
        <v>0.61463081031714084</v>
      </c>
      <c r="AK125">
        <v>3.1199999999999999E-2</v>
      </c>
      <c r="AL125">
        <v>0.23200000000000001</v>
      </c>
      <c r="AM125">
        <v>2.0299999999999999E-2</v>
      </c>
      <c r="AN125">
        <v>4.1700000000000001E-2</v>
      </c>
      <c r="AO125">
        <v>1.2</v>
      </c>
      <c r="AP125">
        <v>3.8E-3</v>
      </c>
      <c r="AQ125">
        <v>2.9999999999999997E-4</v>
      </c>
      <c r="AR125">
        <v>2.07E-2</v>
      </c>
      <c r="AS125">
        <v>8.0000000000000004E-4</v>
      </c>
      <c r="AT125">
        <v>0.184</v>
      </c>
      <c r="AU125">
        <v>3.8199999999999998E-2</v>
      </c>
      <c r="AV125">
        <v>0.14199999999999999</v>
      </c>
      <c r="AW125">
        <v>3.6800000000000001E-3</v>
      </c>
      <c r="AX125">
        <v>1.2999999999999999E-2</v>
      </c>
      <c r="AY125">
        <v>5.8399999999999997E-3</v>
      </c>
      <c r="AZ125">
        <v>4.3600000000000002E-3</v>
      </c>
      <c r="BA125">
        <v>1.17E-2</v>
      </c>
      <c r="BB125">
        <v>5.5800000000000002E-2</v>
      </c>
      <c r="BC125">
        <v>0.02</v>
      </c>
      <c r="BD125">
        <v>3.2299999999999998E-3</v>
      </c>
      <c r="BE125">
        <v>2.4099999999999998E-3</v>
      </c>
      <c r="BF125">
        <v>5.0000000000000001E-4</v>
      </c>
      <c r="BG125">
        <v>2.31E-3</v>
      </c>
      <c r="BH125">
        <v>2.5000000000000001E-3</v>
      </c>
      <c r="BI125">
        <v>1E-4</v>
      </c>
      <c r="BJ125">
        <v>7.3800000000000004E-2</v>
      </c>
      <c r="BK125">
        <v>5.4699999999999999E-2</v>
      </c>
      <c r="BL125">
        <v>4.8999999999999998E-4</v>
      </c>
      <c r="BM125">
        <v>4.4999999999999997E-3</v>
      </c>
      <c r="BN125">
        <v>2.25</v>
      </c>
      <c r="BO125">
        <v>3.0000000000000001E-3</v>
      </c>
      <c r="BP125">
        <v>5.7999999999999996E-3</v>
      </c>
      <c r="BQ125">
        <v>8.1600000000000006E-2</v>
      </c>
      <c r="BR125">
        <v>0.123</v>
      </c>
      <c r="BS125">
        <v>2.5000000000000001E-4</v>
      </c>
      <c r="BT125">
        <v>1.9300000000000001E-2</v>
      </c>
      <c r="BU125">
        <v>2.5000000000000001E-4</v>
      </c>
      <c r="BV125">
        <v>7.9200000000000007E-2</v>
      </c>
      <c r="BW125" s="2" t="s">
        <v>110</v>
      </c>
      <c r="BX125">
        <v>1.2999999999999999E-3</v>
      </c>
      <c r="BY125">
        <v>4.4900000000000002E-2</v>
      </c>
      <c r="BZ125">
        <v>1E-3</v>
      </c>
      <c r="CA125">
        <v>1.7299999999999999E-2</v>
      </c>
      <c r="CB125">
        <v>0.77200000000000002</v>
      </c>
      <c r="CC125">
        <v>3.2000000000000003E-4</v>
      </c>
      <c r="CD125">
        <v>2.5899999999999999E-3</v>
      </c>
      <c r="CE125">
        <v>5.0000000000000001E-4</v>
      </c>
      <c r="CF125">
        <v>1.35E-2</v>
      </c>
      <c r="CG125">
        <v>5.0000000000000001E-4</v>
      </c>
      <c r="CH125">
        <v>7.3999999999999999E-4</v>
      </c>
      <c r="CI125">
        <v>6.1700000000000001E-3</v>
      </c>
      <c r="CJ125">
        <v>0.307</v>
      </c>
      <c r="CK125">
        <v>3.3800000000000002E-3</v>
      </c>
      <c r="CL125">
        <v>7.1999999999999995E-2</v>
      </c>
      <c r="CM125">
        <v>3.7799999999999999E-3</v>
      </c>
      <c r="CN125">
        <v>7.5899999999999995E-2</v>
      </c>
    </row>
    <row r="126" spans="1:92" x14ac:dyDescent="0.25">
      <c r="A126" t="s">
        <v>88</v>
      </c>
      <c r="B126">
        <v>3838696</v>
      </c>
      <c r="C126" t="s">
        <v>89</v>
      </c>
      <c r="D126">
        <v>2022</v>
      </c>
      <c r="E126" t="s">
        <v>213</v>
      </c>
      <c r="F126" t="s">
        <v>91</v>
      </c>
      <c r="G126">
        <v>411955</v>
      </c>
      <c r="H126">
        <v>6913265</v>
      </c>
      <c r="I126">
        <v>815</v>
      </c>
      <c r="J126" t="s">
        <v>180</v>
      </c>
      <c r="K126" s="1">
        <v>44733</v>
      </c>
      <c r="L126" t="s">
        <v>264</v>
      </c>
      <c r="N126">
        <v>88195</v>
      </c>
      <c r="O126" s="9">
        <v>0.2</v>
      </c>
      <c r="P126" t="s">
        <v>206</v>
      </c>
      <c r="Q126" t="s">
        <v>95</v>
      </c>
      <c r="R126" t="s">
        <v>398</v>
      </c>
      <c r="S126">
        <v>0.05</v>
      </c>
      <c r="T126">
        <v>5</v>
      </c>
      <c r="V126">
        <v>75</v>
      </c>
      <c r="W126" t="s">
        <v>217</v>
      </c>
      <c r="X126" t="s">
        <v>198</v>
      </c>
      <c r="Y126" t="s">
        <v>194</v>
      </c>
      <c r="Z126" t="s">
        <v>100</v>
      </c>
      <c r="AA126" t="s">
        <v>186</v>
      </c>
      <c r="AB126" t="s">
        <v>116</v>
      </c>
      <c r="AC126" t="s">
        <v>242</v>
      </c>
      <c r="AD126" t="s">
        <v>104</v>
      </c>
      <c r="AE126" s="1">
        <v>44824</v>
      </c>
      <c r="AF126">
        <v>0</v>
      </c>
      <c r="AG126">
        <v>2.8E-3</v>
      </c>
      <c r="AH126">
        <v>0.20100000000000001</v>
      </c>
      <c r="AI126" s="6">
        <f t="shared" si="2"/>
        <v>-0.39717895511018886</v>
      </c>
      <c r="AJ126" s="7">
        <f t="shared" si="3"/>
        <v>0.4350027918089624</v>
      </c>
      <c r="AK126">
        <v>2.3800000000000002E-2</v>
      </c>
      <c r="AL126">
        <v>0.223</v>
      </c>
      <c r="AM126">
        <v>1.83E-2</v>
      </c>
      <c r="AN126">
        <v>2.4199999999999999E-2</v>
      </c>
      <c r="AO126">
        <v>1.45</v>
      </c>
      <c r="AP126">
        <v>3.0899999999999999E-3</v>
      </c>
      <c r="AQ126">
        <v>2.0000000000000001E-4</v>
      </c>
      <c r="AR126">
        <v>1.6299999999999999E-2</v>
      </c>
      <c r="AS126">
        <v>6.2E-4</v>
      </c>
      <c r="AT126">
        <v>0.17499999999999999</v>
      </c>
      <c r="AU126">
        <v>4.4600000000000001E-2</v>
      </c>
      <c r="AV126">
        <v>8.7999999999999995E-2</v>
      </c>
      <c r="AW126">
        <v>2.5300000000000001E-3</v>
      </c>
      <c r="AX126">
        <v>9.1699999999999993E-3</v>
      </c>
      <c r="AY126">
        <v>4.5700000000000003E-3</v>
      </c>
      <c r="AZ126">
        <v>3.5100000000000001E-3</v>
      </c>
      <c r="BA126">
        <v>8.8999999999999999E-3</v>
      </c>
      <c r="BB126">
        <v>5.28E-2</v>
      </c>
      <c r="BC126">
        <v>1.5299999999999999E-2</v>
      </c>
      <c r="BD126">
        <v>2.81E-3</v>
      </c>
      <c r="BE126">
        <v>1.5499999999999999E-3</v>
      </c>
      <c r="BF126">
        <v>2.0000000000000001E-4</v>
      </c>
      <c r="BG126">
        <v>1.74E-3</v>
      </c>
      <c r="BH126">
        <v>2.0999999999999999E-3</v>
      </c>
      <c r="BI126">
        <v>1E-4</v>
      </c>
      <c r="BJ126">
        <v>5.7299999999999997E-2</v>
      </c>
      <c r="BK126">
        <v>4.5600000000000002E-2</v>
      </c>
      <c r="BL126">
        <v>4.8999999999999998E-4</v>
      </c>
      <c r="BM126">
        <v>3.5000000000000001E-3</v>
      </c>
      <c r="BN126">
        <v>3.39</v>
      </c>
      <c r="BO126">
        <v>3.0000000000000001E-3</v>
      </c>
      <c r="BP126">
        <v>4.7999999999999996E-3</v>
      </c>
      <c r="BQ126">
        <v>6.1800000000000001E-2</v>
      </c>
      <c r="BR126">
        <v>6.5000000000000002E-2</v>
      </c>
      <c r="BS126">
        <v>2.5000000000000001E-4</v>
      </c>
      <c r="BT126">
        <v>1.54E-2</v>
      </c>
      <c r="BU126">
        <v>2.5000000000000001E-4</v>
      </c>
      <c r="BV126">
        <v>5.9499999999999997E-2</v>
      </c>
      <c r="BW126" s="2" t="s">
        <v>110</v>
      </c>
      <c r="BX126">
        <v>1E-3</v>
      </c>
      <c r="BY126">
        <v>3.1600000000000003E-2</v>
      </c>
      <c r="BZ126">
        <v>5.0000000000000001E-4</v>
      </c>
      <c r="CA126">
        <v>1.26E-2</v>
      </c>
      <c r="CB126">
        <v>0.52600000000000002</v>
      </c>
      <c r="CC126">
        <v>2.5000000000000001E-4</v>
      </c>
      <c r="CD126">
        <v>1.8500000000000001E-3</v>
      </c>
      <c r="CE126">
        <v>5.0000000000000001E-4</v>
      </c>
      <c r="CF126">
        <v>1.0999999999999999E-2</v>
      </c>
      <c r="CG126">
        <v>4.0000000000000002E-4</v>
      </c>
      <c r="CH126">
        <v>5.4000000000000001E-4</v>
      </c>
      <c r="CI126">
        <v>4.3E-3</v>
      </c>
      <c r="CJ126">
        <v>0.222</v>
      </c>
      <c r="CK126">
        <v>9.7999999999999997E-4</v>
      </c>
      <c r="CL126">
        <v>5.11E-2</v>
      </c>
      <c r="CM126">
        <v>3.0100000000000001E-3</v>
      </c>
      <c r="CN126">
        <v>4.9500000000000002E-2</v>
      </c>
    </row>
    <row r="127" spans="1:92" x14ac:dyDescent="0.25">
      <c r="A127" t="s">
        <v>88</v>
      </c>
      <c r="B127">
        <v>3838697</v>
      </c>
      <c r="C127" t="s">
        <v>89</v>
      </c>
      <c r="D127">
        <v>2022</v>
      </c>
      <c r="E127" t="s">
        <v>213</v>
      </c>
      <c r="F127" t="s">
        <v>91</v>
      </c>
      <c r="G127">
        <v>411968</v>
      </c>
      <c r="H127">
        <v>6913266</v>
      </c>
      <c r="I127">
        <v>818</v>
      </c>
      <c r="J127" t="s">
        <v>180</v>
      </c>
      <c r="K127" s="1">
        <v>44733</v>
      </c>
      <c r="N127">
        <v>88196</v>
      </c>
      <c r="O127" s="9">
        <v>0.2</v>
      </c>
      <c r="P127" t="s">
        <v>94</v>
      </c>
      <c r="Q127" t="s">
        <v>95</v>
      </c>
      <c r="R127" t="s">
        <v>399</v>
      </c>
      <c r="S127">
        <v>0.05</v>
      </c>
      <c r="T127">
        <v>5</v>
      </c>
      <c r="V127">
        <v>5</v>
      </c>
      <c r="W127" t="s">
        <v>217</v>
      </c>
      <c r="X127" t="s">
        <v>262</v>
      </c>
      <c r="Y127" t="s">
        <v>194</v>
      </c>
      <c r="Z127" t="s">
        <v>100</v>
      </c>
      <c r="AA127" t="s">
        <v>186</v>
      </c>
      <c r="AB127" t="s">
        <v>116</v>
      </c>
      <c r="AC127" t="s">
        <v>103</v>
      </c>
      <c r="AD127" t="s">
        <v>104</v>
      </c>
      <c r="AE127" s="1">
        <v>44824</v>
      </c>
      <c r="AF127">
        <v>0</v>
      </c>
      <c r="AG127">
        <v>2.4500000000000001E-2</v>
      </c>
      <c r="AH127">
        <v>0.83799999999999997</v>
      </c>
      <c r="AI127" s="6">
        <f t="shared" si="2"/>
        <v>-0.22985999842399729</v>
      </c>
      <c r="AJ127" s="7">
        <f t="shared" si="3"/>
        <v>1.8135937290343804</v>
      </c>
      <c r="AK127">
        <v>0.153</v>
      </c>
      <c r="AL127">
        <v>0.61299999999999999</v>
      </c>
      <c r="AM127">
        <v>5.1900000000000002E-2</v>
      </c>
      <c r="AN127">
        <v>8.4199999999999997E-2</v>
      </c>
      <c r="AO127">
        <v>2.61</v>
      </c>
      <c r="AP127">
        <v>9.3500000000000007E-3</v>
      </c>
      <c r="AQ127">
        <v>1.1000000000000001E-3</v>
      </c>
      <c r="AR127">
        <v>2.4400000000000002E-2</v>
      </c>
      <c r="AS127">
        <v>1.39E-3</v>
      </c>
      <c r="AT127">
        <v>0.59499999999999997</v>
      </c>
      <c r="AU127">
        <v>0.158</v>
      </c>
      <c r="AV127">
        <v>0.39800000000000002</v>
      </c>
      <c r="AW127">
        <v>9.4000000000000004E-3</v>
      </c>
      <c r="AX127">
        <v>3.6700000000000003E-2</v>
      </c>
      <c r="AY127">
        <v>1.67E-2</v>
      </c>
      <c r="AZ127">
        <v>1.12E-2</v>
      </c>
      <c r="BA127">
        <v>3.04E-2</v>
      </c>
      <c r="BB127">
        <v>0.13700000000000001</v>
      </c>
      <c r="BC127">
        <v>5.28E-2</v>
      </c>
      <c r="BD127">
        <v>7.8899999999999994E-3</v>
      </c>
      <c r="BE127">
        <v>5.2500000000000003E-3</v>
      </c>
      <c r="BF127">
        <v>5.6999999999999998E-4</v>
      </c>
      <c r="BG127">
        <v>6.6E-3</v>
      </c>
      <c r="BH127">
        <v>4.4999999999999997E-3</v>
      </c>
      <c r="BI127">
        <v>4.0000000000000002E-4</v>
      </c>
      <c r="BJ127">
        <v>0.29199999999999998</v>
      </c>
      <c r="BK127">
        <v>8.2000000000000003E-2</v>
      </c>
      <c r="BL127">
        <v>1.5299999999999999E-3</v>
      </c>
      <c r="BM127">
        <v>5.7999999999999996E-3</v>
      </c>
      <c r="BN127">
        <v>4.76</v>
      </c>
      <c r="BO127">
        <v>7.0000000000000001E-3</v>
      </c>
      <c r="BP127">
        <v>1.4800000000000001E-2</v>
      </c>
      <c r="BQ127">
        <v>0.23200000000000001</v>
      </c>
      <c r="BR127">
        <v>0.252</v>
      </c>
      <c r="BS127">
        <v>2.5000000000000001E-4</v>
      </c>
      <c r="BT127">
        <v>6.08E-2</v>
      </c>
      <c r="BU127">
        <v>2.5000000000000001E-4</v>
      </c>
      <c r="BV127">
        <v>0.14399999999999999</v>
      </c>
      <c r="BW127" s="2" t="s">
        <v>132</v>
      </c>
      <c r="BX127">
        <v>3.5000000000000001E-3</v>
      </c>
      <c r="BY127">
        <v>0.127</v>
      </c>
      <c r="BZ127">
        <v>2E-3</v>
      </c>
      <c r="CA127">
        <v>4.2999999999999997E-2</v>
      </c>
      <c r="CB127">
        <v>0.66500000000000004</v>
      </c>
      <c r="CC127">
        <v>9.7999999999999997E-4</v>
      </c>
      <c r="CD127">
        <v>6.79E-3</v>
      </c>
      <c r="CE127">
        <v>5.0000000000000001E-4</v>
      </c>
      <c r="CF127">
        <v>3.61E-2</v>
      </c>
      <c r="CG127">
        <v>1.1000000000000001E-3</v>
      </c>
      <c r="CH127">
        <v>2.0200000000000001E-3</v>
      </c>
      <c r="CI127">
        <v>8.6099999999999996E-3</v>
      </c>
      <c r="CJ127">
        <v>0.73299999999999998</v>
      </c>
      <c r="CK127">
        <v>4.6499999999999996E-3</v>
      </c>
      <c r="CL127">
        <v>0.20399999999999999</v>
      </c>
      <c r="CM127">
        <v>1.0999999999999999E-2</v>
      </c>
      <c r="CN127">
        <v>0.158</v>
      </c>
    </row>
    <row r="128" spans="1:92" x14ac:dyDescent="0.25">
      <c r="A128" t="s">
        <v>88</v>
      </c>
      <c r="B128">
        <v>3838698</v>
      </c>
      <c r="C128" t="s">
        <v>89</v>
      </c>
      <c r="D128">
        <v>2022</v>
      </c>
      <c r="E128" t="s">
        <v>243</v>
      </c>
      <c r="F128" t="s">
        <v>91</v>
      </c>
      <c r="G128">
        <v>412729</v>
      </c>
      <c r="H128">
        <v>6913382</v>
      </c>
      <c r="I128">
        <v>716</v>
      </c>
      <c r="J128" t="s">
        <v>180</v>
      </c>
      <c r="K128" s="1">
        <v>44734</v>
      </c>
      <c r="N128">
        <v>88235</v>
      </c>
      <c r="O128" s="9">
        <v>0.2</v>
      </c>
      <c r="P128" t="s">
        <v>94</v>
      </c>
      <c r="Q128" t="s">
        <v>95</v>
      </c>
      <c r="R128" t="s">
        <v>400</v>
      </c>
      <c r="S128">
        <v>0.05</v>
      </c>
      <c r="T128">
        <v>0</v>
      </c>
      <c r="U128" t="s">
        <v>156</v>
      </c>
      <c r="V128">
        <v>5</v>
      </c>
      <c r="W128" t="s">
        <v>217</v>
      </c>
      <c r="X128" t="s">
        <v>198</v>
      </c>
      <c r="Y128" t="s">
        <v>247</v>
      </c>
      <c r="Z128" t="s">
        <v>248</v>
      </c>
      <c r="AA128" t="s">
        <v>249</v>
      </c>
      <c r="AB128" t="s">
        <v>250</v>
      </c>
      <c r="AC128" t="s">
        <v>274</v>
      </c>
      <c r="AD128" t="s">
        <v>104</v>
      </c>
      <c r="AE128" s="1">
        <v>44824</v>
      </c>
      <c r="AF128">
        <v>1E-4</v>
      </c>
      <c r="AG128">
        <v>3.5999999999999999E-3</v>
      </c>
      <c r="AH128">
        <v>0.76200000000000001</v>
      </c>
      <c r="AI128" s="6">
        <f t="shared" si="2"/>
        <v>-0.24982269969267948</v>
      </c>
      <c r="AJ128" s="7">
        <f t="shared" si="3"/>
        <v>1.649115061484723</v>
      </c>
      <c r="AK128">
        <v>2.29E-2</v>
      </c>
      <c r="AL128">
        <v>0.18</v>
      </c>
      <c r="AM128">
        <v>1.72E-2</v>
      </c>
      <c r="AN128">
        <v>5.4399999999999997E-2</v>
      </c>
      <c r="AO128">
        <v>2.16</v>
      </c>
      <c r="AP128">
        <v>3.1900000000000001E-3</v>
      </c>
      <c r="AQ128">
        <v>4.0000000000000002E-4</v>
      </c>
      <c r="AR128">
        <v>2.53E-2</v>
      </c>
      <c r="AS128">
        <v>1.4400000000000001E-3</v>
      </c>
      <c r="AT128">
        <v>0.152</v>
      </c>
      <c r="AU128">
        <v>4.58E-2</v>
      </c>
      <c r="AV128">
        <v>0.20399999999999999</v>
      </c>
      <c r="AW128">
        <v>5.1200000000000004E-3</v>
      </c>
      <c r="AX128">
        <v>2.7300000000000001E-2</v>
      </c>
      <c r="AY128">
        <v>1.2500000000000001E-2</v>
      </c>
      <c r="AZ128">
        <v>8.6199999999999992E-3</v>
      </c>
      <c r="BA128">
        <v>1.1900000000000001E-2</v>
      </c>
      <c r="BB128">
        <v>3.73E-2</v>
      </c>
      <c r="BC128">
        <v>3.5900000000000001E-2</v>
      </c>
      <c r="BD128">
        <v>2.4199999999999998E-3</v>
      </c>
      <c r="BE128">
        <v>3.47E-3</v>
      </c>
      <c r="BF128">
        <v>8.8000000000000003E-4</v>
      </c>
      <c r="BG128">
        <v>4.9699999999999996E-3</v>
      </c>
      <c r="BH128">
        <v>3.0000000000000001E-3</v>
      </c>
      <c r="BI128">
        <v>1E-4</v>
      </c>
      <c r="BJ128">
        <v>0.13700000000000001</v>
      </c>
      <c r="BK128">
        <v>4.9200000000000001E-2</v>
      </c>
      <c r="BL128">
        <v>1.2899999999999999E-3</v>
      </c>
      <c r="BM128">
        <v>4.1000000000000003E-3</v>
      </c>
      <c r="BN128">
        <v>1.71</v>
      </c>
      <c r="BO128">
        <v>7.0000000000000001E-3</v>
      </c>
      <c r="BP128">
        <v>5.5999999999999999E-3</v>
      </c>
      <c r="BQ128">
        <v>0.157</v>
      </c>
      <c r="BR128">
        <v>0.29399999999999998</v>
      </c>
      <c r="BS128">
        <v>2.5000000000000001E-4</v>
      </c>
      <c r="BT128">
        <v>3.7199999999999997E-2</v>
      </c>
      <c r="BU128">
        <v>2.5000000000000001E-4</v>
      </c>
      <c r="BV128">
        <v>9.1999999999999998E-2</v>
      </c>
      <c r="BW128" s="2" t="s">
        <v>110</v>
      </c>
      <c r="BX128">
        <v>1.9E-3</v>
      </c>
      <c r="BY128">
        <v>4.5600000000000002E-2</v>
      </c>
      <c r="BZ128">
        <v>7.0000000000000001E-3</v>
      </c>
      <c r="CA128">
        <v>3.5700000000000003E-2</v>
      </c>
      <c r="CB128">
        <v>0.48699999999999999</v>
      </c>
      <c r="CC128">
        <v>3.6000000000000002E-4</v>
      </c>
      <c r="CD128">
        <v>5.28E-3</v>
      </c>
      <c r="CE128">
        <v>5.0000000000000001E-4</v>
      </c>
      <c r="CF128">
        <v>1.8700000000000001E-2</v>
      </c>
      <c r="CG128">
        <v>5.9999999999999995E-4</v>
      </c>
      <c r="CH128">
        <v>1.5900000000000001E-3</v>
      </c>
      <c r="CI128">
        <v>9.5899999999999996E-3</v>
      </c>
      <c r="CJ128">
        <v>0.28000000000000003</v>
      </c>
      <c r="CK128">
        <v>1.6900000000000001E-3</v>
      </c>
      <c r="CL128">
        <v>0.13</v>
      </c>
      <c r="CM128">
        <v>9.2800000000000001E-3</v>
      </c>
      <c r="CN128">
        <v>0.12</v>
      </c>
    </row>
    <row r="129" spans="1:92" x14ac:dyDescent="0.25">
      <c r="A129" t="s">
        <v>88</v>
      </c>
      <c r="B129">
        <v>3838699</v>
      </c>
      <c r="C129" t="s">
        <v>89</v>
      </c>
      <c r="D129">
        <v>2022</v>
      </c>
      <c r="E129" t="s">
        <v>243</v>
      </c>
      <c r="F129" t="s">
        <v>91</v>
      </c>
      <c r="G129">
        <v>412711</v>
      </c>
      <c r="H129">
        <v>6913370</v>
      </c>
      <c r="I129">
        <v>720</v>
      </c>
      <c r="J129" t="s">
        <v>180</v>
      </c>
      <c r="K129" s="1">
        <v>44734</v>
      </c>
      <c r="L129" t="s">
        <v>401</v>
      </c>
      <c r="N129">
        <v>88236</v>
      </c>
      <c r="O129" s="9">
        <v>0.2</v>
      </c>
      <c r="P129" t="s">
        <v>206</v>
      </c>
      <c r="Q129" t="s">
        <v>95</v>
      </c>
      <c r="R129" t="s">
        <v>402</v>
      </c>
      <c r="S129">
        <v>0.05</v>
      </c>
      <c r="T129">
        <v>5</v>
      </c>
      <c r="U129" t="s">
        <v>156</v>
      </c>
      <c r="V129">
        <v>5</v>
      </c>
      <c r="W129" t="s">
        <v>217</v>
      </c>
      <c r="X129" t="s">
        <v>98</v>
      </c>
      <c r="Y129" t="s">
        <v>247</v>
      </c>
      <c r="Z129" t="s">
        <v>248</v>
      </c>
      <c r="AA129" t="s">
        <v>249</v>
      </c>
      <c r="AB129" t="s">
        <v>250</v>
      </c>
      <c r="AC129" t="s">
        <v>277</v>
      </c>
      <c r="AD129" t="s">
        <v>104</v>
      </c>
      <c r="AE129" s="1">
        <v>44824</v>
      </c>
      <c r="AF129">
        <v>5.0000000000000001E-4</v>
      </c>
      <c r="AG129">
        <v>5.4999999999999997E-3</v>
      </c>
      <c r="AH129">
        <v>0.93500000000000005</v>
      </c>
      <c r="AI129" s="6">
        <f t="shared" si="2"/>
        <v>-0.20438128759423183</v>
      </c>
      <c r="AJ129" s="7">
        <f t="shared" si="3"/>
        <v>2.0235204494596011</v>
      </c>
      <c r="AK129">
        <v>2.52E-2</v>
      </c>
      <c r="AL129">
        <v>0.21</v>
      </c>
      <c r="AM129">
        <v>1.7999999999999999E-2</v>
      </c>
      <c r="AN129">
        <v>5.8200000000000002E-2</v>
      </c>
      <c r="AO129">
        <v>2.11</v>
      </c>
      <c r="AP129">
        <v>3.7100000000000002E-3</v>
      </c>
      <c r="AQ129">
        <v>5.9999999999999995E-4</v>
      </c>
      <c r="AR129">
        <v>3.4000000000000002E-2</v>
      </c>
      <c r="AS129">
        <v>1.1199999999999999E-3</v>
      </c>
      <c r="AT129">
        <v>0.13600000000000001</v>
      </c>
      <c r="AU129">
        <v>7.8700000000000006E-2</v>
      </c>
      <c r="AV129">
        <v>0.24099999999999999</v>
      </c>
      <c r="AW129">
        <v>6.8700000000000002E-3</v>
      </c>
      <c r="AX129">
        <v>1.0200000000000001E-2</v>
      </c>
      <c r="AY129">
        <v>4.5500000000000002E-3</v>
      </c>
      <c r="AZ129">
        <v>3.5500000000000002E-3</v>
      </c>
      <c r="BA129">
        <v>1.37E-2</v>
      </c>
      <c r="BB129">
        <v>4.24E-2</v>
      </c>
      <c r="BC129">
        <v>1.6199999999999999E-2</v>
      </c>
      <c r="BD129">
        <v>3.5000000000000001E-3</v>
      </c>
      <c r="BE129">
        <v>4.15E-3</v>
      </c>
      <c r="BF129">
        <v>1.0300000000000001E-3</v>
      </c>
      <c r="BG129">
        <v>1.7899999999999999E-3</v>
      </c>
      <c r="BH129">
        <v>2E-3</v>
      </c>
      <c r="BI129">
        <v>2.0000000000000001E-4</v>
      </c>
      <c r="BJ129">
        <v>0.129</v>
      </c>
      <c r="BK129">
        <v>6.3600000000000004E-2</v>
      </c>
      <c r="BL129">
        <v>5.1000000000000004E-4</v>
      </c>
      <c r="BM129">
        <v>4.5999999999999999E-3</v>
      </c>
      <c r="BN129">
        <v>2.21</v>
      </c>
      <c r="BO129">
        <v>7.0000000000000001E-3</v>
      </c>
      <c r="BP129">
        <v>8.0999999999999996E-3</v>
      </c>
      <c r="BQ129">
        <v>0.08</v>
      </c>
      <c r="BR129">
        <v>0.245</v>
      </c>
      <c r="BS129">
        <v>2.5000000000000001E-4</v>
      </c>
      <c r="BT129">
        <v>2.0899999999999998E-2</v>
      </c>
      <c r="BU129">
        <v>2.5000000000000001E-4</v>
      </c>
      <c r="BV129">
        <v>9.4600000000000004E-2</v>
      </c>
      <c r="BW129" s="2" t="s">
        <v>110</v>
      </c>
      <c r="BX129">
        <v>3.2000000000000002E-3</v>
      </c>
      <c r="BY129">
        <v>5.0700000000000002E-2</v>
      </c>
      <c r="BZ129">
        <v>7.0000000000000001E-3</v>
      </c>
      <c r="CA129">
        <v>1.5100000000000001E-2</v>
      </c>
      <c r="CB129">
        <v>0.874</v>
      </c>
      <c r="CC129">
        <v>5.5000000000000003E-4</v>
      </c>
      <c r="CD129">
        <v>1.99E-3</v>
      </c>
      <c r="CE129">
        <v>5.0000000000000001E-4</v>
      </c>
      <c r="CF129">
        <v>2.3900000000000001E-2</v>
      </c>
      <c r="CG129">
        <v>8.0000000000000004E-4</v>
      </c>
      <c r="CH129">
        <v>6.4000000000000005E-4</v>
      </c>
      <c r="CI129">
        <v>7.3499999999999998E-3</v>
      </c>
      <c r="CJ129">
        <v>0.35899999999999999</v>
      </c>
      <c r="CK129">
        <v>1.89E-3</v>
      </c>
      <c r="CL129">
        <v>4.6800000000000001E-2</v>
      </c>
      <c r="CM129">
        <v>3.47E-3</v>
      </c>
      <c r="CN129">
        <v>0.14000000000000001</v>
      </c>
    </row>
    <row r="130" spans="1:92" x14ac:dyDescent="0.25">
      <c r="A130" t="s">
        <v>88</v>
      </c>
      <c r="B130">
        <v>3838700</v>
      </c>
      <c r="C130" t="s">
        <v>89</v>
      </c>
      <c r="D130">
        <v>2022</v>
      </c>
      <c r="E130" t="s">
        <v>243</v>
      </c>
      <c r="F130" t="s">
        <v>91</v>
      </c>
      <c r="G130">
        <v>412689</v>
      </c>
      <c r="H130">
        <v>6913358</v>
      </c>
      <c r="I130">
        <v>725</v>
      </c>
      <c r="J130" t="s">
        <v>180</v>
      </c>
      <c r="K130" s="1">
        <v>44734</v>
      </c>
      <c r="N130">
        <v>88237</v>
      </c>
      <c r="O130" s="9">
        <v>0.2</v>
      </c>
      <c r="P130" t="s">
        <v>206</v>
      </c>
      <c r="Q130" t="s">
        <v>95</v>
      </c>
      <c r="R130" t="s">
        <v>403</v>
      </c>
      <c r="S130">
        <v>0.05</v>
      </c>
      <c r="T130">
        <v>5</v>
      </c>
      <c r="U130" t="s">
        <v>156</v>
      </c>
      <c r="V130">
        <v>15</v>
      </c>
      <c r="W130" t="s">
        <v>217</v>
      </c>
      <c r="X130" t="s">
        <v>98</v>
      </c>
      <c r="Y130" t="s">
        <v>247</v>
      </c>
      <c r="Z130" t="s">
        <v>248</v>
      </c>
      <c r="AA130" t="s">
        <v>249</v>
      </c>
      <c r="AB130" t="s">
        <v>250</v>
      </c>
      <c r="AC130" t="s">
        <v>144</v>
      </c>
      <c r="AD130" t="s">
        <v>104</v>
      </c>
      <c r="AE130" s="1">
        <v>44824</v>
      </c>
      <c r="AF130">
        <v>1E-4</v>
      </c>
      <c r="AG130">
        <v>6.6E-3</v>
      </c>
      <c r="AH130">
        <v>1.1200000000000001</v>
      </c>
      <c r="AI130" s="6">
        <f t="shared" ref="AI130:AI193" si="4">(AH130-1.7131)/3.8071</f>
        <v>-0.15578787003230804</v>
      </c>
      <c r="AJ130" s="7">
        <f t="shared" ref="AJ130:AJ193" si="5">AH130/0.462066</f>
        <v>2.4238961533633727</v>
      </c>
      <c r="AK130">
        <v>4.7E-2</v>
      </c>
      <c r="AL130">
        <v>0.67700000000000005</v>
      </c>
      <c r="AM130">
        <v>2.5899999999999999E-2</v>
      </c>
      <c r="AN130">
        <v>5.2200000000000003E-2</v>
      </c>
      <c r="AO130">
        <v>2.72</v>
      </c>
      <c r="AP130">
        <v>3.2200000000000002E-3</v>
      </c>
      <c r="AQ130">
        <v>5.9999999999999995E-4</v>
      </c>
      <c r="AR130">
        <v>2.9000000000000001E-2</v>
      </c>
      <c r="AS130">
        <v>1.75E-3</v>
      </c>
      <c r="AT130">
        <v>8.1100000000000005E-2</v>
      </c>
      <c r="AU130">
        <v>6.3600000000000004E-2</v>
      </c>
      <c r="AV130">
        <v>0.246</v>
      </c>
      <c r="AW130">
        <v>7.7299999999999999E-3</v>
      </c>
      <c r="AX130">
        <v>8.7299999999999999E-3</v>
      </c>
      <c r="AY130">
        <v>4.3600000000000002E-3</v>
      </c>
      <c r="AZ130">
        <v>3.3500000000000001E-3</v>
      </c>
      <c r="BA130">
        <v>1.6400000000000001E-2</v>
      </c>
      <c r="BB130">
        <v>6.0999999999999999E-2</v>
      </c>
      <c r="BC130">
        <v>1.26E-2</v>
      </c>
      <c r="BD130">
        <v>4.7800000000000004E-3</v>
      </c>
      <c r="BE130">
        <v>3.82E-3</v>
      </c>
      <c r="BF130">
        <v>8.0999999999999996E-4</v>
      </c>
      <c r="BG130">
        <v>1.6800000000000001E-3</v>
      </c>
      <c r="BH130">
        <v>4.4000000000000003E-3</v>
      </c>
      <c r="BI130">
        <v>2.0000000000000001E-4</v>
      </c>
      <c r="BJ130">
        <v>5.0200000000000002E-2</v>
      </c>
      <c r="BK130">
        <v>7.4800000000000005E-2</v>
      </c>
      <c r="BL130">
        <v>5.5000000000000003E-4</v>
      </c>
      <c r="BM130">
        <v>4.3E-3</v>
      </c>
      <c r="BN130">
        <v>3.64</v>
      </c>
      <c r="BO130">
        <v>0.01</v>
      </c>
      <c r="BP130">
        <v>8.6999999999999994E-3</v>
      </c>
      <c r="BQ130">
        <v>5.8700000000000002E-2</v>
      </c>
      <c r="BR130">
        <v>0.215</v>
      </c>
      <c r="BS130">
        <v>2.5000000000000001E-4</v>
      </c>
      <c r="BT130">
        <v>1.3599999999999999E-2</v>
      </c>
      <c r="BU130">
        <v>2.5000000000000001E-4</v>
      </c>
      <c r="BV130">
        <v>0.158</v>
      </c>
      <c r="BW130" s="2" t="s">
        <v>118</v>
      </c>
      <c r="BX130">
        <v>2.3E-3</v>
      </c>
      <c r="BY130">
        <v>4.9599999999999998E-2</v>
      </c>
      <c r="BZ130">
        <v>3.0000000000000001E-3</v>
      </c>
      <c r="CA130">
        <v>1.21E-2</v>
      </c>
      <c r="CB130">
        <v>0.70899999999999996</v>
      </c>
      <c r="CC130">
        <v>5.6999999999999998E-4</v>
      </c>
      <c r="CD130">
        <v>1.64E-3</v>
      </c>
      <c r="CE130">
        <v>5.0000000000000001E-4</v>
      </c>
      <c r="CF130">
        <v>1.43E-2</v>
      </c>
      <c r="CG130">
        <v>8.9999999999999998E-4</v>
      </c>
      <c r="CH130">
        <v>5.9999999999999995E-4</v>
      </c>
      <c r="CI130">
        <v>6.0400000000000002E-3</v>
      </c>
      <c r="CJ130">
        <v>0.39700000000000002</v>
      </c>
      <c r="CK130">
        <v>2.0500000000000002E-3</v>
      </c>
      <c r="CL130">
        <v>4.4900000000000002E-2</v>
      </c>
      <c r="CM130">
        <v>3.3899999999999998E-3</v>
      </c>
      <c r="CN130">
        <v>0.12</v>
      </c>
    </row>
    <row r="131" spans="1:92" x14ac:dyDescent="0.25">
      <c r="A131" t="s">
        <v>88</v>
      </c>
      <c r="B131">
        <v>3839016</v>
      </c>
      <c r="C131" t="s">
        <v>89</v>
      </c>
      <c r="D131">
        <v>2022</v>
      </c>
      <c r="E131" t="s">
        <v>404</v>
      </c>
      <c r="F131" t="s">
        <v>91</v>
      </c>
      <c r="G131">
        <v>412164</v>
      </c>
      <c r="H131">
        <v>6911441</v>
      </c>
      <c r="I131">
        <v>825</v>
      </c>
      <c r="J131" t="s">
        <v>180</v>
      </c>
      <c r="K131" s="1">
        <v>44735</v>
      </c>
      <c r="L131" t="s">
        <v>405</v>
      </c>
      <c r="N131">
        <v>88273</v>
      </c>
      <c r="O131" s="9">
        <v>0.2</v>
      </c>
      <c r="P131" t="s">
        <v>406</v>
      </c>
      <c r="Q131" t="s">
        <v>95</v>
      </c>
      <c r="R131" t="s">
        <v>407</v>
      </c>
      <c r="S131">
        <v>0.05</v>
      </c>
      <c r="T131">
        <v>10</v>
      </c>
      <c r="U131" t="s">
        <v>156</v>
      </c>
      <c r="V131">
        <v>5</v>
      </c>
      <c r="W131" t="s">
        <v>217</v>
      </c>
      <c r="X131" t="s">
        <v>158</v>
      </c>
      <c r="Z131" t="s">
        <v>248</v>
      </c>
      <c r="AA131" t="s">
        <v>102</v>
      </c>
      <c r="AB131" t="s">
        <v>249</v>
      </c>
      <c r="AC131" t="s">
        <v>274</v>
      </c>
      <c r="AD131" t="s">
        <v>104</v>
      </c>
      <c r="AE131" s="1">
        <v>44824</v>
      </c>
      <c r="AF131">
        <v>4.5999999999999999E-3</v>
      </c>
      <c r="AG131">
        <v>0.28399999999999997</v>
      </c>
      <c r="AH131">
        <v>11.6</v>
      </c>
      <c r="AI131" s="6">
        <f t="shared" si="4"/>
        <v>2.5969635680701844</v>
      </c>
      <c r="AJ131" s="7">
        <f t="shared" si="5"/>
        <v>25.104638731263499</v>
      </c>
      <c r="AK131">
        <v>7.1599999999999997E-2</v>
      </c>
      <c r="AL131">
        <v>0.50600000000000001</v>
      </c>
      <c r="AM131">
        <v>2.75E-2</v>
      </c>
      <c r="AN131">
        <v>2.2100000000000002E-2</v>
      </c>
      <c r="AO131">
        <v>2.79</v>
      </c>
      <c r="AP131">
        <v>2.6099999999999999E-3</v>
      </c>
      <c r="AQ131">
        <v>1.5E-3</v>
      </c>
      <c r="AR131">
        <v>2.93E-2</v>
      </c>
      <c r="AS131">
        <v>6.2899999999999996E-3</v>
      </c>
      <c r="AT131">
        <v>0.36599999999999999</v>
      </c>
      <c r="AU131">
        <v>0.17599999999999999</v>
      </c>
      <c r="AV131">
        <v>0.16</v>
      </c>
      <c r="AW131">
        <v>9.8799999999999999E-3</v>
      </c>
      <c r="AX131">
        <v>5.16E-2</v>
      </c>
      <c r="AY131">
        <v>2.63E-2</v>
      </c>
      <c r="AZ131">
        <v>1.7000000000000001E-2</v>
      </c>
      <c r="BA131">
        <v>1.3599999999999999E-2</v>
      </c>
      <c r="BB131">
        <v>5.4800000000000001E-2</v>
      </c>
      <c r="BC131">
        <v>7.5899999999999995E-2</v>
      </c>
      <c r="BD131">
        <v>3.46E-3</v>
      </c>
      <c r="BE131">
        <v>3.7100000000000002E-3</v>
      </c>
      <c r="BF131">
        <v>1.7899999999999999E-3</v>
      </c>
      <c r="BG131">
        <v>1.01E-2</v>
      </c>
      <c r="BH131">
        <v>3.0000000000000001E-3</v>
      </c>
      <c r="BI131">
        <v>2.0000000000000001E-4</v>
      </c>
      <c r="BJ131">
        <v>0.27</v>
      </c>
      <c r="BK131">
        <v>8.14E-2</v>
      </c>
      <c r="BL131">
        <v>2.8500000000000001E-3</v>
      </c>
      <c r="BM131">
        <v>4.4000000000000003E-3</v>
      </c>
      <c r="BN131">
        <v>7.99</v>
      </c>
      <c r="BO131">
        <v>8.0000000000000002E-3</v>
      </c>
      <c r="BP131">
        <v>6.6E-3</v>
      </c>
      <c r="BQ131">
        <v>0.32</v>
      </c>
      <c r="BR131">
        <v>0.157</v>
      </c>
      <c r="BS131">
        <v>6.9999999999999999E-4</v>
      </c>
      <c r="BT131">
        <v>7.4399999999999994E-2</v>
      </c>
      <c r="BU131">
        <v>2.5000000000000001E-4</v>
      </c>
      <c r="BV131">
        <v>0.125</v>
      </c>
      <c r="BW131" s="2" t="s">
        <v>132</v>
      </c>
      <c r="BX131">
        <v>1.9E-3</v>
      </c>
      <c r="BY131">
        <v>6.2E-2</v>
      </c>
      <c r="BZ131">
        <v>3.0000000000000001E-3</v>
      </c>
      <c r="CA131">
        <v>6.9699999999999998E-2</v>
      </c>
      <c r="CB131">
        <v>1.4</v>
      </c>
      <c r="CC131">
        <v>4.2000000000000002E-4</v>
      </c>
      <c r="CD131">
        <v>9.6200000000000001E-3</v>
      </c>
      <c r="CE131">
        <v>2E-3</v>
      </c>
      <c r="CF131">
        <v>2.0500000000000001E-2</v>
      </c>
      <c r="CG131">
        <v>1.1999999999999999E-3</v>
      </c>
      <c r="CH131">
        <v>3.2299999999999998E-3</v>
      </c>
      <c r="CI131">
        <v>2.58E-2</v>
      </c>
      <c r="CJ131">
        <v>0.33600000000000002</v>
      </c>
      <c r="CK131">
        <v>1.1599999999999999E-2</v>
      </c>
      <c r="CL131">
        <v>0.34799999999999998</v>
      </c>
      <c r="CM131">
        <v>1.77E-2</v>
      </c>
      <c r="CN131">
        <v>0.13300000000000001</v>
      </c>
    </row>
    <row r="132" spans="1:92" x14ac:dyDescent="0.25">
      <c r="A132" t="s">
        <v>88</v>
      </c>
      <c r="B132">
        <v>3839017</v>
      </c>
      <c r="C132" t="s">
        <v>89</v>
      </c>
      <c r="D132">
        <v>2022</v>
      </c>
      <c r="E132" t="s">
        <v>404</v>
      </c>
      <c r="F132" t="s">
        <v>91</v>
      </c>
      <c r="G132">
        <v>412147</v>
      </c>
      <c r="H132">
        <v>6911425</v>
      </c>
      <c r="I132">
        <v>827</v>
      </c>
      <c r="J132" t="s">
        <v>180</v>
      </c>
      <c r="K132" s="1">
        <v>44735</v>
      </c>
      <c r="N132">
        <v>88274</v>
      </c>
      <c r="O132" s="9">
        <v>0.25</v>
      </c>
      <c r="P132" t="s">
        <v>206</v>
      </c>
      <c r="Q132" t="s">
        <v>95</v>
      </c>
      <c r="R132" t="s">
        <v>408</v>
      </c>
      <c r="S132">
        <v>0.05</v>
      </c>
      <c r="T132">
        <v>5</v>
      </c>
      <c r="U132" t="s">
        <v>178</v>
      </c>
      <c r="V132">
        <v>5</v>
      </c>
      <c r="W132" t="s">
        <v>217</v>
      </c>
      <c r="X132" t="s">
        <v>198</v>
      </c>
      <c r="Y132" t="s">
        <v>247</v>
      </c>
      <c r="Z132" t="s">
        <v>248</v>
      </c>
      <c r="AA132" t="s">
        <v>102</v>
      </c>
      <c r="AB132" t="s">
        <v>249</v>
      </c>
      <c r="AC132" t="s">
        <v>274</v>
      </c>
      <c r="AD132" t="s">
        <v>104</v>
      </c>
      <c r="AE132" s="1">
        <v>44824</v>
      </c>
      <c r="AF132">
        <v>5.0000000000000001E-4</v>
      </c>
      <c r="AG132">
        <v>6.9800000000000001E-2</v>
      </c>
      <c r="AH132">
        <v>0.73499999999999999</v>
      </c>
      <c r="AI132" s="6">
        <f t="shared" si="4"/>
        <v>-0.25691471198550081</v>
      </c>
      <c r="AJ132" s="7">
        <f t="shared" si="5"/>
        <v>1.5906818506447131</v>
      </c>
      <c r="AK132">
        <v>8.0000000000000002E-3</v>
      </c>
      <c r="AL132">
        <v>0.36199999999999999</v>
      </c>
      <c r="AM132">
        <v>3.8700000000000002E-3</v>
      </c>
      <c r="AN132">
        <v>8.6E-3</v>
      </c>
      <c r="AO132">
        <v>0.64</v>
      </c>
      <c r="AP132">
        <v>3.5E-4</v>
      </c>
      <c r="AQ132">
        <v>2.0000000000000001E-4</v>
      </c>
      <c r="AR132">
        <v>2.4500000000000001E-2</v>
      </c>
      <c r="AS132">
        <v>2.1299999999999999E-2</v>
      </c>
      <c r="AT132">
        <v>1.7500000000000002E-2</v>
      </c>
      <c r="AU132">
        <v>2.53E-2</v>
      </c>
      <c r="AV132">
        <v>2.7E-2</v>
      </c>
      <c r="AW132">
        <v>1.8500000000000001E-3</v>
      </c>
      <c r="AX132">
        <v>1.2700000000000001E-3</v>
      </c>
      <c r="AY132">
        <v>7.2999999999999996E-4</v>
      </c>
      <c r="AZ132">
        <v>5.9999999999999995E-4</v>
      </c>
      <c r="BA132">
        <v>2.2000000000000001E-3</v>
      </c>
      <c r="BB132">
        <v>8.8000000000000005E-3</v>
      </c>
      <c r="BC132">
        <v>2.2799999999999999E-3</v>
      </c>
      <c r="BD132">
        <v>2.9E-4</v>
      </c>
      <c r="BE132">
        <v>5.6999999999999998E-4</v>
      </c>
      <c r="BF132">
        <v>4.4999999999999999E-4</v>
      </c>
      <c r="BG132">
        <v>2.5000000000000001E-4</v>
      </c>
      <c r="BH132">
        <v>1.1000000000000001E-3</v>
      </c>
      <c r="BI132" s="2" t="s">
        <v>105</v>
      </c>
      <c r="BJ132">
        <v>1.2200000000000001E-2</v>
      </c>
      <c r="BK132">
        <v>8.6E-3</v>
      </c>
      <c r="BL132" s="2" t="s">
        <v>226</v>
      </c>
      <c r="BM132">
        <v>3.5999999999999999E-3</v>
      </c>
      <c r="BN132">
        <v>0.53900000000000003</v>
      </c>
      <c r="BO132">
        <v>8.0000000000000002E-3</v>
      </c>
      <c r="BP132">
        <v>1.2999999999999999E-3</v>
      </c>
      <c r="BQ132">
        <v>1.14E-2</v>
      </c>
      <c r="BR132">
        <v>4.0599999999999997E-2</v>
      </c>
      <c r="BS132">
        <v>2.5000000000000001E-4</v>
      </c>
      <c r="BT132">
        <v>2.6199999999999999E-3</v>
      </c>
      <c r="BU132">
        <v>2.5000000000000001E-4</v>
      </c>
      <c r="BV132">
        <v>2.86E-2</v>
      </c>
      <c r="BW132" s="2" t="s">
        <v>110</v>
      </c>
      <c r="BX132">
        <v>5.9999999999999995E-4</v>
      </c>
      <c r="BY132">
        <v>7.1999999999999998E-3</v>
      </c>
      <c r="BZ132">
        <v>4.0000000000000001E-3</v>
      </c>
      <c r="CA132">
        <v>2.3900000000000002E-3</v>
      </c>
      <c r="CB132">
        <v>0.87</v>
      </c>
      <c r="CC132" s="2" t="s">
        <v>166</v>
      </c>
      <c r="CD132">
        <v>2.5000000000000001E-4</v>
      </c>
      <c r="CE132">
        <v>5.0000000000000001E-4</v>
      </c>
      <c r="CF132">
        <v>3.49E-3</v>
      </c>
      <c r="CG132">
        <v>1E-4</v>
      </c>
      <c r="CH132">
        <v>1E-4</v>
      </c>
      <c r="CI132">
        <v>2.6700000000000001E-3</v>
      </c>
      <c r="CJ132">
        <v>7.9000000000000001E-2</v>
      </c>
      <c r="CK132">
        <v>1.6199999999999999E-3</v>
      </c>
      <c r="CL132">
        <v>7.0299999999999998E-3</v>
      </c>
      <c r="CM132">
        <v>5.4000000000000001E-4</v>
      </c>
      <c r="CN132">
        <v>2.06E-2</v>
      </c>
    </row>
    <row r="133" spans="1:92" x14ac:dyDescent="0.25">
      <c r="A133" t="s">
        <v>88</v>
      </c>
      <c r="B133">
        <v>3839018</v>
      </c>
      <c r="C133" t="s">
        <v>89</v>
      </c>
      <c r="D133">
        <v>2022</v>
      </c>
      <c r="E133" t="s">
        <v>404</v>
      </c>
      <c r="F133" t="s">
        <v>91</v>
      </c>
      <c r="G133">
        <v>412123</v>
      </c>
      <c r="H133">
        <v>6911416</v>
      </c>
      <c r="I133">
        <v>833</v>
      </c>
      <c r="J133" t="s">
        <v>180</v>
      </c>
      <c r="K133" s="1">
        <v>44735</v>
      </c>
      <c r="L133" t="s">
        <v>409</v>
      </c>
      <c r="N133">
        <v>88275</v>
      </c>
      <c r="O133" s="9">
        <v>0.2</v>
      </c>
      <c r="P133" t="s">
        <v>206</v>
      </c>
      <c r="Q133" t="s">
        <v>95</v>
      </c>
      <c r="R133" t="s">
        <v>410</v>
      </c>
      <c r="S133">
        <v>0.05</v>
      </c>
      <c r="T133">
        <v>0</v>
      </c>
      <c r="U133" t="s">
        <v>165</v>
      </c>
      <c r="V133">
        <v>10</v>
      </c>
      <c r="W133" t="s">
        <v>217</v>
      </c>
      <c r="X133" t="s">
        <v>198</v>
      </c>
      <c r="Y133" t="s">
        <v>247</v>
      </c>
      <c r="Z133" t="s">
        <v>248</v>
      </c>
      <c r="AA133" t="s">
        <v>102</v>
      </c>
      <c r="AB133" t="s">
        <v>249</v>
      </c>
      <c r="AC133" t="s">
        <v>385</v>
      </c>
      <c r="AD133" t="s">
        <v>104</v>
      </c>
      <c r="AE133" s="1">
        <v>44824</v>
      </c>
      <c r="AF133">
        <v>2E-3</v>
      </c>
      <c r="AG133">
        <v>8.2100000000000006E-2</v>
      </c>
      <c r="AH133">
        <v>2.79</v>
      </c>
      <c r="AI133" s="6">
        <f t="shared" si="4"/>
        <v>0.28286622363478764</v>
      </c>
      <c r="AJ133" s="7">
        <f t="shared" si="5"/>
        <v>6.0380984534676871</v>
      </c>
      <c r="AK133">
        <v>4.0399999999999998E-2</v>
      </c>
      <c r="AL133">
        <v>32</v>
      </c>
      <c r="AM133">
        <v>2.2100000000000002E-2</v>
      </c>
      <c r="AN133">
        <v>7.1999999999999995E-2</v>
      </c>
      <c r="AO133">
        <v>2.2000000000000002</v>
      </c>
      <c r="AP133">
        <v>2.99E-3</v>
      </c>
      <c r="AQ133">
        <v>1.1000000000000001E-3</v>
      </c>
      <c r="AR133">
        <v>1.9400000000000001E-2</v>
      </c>
      <c r="AS133">
        <v>0.154</v>
      </c>
      <c r="AT133">
        <v>6.7199999999999996E-2</v>
      </c>
      <c r="AU133">
        <v>5.57E-2</v>
      </c>
      <c r="AV133">
        <v>0.23799999999999999</v>
      </c>
      <c r="AW133">
        <v>1.0500000000000001E-2</v>
      </c>
      <c r="AX133">
        <v>6.2700000000000004E-3</v>
      </c>
      <c r="AY133">
        <v>3.0799999999999998E-3</v>
      </c>
      <c r="AZ133">
        <v>2.3E-3</v>
      </c>
      <c r="BA133">
        <v>1.3599999999999999E-2</v>
      </c>
      <c r="BB133">
        <v>4.6699999999999998E-2</v>
      </c>
      <c r="BC133">
        <v>8.7200000000000003E-3</v>
      </c>
      <c r="BD133">
        <v>4.2300000000000003E-3</v>
      </c>
      <c r="BE133">
        <v>3.0300000000000001E-3</v>
      </c>
      <c r="BF133">
        <v>1.1900000000000001E-3</v>
      </c>
      <c r="BG133">
        <v>1.16E-3</v>
      </c>
      <c r="BH133">
        <v>3.0000000000000001E-3</v>
      </c>
      <c r="BI133">
        <v>2.9999999999999997E-4</v>
      </c>
      <c r="BJ133">
        <v>4.9000000000000002E-2</v>
      </c>
      <c r="BK133">
        <v>4.9599999999999998E-2</v>
      </c>
      <c r="BL133">
        <v>3.8000000000000002E-4</v>
      </c>
      <c r="BM133">
        <v>4.7999999999999996E-3</v>
      </c>
      <c r="BN133">
        <v>1.74</v>
      </c>
      <c r="BO133">
        <v>0.01</v>
      </c>
      <c r="BP133">
        <v>1.04E-2</v>
      </c>
      <c r="BQ133">
        <v>4.2599999999999999E-2</v>
      </c>
      <c r="BR133">
        <v>0.23799999999999999</v>
      </c>
      <c r="BS133">
        <v>2.5000000000000001E-4</v>
      </c>
      <c r="BT133">
        <v>1.0500000000000001E-2</v>
      </c>
      <c r="BU133">
        <v>2.5000000000000001E-4</v>
      </c>
      <c r="BV133">
        <v>0.154</v>
      </c>
      <c r="BW133" s="2" t="s">
        <v>110</v>
      </c>
      <c r="BX133">
        <v>2.0999999999999999E-3</v>
      </c>
      <c r="BY133">
        <v>4.4200000000000003E-2</v>
      </c>
      <c r="BZ133">
        <v>4.0000000000000001E-3</v>
      </c>
      <c r="CA133">
        <v>7.9500000000000005E-3</v>
      </c>
      <c r="CB133">
        <v>0.56000000000000005</v>
      </c>
      <c r="CC133">
        <v>6.2E-4</v>
      </c>
      <c r="CD133">
        <v>1.1199999999999999E-3</v>
      </c>
      <c r="CE133">
        <v>2E-3</v>
      </c>
      <c r="CF133">
        <v>2.01E-2</v>
      </c>
      <c r="CG133">
        <v>1.1000000000000001E-3</v>
      </c>
      <c r="CH133">
        <v>4.4000000000000002E-4</v>
      </c>
      <c r="CI133">
        <v>6.5100000000000002E-3</v>
      </c>
      <c r="CJ133">
        <v>0.39700000000000002</v>
      </c>
      <c r="CK133">
        <v>3.0899999999999999E-3</v>
      </c>
      <c r="CL133">
        <v>3.1E-2</v>
      </c>
      <c r="CM133">
        <v>2.4099999999999998E-3</v>
      </c>
      <c r="CN133">
        <v>0.10199999999999999</v>
      </c>
    </row>
    <row r="134" spans="1:92" x14ac:dyDescent="0.25">
      <c r="A134" t="s">
        <v>88</v>
      </c>
      <c r="B134">
        <v>3839019</v>
      </c>
      <c r="C134" t="s">
        <v>89</v>
      </c>
      <c r="D134">
        <v>2022</v>
      </c>
      <c r="E134" t="s">
        <v>404</v>
      </c>
      <c r="F134" t="s">
        <v>91</v>
      </c>
      <c r="G134">
        <v>412097</v>
      </c>
      <c r="H134">
        <v>6911406</v>
      </c>
      <c r="I134">
        <v>840</v>
      </c>
      <c r="J134" t="s">
        <v>180</v>
      </c>
      <c r="K134" s="1">
        <v>44735</v>
      </c>
      <c r="L134" t="s">
        <v>411</v>
      </c>
      <c r="N134">
        <v>88276</v>
      </c>
      <c r="O134" s="9">
        <v>0.2</v>
      </c>
      <c r="P134" t="s">
        <v>189</v>
      </c>
      <c r="Q134" t="s">
        <v>95</v>
      </c>
      <c r="R134" t="s">
        <v>412</v>
      </c>
      <c r="S134">
        <v>0.05</v>
      </c>
      <c r="T134">
        <v>0</v>
      </c>
      <c r="U134" t="s">
        <v>178</v>
      </c>
      <c r="V134">
        <v>10</v>
      </c>
      <c r="W134" t="s">
        <v>217</v>
      </c>
      <c r="X134" t="s">
        <v>98</v>
      </c>
      <c r="Y134" t="s">
        <v>247</v>
      </c>
      <c r="Z134" t="s">
        <v>248</v>
      </c>
      <c r="AA134" t="s">
        <v>102</v>
      </c>
      <c r="AB134" t="s">
        <v>249</v>
      </c>
      <c r="AC134" t="s">
        <v>277</v>
      </c>
      <c r="AD134" t="s">
        <v>104</v>
      </c>
      <c r="AE134" s="1">
        <v>44824</v>
      </c>
      <c r="AF134">
        <v>1E-4</v>
      </c>
      <c r="AG134">
        <v>5.8999999999999999E-3</v>
      </c>
      <c r="AH134">
        <v>1.9</v>
      </c>
      <c r="AI134" s="6">
        <f t="shared" si="4"/>
        <v>4.9092485093640788E-2</v>
      </c>
      <c r="AJ134" s="7">
        <f t="shared" si="5"/>
        <v>4.1119666887414352</v>
      </c>
      <c r="AK134">
        <v>0.17799999999999999</v>
      </c>
      <c r="AL134">
        <v>0.53200000000000003</v>
      </c>
      <c r="AM134">
        <v>3.1300000000000001E-2</v>
      </c>
      <c r="AN134">
        <v>7.9000000000000001E-2</v>
      </c>
      <c r="AO134">
        <v>2.08</v>
      </c>
      <c r="AP134">
        <v>4.9500000000000004E-3</v>
      </c>
      <c r="AQ134">
        <v>1.1999999999999999E-3</v>
      </c>
      <c r="AR134">
        <v>2.4299999999999999E-2</v>
      </c>
      <c r="AS134">
        <v>1.6E-2</v>
      </c>
      <c r="AT134">
        <v>0.36299999999999999</v>
      </c>
      <c r="AU134">
        <v>0.11</v>
      </c>
      <c r="AV134">
        <v>0.35299999999999998</v>
      </c>
      <c r="AW134">
        <v>9.5899999999999996E-3</v>
      </c>
      <c r="AX134">
        <v>2.3400000000000001E-2</v>
      </c>
      <c r="AY134">
        <v>1.0500000000000001E-2</v>
      </c>
      <c r="AZ134">
        <v>7.62E-3</v>
      </c>
      <c r="BA134">
        <v>1.95E-2</v>
      </c>
      <c r="BB134">
        <v>7.4899999999999994E-2</v>
      </c>
      <c r="BC134">
        <v>3.49E-2</v>
      </c>
      <c r="BD134">
        <v>4.3E-3</v>
      </c>
      <c r="BE134">
        <v>5.1599999999999997E-3</v>
      </c>
      <c r="BF134">
        <v>5.5999999999999995E-4</v>
      </c>
      <c r="BG134">
        <v>4.2500000000000003E-3</v>
      </c>
      <c r="BH134">
        <v>3.3E-3</v>
      </c>
      <c r="BI134">
        <v>2.9999999999999997E-4</v>
      </c>
      <c r="BJ134">
        <v>0.25900000000000001</v>
      </c>
      <c r="BK134">
        <v>8.3599999999999994E-2</v>
      </c>
      <c r="BL134">
        <v>1.0200000000000001E-3</v>
      </c>
      <c r="BM134">
        <v>6.3E-3</v>
      </c>
      <c r="BN134">
        <v>1.74</v>
      </c>
      <c r="BO134">
        <v>8.9999999999999993E-3</v>
      </c>
      <c r="BP134">
        <v>1.6500000000000001E-2</v>
      </c>
      <c r="BQ134">
        <v>0.16300000000000001</v>
      </c>
      <c r="BR134">
        <v>0.23899999999999999</v>
      </c>
      <c r="BS134">
        <v>2.5000000000000001E-4</v>
      </c>
      <c r="BT134">
        <v>4.3499999999999997E-2</v>
      </c>
      <c r="BU134">
        <v>2.5000000000000001E-4</v>
      </c>
      <c r="BV134">
        <v>0.18099999999999999</v>
      </c>
      <c r="BW134" s="2" t="s">
        <v>118</v>
      </c>
      <c r="BX134">
        <v>3.3999999999999998E-3</v>
      </c>
      <c r="BY134">
        <v>6.5000000000000002E-2</v>
      </c>
      <c r="BZ134">
        <v>6.0000000000000001E-3</v>
      </c>
      <c r="CA134">
        <v>3.0300000000000001E-2</v>
      </c>
      <c r="CB134">
        <v>0.81100000000000005</v>
      </c>
      <c r="CC134">
        <v>1.06E-3</v>
      </c>
      <c r="CD134">
        <v>4.4400000000000004E-3</v>
      </c>
      <c r="CE134">
        <v>5.0000000000000001E-4</v>
      </c>
      <c r="CF134">
        <v>3.3099999999999997E-2</v>
      </c>
      <c r="CG134">
        <v>1.1000000000000001E-3</v>
      </c>
      <c r="CH134">
        <v>1.2899999999999999E-3</v>
      </c>
      <c r="CI134">
        <v>9.2899999999999996E-3</v>
      </c>
      <c r="CJ134">
        <v>0.49099999999999999</v>
      </c>
      <c r="CK134">
        <v>2.7299999999999998E-3</v>
      </c>
      <c r="CL134">
        <v>0.128</v>
      </c>
      <c r="CM134">
        <v>7.1599999999999997E-3</v>
      </c>
      <c r="CN134">
        <v>0.18</v>
      </c>
    </row>
    <row r="135" spans="1:92" x14ac:dyDescent="0.25">
      <c r="A135" t="s">
        <v>88</v>
      </c>
      <c r="B135">
        <v>3839020</v>
      </c>
      <c r="C135" t="s">
        <v>89</v>
      </c>
      <c r="D135">
        <v>2022</v>
      </c>
      <c r="E135" t="s">
        <v>404</v>
      </c>
      <c r="F135" t="s">
        <v>91</v>
      </c>
      <c r="G135">
        <v>412075</v>
      </c>
      <c r="H135">
        <v>6911397</v>
      </c>
      <c r="I135">
        <v>848</v>
      </c>
      <c r="J135" t="s">
        <v>180</v>
      </c>
      <c r="K135" s="1">
        <v>44735</v>
      </c>
      <c r="L135" t="s">
        <v>413</v>
      </c>
      <c r="N135">
        <v>88277</v>
      </c>
      <c r="O135" s="9">
        <v>0.25</v>
      </c>
      <c r="P135" t="s">
        <v>189</v>
      </c>
      <c r="Q135" t="s">
        <v>95</v>
      </c>
      <c r="R135" t="s">
        <v>414</v>
      </c>
      <c r="S135">
        <v>0.05</v>
      </c>
      <c r="T135">
        <v>0</v>
      </c>
      <c r="U135" t="s">
        <v>178</v>
      </c>
      <c r="V135">
        <v>50</v>
      </c>
      <c r="W135" t="s">
        <v>217</v>
      </c>
      <c r="X135" t="s">
        <v>98</v>
      </c>
      <c r="Y135" t="s">
        <v>247</v>
      </c>
      <c r="Z135" t="s">
        <v>248</v>
      </c>
      <c r="AA135" t="s">
        <v>102</v>
      </c>
      <c r="AB135" t="s">
        <v>249</v>
      </c>
      <c r="AC135" t="s">
        <v>266</v>
      </c>
      <c r="AD135" t="s">
        <v>104</v>
      </c>
      <c r="AE135" s="1">
        <v>44824</v>
      </c>
      <c r="AF135">
        <v>0</v>
      </c>
      <c r="AG135">
        <v>1E-3</v>
      </c>
      <c r="AH135">
        <v>0.61099999999999999</v>
      </c>
      <c r="AI135" s="6">
        <f t="shared" si="4"/>
        <v>-0.28948543510808755</v>
      </c>
      <c r="AJ135" s="7">
        <f t="shared" si="5"/>
        <v>1.3223219193794826</v>
      </c>
      <c r="AK135">
        <v>0.248</v>
      </c>
      <c r="AL135">
        <v>0.27500000000000002</v>
      </c>
      <c r="AM135">
        <v>1.5800000000000002E-2</v>
      </c>
      <c r="AN135">
        <v>3.6700000000000003E-2</v>
      </c>
      <c r="AO135">
        <v>1.43</v>
      </c>
      <c r="AP135">
        <v>6.4799999999999996E-3</v>
      </c>
      <c r="AQ135">
        <v>4.0000000000000002E-4</v>
      </c>
      <c r="AR135">
        <v>1.89E-2</v>
      </c>
      <c r="AS135">
        <v>1.0200000000000001E-3</v>
      </c>
      <c r="AT135">
        <v>0.78900000000000003</v>
      </c>
      <c r="AU135">
        <v>7.3700000000000002E-2</v>
      </c>
      <c r="AV135">
        <v>7.2999999999999995E-2</v>
      </c>
      <c r="AW135">
        <v>2.7299999999999998E-3</v>
      </c>
      <c r="AX135">
        <v>2.58E-2</v>
      </c>
      <c r="AY135">
        <v>1.0200000000000001E-2</v>
      </c>
      <c r="AZ135">
        <v>1.14E-2</v>
      </c>
      <c r="BA135">
        <v>0.01</v>
      </c>
      <c r="BB135">
        <v>4.02E-2</v>
      </c>
      <c r="BC135">
        <v>5.5800000000000002E-2</v>
      </c>
      <c r="BD135" s="2" t="s">
        <v>173</v>
      </c>
      <c r="BE135">
        <v>3.3E-3</v>
      </c>
      <c r="BF135">
        <v>1.1E-4</v>
      </c>
      <c r="BG135">
        <v>4.4200000000000003E-3</v>
      </c>
      <c r="BH135">
        <v>2.5000000000000001E-3</v>
      </c>
      <c r="BI135">
        <v>2.0000000000000001E-4</v>
      </c>
      <c r="BJ135">
        <v>0.40899999999999997</v>
      </c>
      <c r="BK135">
        <v>3.8300000000000001E-2</v>
      </c>
      <c r="BL135">
        <v>8.8000000000000003E-4</v>
      </c>
      <c r="BM135">
        <v>1.9E-3</v>
      </c>
      <c r="BN135">
        <v>3.04</v>
      </c>
      <c r="BO135">
        <v>5.0000000000000001E-3</v>
      </c>
      <c r="BP135">
        <v>9.5999999999999992E-3</v>
      </c>
      <c r="BQ135">
        <v>0.308</v>
      </c>
      <c r="BR135">
        <v>6.7400000000000002E-2</v>
      </c>
      <c r="BS135">
        <v>2.5000000000000001E-4</v>
      </c>
      <c r="BT135">
        <v>8.2900000000000001E-2</v>
      </c>
      <c r="BU135">
        <v>2.5000000000000001E-4</v>
      </c>
      <c r="BV135">
        <v>7.2099999999999997E-2</v>
      </c>
      <c r="BW135" s="2" t="s">
        <v>106</v>
      </c>
      <c r="BX135">
        <v>1.5E-3</v>
      </c>
      <c r="BY135">
        <v>3.0800000000000001E-2</v>
      </c>
      <c r="BZ135">
        <v>5.0000000000000001E-4</v>
      </c>
      <c r="CA135">
        <v>4.87E-2</v>
      </c>
      <c r="CB135">
        <v>0.42099999999999999</v>
      </c>
      <c r="CC135">
        <v>4.2000000000000002E-4</v>
      </c>
      <c r="CD135">
        <v>5.8300000000000001E-3</v>
      </c>
      <c r="CE135">
        <v>5.0000000000000001E-4</v>
      </c>
      <c r="CF135">
        <v>1.84E-2</v>
      </c>
      <c r="CG135">
        <v>4.0000000000000002E-4</v>
      </c>
      <c r="CH135">
        <v>1.1800000000000001E-3</v>
      </c>
      <c r="CI135">
        <v>7.0400000000000003E-3</v>
      </c>
      <c r="CJ135">
        <v>0.23400000000000001</v>
      </c>
      <c r="CK135">
        <v>1.08E-3</v>
      </c>
      <c r="CL135">
        <v>0.13200000000000001</v>
      </c>
      <c r="CM135">
        <v>6.1999999999999998E-3</v>
      </c>
      <c r="CN135">
        <v>0.126</v>
      </c>
    </row>
    <row r="136" spans="1:92" x14ac:dyDescent="0.25">
      <c r="A136" t="s">
        <v>88</v>
      </c>
      <c r="B136">
        <v>3839021</v>
      </c>
      <c r="C136" t="s">
        <v>89</v>
      </c>
      <c r="D136">
        <v>2022</v>
      </c>
      <c r="E136" t="s">
        <v>404</v>
      </c>
      <c r="F136" t="s">
        <v>91</v>
      </c>
      <c r="G136">
        <v>412054</v>
      </c>
      <c r="H136">
        <v>6911388</v>
      </c>
      <c r="I136">
        <v>855</v>
      </c>
      <c r="J136" t="s">
        <v>180</v>
      </c>
      <c r="K136" s="1">
        <v>44735</v>
      </c>
      <c r="L136" t="s">
        <v>264</v>
      </c>
      <c r="N136">
        <v>88278</v>
      </c>
      <c r="O136" s="9">
        <v>0.25</v>
      </c>
      <c r="P136" t="s">
        <v>189</v>
      </c>
      <c r="Q136" t="s">
        <v>95</v>
      </c>
      <c r="R136" t="s">
        <v>415</v>
      </c>
      <c r="S136">
        <v>0.05</v>
      </c>
      <c r="T136">
        <v>5</v>
      </c>
      <c r="U136" t="s">
        <v>178</v>
      </c>
      <c r="V136">
        <v>50</v>
      </c>
      <c r="W136" t="s">
        <v>217</v>
      </c>
      <c r="X136" t="s">
        <v>98</v>
      </c>
      <c r="Y136" t="s">
        <v>247</v>
      </c>
      <c r="Z136" t="s">
        <v>248</v>
      </c>
      <c r="AA136" t="s">
        <v>102</v>
      </c>
      <c r="AB136" t="s">
        <v>249</v>
      </c>
      <c r="AC136" t="s">
        <v>266</v>
      </c>
      <c r="AD136" t="s">
        <v>104</v>
      </c>
      <c r="AE136" s="1">
        <v>44824</v>
      </c>
      <c r="AF136">
        <v>0</v>
      </c>
      <c r="AG136">
        <v>1.5E-3</v>
      </c>
      <c r="AH136">
        <v>0.69399999999999995</v>
      </c>
      <c r="AI136" s="6">
        <f t="shared" si="4"/>
        <v>-0.26768406398571093</v>
      </c>
      <c r="AJ136" s="7">
        <f t="shared" si="5"/>
        <v>1.5019499378876611</v>
      </c>
      <c r="AK136">
        <v>0.19600000000000001</v>
      </c>
      <c r="AL136">
        <v>0.498</v>
      </c>
      <c r="AM136">
        <v>2.3400000000000001E-2</v>
      </c>
      <c r="AN136">
        <v>5.7599999999999998E-2</v>
      </c>
      <c r="AO136">
        <v>2.87</v>
      </c>
      <c r="AP136">
        <v>4.2500000000000003E-3</v>
      </c>
      <c r="AQ136">
        <v>5.9999999999999995E-4</v>
      </c>
      <c r="AR136">
        <v>2.24E-2</v>
      </c>
      <c r="AS136">
        <v>1.6199999999999999E-3</v>
      </c>
      <c r="AT136">
        <v>0.45200000000000001</v>
      </c>
      <c r="AU136">
        <v>0.124</v>
      </c>
      <c r="AV136">
        <v>0.13900000000000001</v>
      </c>
      <c r="AW136">
        <v>5.6100000000000004E-3</v>
      </c>
      <c r="AX136">
        <v>3.4599999999999999E-2</v>
      </c>
      <c r="AY136">
        <v>1.66E-2</v>
      </c>
      <c r="AZ136">
        <v>1.32E-2</v>
      </c>
      <c r="BA136">
        <v>1.8599999999999998E-2</v>
      </c>
      <c r="BB136">
        <v>7.2599999999999998E-2</v>
      </c>
      <c r="BC136">
        <v>5.5800000000000002E-2</v>
      </c>
      <c r="BD136">
        <v>4.0200000000000001E-3</v>
      </c>
      <c r="BE136">
        <v>3.96E-3</v>
      </c>
      <c r="BF136">
        <v>2.0000000000000001E-4</v>
      </c>
      <c r="BG136">
        <v>6.43E-3</v>
      </c>
      <c r="BH136">
        <v>3.8999999999999998E-3</v>
      </c>
      <c r="BI136">
        <v>4.0000000000000002E-4</v>
      </c>
      <c r="BJ136">
        <v>0.26700000000000002</v>
      </c>
      <c r="BK136">
        <v>6.5600000000000006E-2</v>
      </c>
      <c r="BL136">
        <v>1.7099999999999999E-3</v>
      </c>
      <c r="BM136">
        <v>3.8999999999999998E-3</v>
      </c>
      <c r="BN136">
        <v>4.7699999999999996</v>
      </c>
      <c r="BO136">
        <v>5.0000000000000001E-3</v>
      </c>
      <c r="BP136">
        <v>1.01E-2</v>
      </c>
      <c r="BQ136">
        <v>0.29599999999999999</v>
      </c>
      <c r="BR136">
        <v>0.126</v>
      </c>
      <c r="BS136">
        <v>2.5000000000000001E-4</v>
      </c>
      <c r="BT136">
        <v>7.3400000000000007E-2</v>
      </c>
      <c r="BU136">
        <v>2.5000000000000001E-4</v>
      </c>
      <c r="BV136">
        <v>0.16600000000000001</v>
      </c>
      <c r="BW136" s="2" t="s">
        <v>118</v>
      </c>
      <c r="BX136">
        <v>1.6999999999999999E-3</v>
      </c>
      <c r="BY136">
        <v>8.8400000000000006E-2</v>
      </c>
      <c r="BZ136">
        <v>1E-3</v>
      </c>
      <c r="CA136">
        <v>5.4600000000000003E-2</v>
      </c>
      <c r="CB136">
        <v>0.56200000000000006</v>
      </c>
      <c r="CC136">
        <v>5.5999999999999995E-4</v>
      </c>
      <c r="CD136">
        <v>6.8700000000000002E-3</v>
      </c>
      <c r="CE136">
        <v>5.0000000000000001E-4</v>
      </c>
      <c r="CF136">
        <v>3.5200000000000002E-2</v>
      </c>
      <c r="CG136">
        <v>8.0000000000000004E-4</v>
      </c>
      <c r="CH136">
        <v>2.0999999999999999E-3</v>
      </c>
      <c r="CI136">
        <v>5.6299999999999996E-3</v>
      </c>
      <c r="CJ136">
        <v>0.54700000000000004</v>
      </c>
      <c r="CK136">
        <v>1.42E-3</v>
      </c>
      <c r="CL136">
        <v>0.188</v>
      </c>
      <c r="CM136">
        <v>1.17E-2</v>
      </c>
      <c r="CN136">
        <v>0.13200000000000001</v>
      </c>
    </row>
    <row r="137" spans="1:92" x14ac:dyDescent="0.25">
      <c r="A137" t="s">
        <v>88</v>
      </c>
      <c r="B137">
        <v>3839022</v>
      </c>
      <c r="C137" t="s">
        <v>89</v>
      </c>
      <c r="D137">
        <v>2022</v>
      </c>
      <c r="E137" t="s">
        <v>404</v>
      </c>
      <c r="F137" t="s">
        <v>91</v>
      </c>
      <c r="G137">
        <v>412030</v>
      </c>
      <c r="H137">
        <v>6911378</v>
      </c>
      <c r="I137">
        <v>861</v>
      </c>
      <c r="J137" t="s">
        <v>180</v>
      </c>
      <c r="K137" s="1">
        <v>44735</v>
      </c>
      <c r="L137" t="s">
        <v>264</v>
      </c>
      <c r="N137">
        <v>88279</v>
      </c>
      <c r="O137" s="9">
        <v>0.25</v>
      </c>
      <c r="P137" t="s">
        <v>189</v>
      </c>
      <c r="Q137" t="s">
        <v>95</v>
      </c>
      <c r="R137" t="s">
        <v>416</v>
      </c>
      <c r="S137">
        <v>0.05</v>
      </c>
      <c r="T137">
        <v>5</v>
      </c>
      <c r="U137" t="s">
        <v>178</v>
      </c>
      <c r="V137">
        <v>60</v>
      </c>
      <c r="W137" t="s">
        <v>217</v>
      </c>
      <c r="X137" t="s">
        <v>158</v>
      </c>
      <c r="Z137" t="s">
        <v>248</v>
      </c>
      <c r="AA137" t="s">
        <v>102</v>
      </c>
      <c r="AB137" t="s">
        <v>249</v>
      </c>
      <c r="AC137" t="s">
        <v>266</v>
      </c>
      <c r="AD137" t="s">
        <v>104</v>
      </c>
      <c r="AE137" s="1">
        <v>44824</v>
      </c>
      <c r="AF137">
        <v>0</v>
      </c>
      <c r="AG137">
        <v>2.3999999999999998E-3</v>
      </c>
      <c r="AH137">
        <v>0.83399999999999996</v>
      </c>
      <c r="AI137" s="6">
        <f t="shared" si="4"/>
        <v>-0.23091066691182266</v>
      </c>
      <c r="AJ137" s="7">
        <f t="shared" si="5"/>
        <v>1.8049369570580827</v>
      </c>
      <c r="AK137">
        <v>3.1099999999999999E-2</v>
      </c>
      <c r="AL137">
        <v>0.23799999999999999</v>
      </c>
      <c r="AM137">
        <v>1.8200000000000001E-2</v>
      </c>
      <c r="AN137">
        <v>4.2299999999999997E-2</v>
      </c>
      <c r="AO137">
        <v>2.69</v>
      </c>
      <c r="AP137">
        <v>2.2499999999999998E-3</v>
      </c>
      <c r="AQ137">
        <v>5.0000000000000001E-4</v>
      </c>
      <c r="AR137">
        <v>2.6200000000000001E-2</v>
      </c>
      <c r="AS137">
        <v>8.5999999999999998E-4</v>
      </c>
      <c r="AT137">
        <v>2.5499999999999998E-2</v>
      </c>
      <c r="AU137">
        <v>3.5999999999999997E-2</v>
      </c>
      <c r="AV137">
        <v>0.187</v>
      </c>
      <c r="AW137">
        <v>6.5199999999999998E-3</v>
      </c>
      <c r="AX137">
        <v>2.5899999999999999E-3</v>
      </c>
      <c r="AY137">
        <v>1.3600000000000001E-3</v>
      </c>
      <c r="AZ137">
        <v>1.2600000000000001E-3</v>
      </c>
      <c r="BA137">
        <v>1.1900000000000001E-2</v>
      </c>
      <c r="BB137">
        <v>4.9500000000000002E-2</v>
      </c>
      <c r="BC137">
        <v>3.8999999999999998E-3</v>
      </c>
      <c r="BD137">
        <v>4.13E-3</v>
      </c>
      <c r="BE137">
        <v>2.5799999999999998E-3</v>
      </c>
      <c r="BF137">
        <v>5.1000000000000004E-4</v>
      </c>
      <c r="BG137">
        <v>5.2999999999999998E-4</v>
      </c>
      <c r="BH137">
        <v>3.0999999999999999E-3</v>
      </c>
      <c r="BI137">
        <v>2.0000000000000001E-4</v>
      </c>
      <c r="BJ137">
        <v>1.7999999999999999E-2</v>
      </c>
      <c r="BK137">
        <v>5.0500000000000003E-2</v>
      </c>
      <c r="BL137">
        <v>1.8000000000000001E-4</v>
      </c>
      <c r="BM137">
        <v>4.1999999999999997E-3</v>
      </c>
      <c r="BN137">
        <v>0.81699999999999995</v>
      </c>
      <c r="BO137">
        <v>8.9999999999999993E-3</v>
      </c>
      <c r="BP137">
        <v>8.0999999999999996E-3</v>
      </c>
      <c r="BQ137">
        <v>1.72E-2</v>
      </c>
      <c r="BR137">
        <v>0.109</v>
      </c>
      <c r="BS137">
        <v>2.5000000000000001E-4</v>
      </c>
      <c r="BT137">
        <v>4.1200000000000004E-3</v>
      </c>
      <c r="BU137">
        <v>2.5000000000000001E-4</v>
      </c>
      <c r="BV137">
        <v>0.14699999999999999</v>
      </c>
      <c r="BW137" s="2" t="s">
        <v>110</v>
      </c>
      <c r="BX137">
        <v>1.9E-3</v>
      </c>
      <c r="BY137">
        <v>3.7400000000000003E-2</v>
      </c>
      <c r="BZ137">
        <v>3.0000000000000001E-3</v>
      </c>
      <c r="CA137">
        <v>3.5699999999999998E-3</v>
      </c>
      <c r="CB137">
        <v>0.53500000000000003</v>
      </c>
      <c r="CC137">
        <v>5.5000000000000003E-4</v>
      </c>
      <c r="CD137">
        <v>5.0000000000000001E-4</v>
      </c>
      <c r="CE137">
        <v>5.0000000000000001E-4</v>
      </c>
      <c r="CF137">
        <v>7.6899999999999998E-3</v>
      </c>
      <c r="CG137">
        <v>6.9999999999999999E-4</v>
      </c>
      <c r="CH137">
        <v>2.0000000000000001E-4</v>
      </c>
      <c r="CI137">
        <v>3.0000000000000001E-3</v>
      </c>
      <c r="CJ137">
        <v>0.34899999999999998</v>
      </c>
      <c r="CK137">
        <v>1.56E-3</v>
      </c>
      <c r="CL137">
        <v>1.29E-2</v>
      </c>
      <c r="CM137">
        <v>1.2099999999999999E-3</v>
      </c>
      <c r="CN137">
        <v>9.64E-2</v>
      </c>
    </row>
    <row r="138" spans="1:92" x14ac:dyDescent="0.25">
      <c r="A138" t="s">
        <v>88</v>
      </c>
      <c r="B138">
        <v>3839023</v>
      </c>
      <c r="C138" t="s">
        <v>89</v>
      </c>
      <c r="D138">
        <v>2022</v>
      </c>
      <c r="E138" t="s">
        <v>404</v>
      </c>
      <c r="F138" t="s">
        <v>91</v>
      </c>
      <c r="G138">
        <v>412007</v>
      </c>
      <c r="H138">
        <v>6911371</v>
      </c>
      <c r="I138">
        <v>863</v>
      </c>
      <c r="J138" t="s">
        <v>180</v>
      </c>
      <c r="K138" s="1">
        <v>44735</v>
      </c>
      <c r="L138" t="s">
        <v>264</v>
      </c>
      <c r="N138">
        <v>88280</v>
      </c>
      <c r="O138" s="9">
        <v>0.25</v>
      </c>
      <c r="P138" t="s">
        <v>189</v>
      </c>
      <c r="Q138" t="s">
        <v>95</v>
      </c>
      <c r="R138" t="s">
        <v>417</v>
      </c>
      <c r="S138">
        <v>0.05</v>
      </c>
      <c r="T138">
        <v>5</v>
      </c>
      <c r="U138" t="s">
        <v>178</v>
      </c>
      <c r="V138">
        <v>70</v>
      </c>
      <c r="W138" t="s">
        <v>217</v>
      </c>
      <c r="X138" t="s">
        <v>158</v>
      </c>
      <c r="Z138" t="s">
        <v>248</v>
      </c>
      <c r="AA138" t="s">
        <v>102</v>
      </c>
      <c r="AB138" t="s">
        <v>249</v>
      </c>
      <c r="AC138" t="s">
        <v>385</v>
      </c>
      <c r="AD138" t="s">
        <v>104</v>
      </c>
      <c r="AE138" s="1">
        <v>44824</v>
      </c>
      <c r="AF138">
        <v>0</v>
      </c>
      <c r="AG138">
        <v>6.9999999999999999E-4</v>
      </c>
      <c r="AH138">
        <v>0.55900000000000005</v>
      </c>
      <c r="AI138" s="6">
        <f t="shared" si="4"/>
        <v>-0.30314412544981745</v>
      </c>
      <c r="AJ138" s="7">
        <f t="shared" si="5"/>
        <v>1.2097838836876118</v>
      </c>
      <c r="AK138">
        <v>0.39</v>
      </c>
      <c r="AL138">
        <v>0.34899999999999998</v>
      </c>
      <c r="AM138">
        <v>3.0099999999999998E-2</v>
      </c>
      <c r="AN138">
        <v>5.2600000000000001E-2</v>
      </c>
      <c r="AO138">
        <v>1.84</v>
      </c>
      <c r="AP138">
        <v>1.0699999999999999E-2</v>
      </c>
      <c r="AQ138">
        <v>8.9999999999999998E-4</v>
      </c>
      <c r="AR138">
        <v>8.5000000000000006E-3</v>
      </c>
      <c r="AS138">
        <v>1.7799999999999999E-3</v>
      </c>
      <c r="AT138">
        <v>0.42899999999999999</v>
      </c>
      <c r="AU138">
        <v>0.154</v>
      </c>
      <c r="AV138">
        <v>0.221</v>
      </c>
      <c r="AW138">
        <v>6.7400000000000003E-3</v>
      </c>
      <c r="AX138">
        <v>1.83E-2</v>
      </c>
      <c r="AY138">
        <v>8.2400000000000008E-3</v>
      </c>
      <c r="AZ138">
        <v>6.2899999999999996E-3</v>
      </c>
      <c r="BA138">
        <v>1.8700000000000001E-2</v>
      </c>
      <c r="BB138">
        <v>6.4600000000000005E-2</v>
      </c>
      <c r="BC138">
        <v>3.0700000000000002E-2</v>
      </c>
      <c r="BD138">
        <v>4.0699999999999998E-3</v>
      </c>
      <c r="BE138">
        <v>3.98E-3</v>
      </c>
      <c r="BF138">
        <v>2.5000000000000001E-4</v>
      </c>
      <c r="BG138">
        <v>3.2399999999999998E-3</v>
      </c>
      <c r="BH138">
        <v>3.2000000000000002E-3</v>
      </c>
      <c r="BI138">
        <v>5.0000000000000001E-4</v>
      </c>
      <c r="BJ138">
        <v>0.30099999999999999</v>
      </c>
      <c r="BK138">
        <v>6.9599999999999995E-2</v>
      </c>
      <c r="BL138">
        <v>8.4000000000000003E-4</v>
      </c>
      <c r="BM138">
        <v>2.3E-3</v>
      </c>
      <c r="BN138">
        <v>4</v>
      </c>
      <c r="BO138">
        <v>1.2E-2</v>
      </c>
      <c r="BP138">
        <v>1.11E-2</v>
      </c>
      <c r="BQ138">
        <v>0.14599999999999999</v>
      </c>
      <c r="BR138">
        <v>0.157</v>
      </c>
      <c r="BS138">
        <v>2.5000000000000001E-4</v>
      </c>
      <c r="BT138">
        <v>4.3900000000000002E-2</v>
      </c>
      <c r="BU138">
        <v>2.5000000000000001E-4</v>
      </c>
      <c r="BV138">
        <v>0.183</v>
      </c>
      <c r="BW138" s="2" t="s">
        <v>110</v>
      </c>
      <c r="BX138">
        <v>2.0999999999999999E-3</v>
      </c>
      <c r="BY138">
        <v>6.2600000000000003E-2</v>
      </c>
      <c r="BZ138">
        <v>3.0000000000000001E-3</v>
      </c>
      <c r="CA138">
        <v>2.4500000000000001E-2</v>
      </c>
      <c r="CB138">
        <v>0.217</v>
      </c>
      <c r="CC138">
        <v>6.7000000000000002E-4</v>
      </c>
      <c r="CD138">
        <v>3.7299999999999998E-3</v>
      </c>
      <c r="CE138">
        <v>5.0000000000000001E-4</v>
      </c>
      <c r="CF138">
        <v>2.3599999999999999E-2</v>
      </c>
      <c r="CG138">
        <v>1E-3</v>
      </c>
      <c r="CH138">
        <v>1E-3</v>
      </c>
      <c r="CI138">
        <v>7.0699999999999999E-3</v>
      </c>
      <c r="CJ138">
        <v>0.495</v>
      </c>
      <c r="CK138">
        <v>1.6800000000000001E-3</v>
      </c>
      <c r="CL138">
        <v>0.104</v>
      </c>
      <c r="CM138">
        <v>5.9500000000000004E-3</v>
      </c>
      <c r="CN138">
        <v>0.14000000000000001</v>
      </c>
    </row>
    <row r="139" spans="1:92" x14ac:dyDescent="0.25">
      <c r="A139" t="s">
        <v>88</v>
      </c>
      <c r="B139">
        <v>3839024</v>
      </c>
      <c r="C139" t="s">
        <v>89</v>
      </c>
      <c r="D139">
        <v>2022</v>
      </c>
      <c r="E139" t="s">
        <v>404</v>
      </c>
      <c r="F139" t="s">
        <v>91</v>
      </c>
      <c r="G139">
        <v>411983</v>
      </c>
      <c r="H139">
        <v>6911362</v>
      </c>
      <c r="I139">
        <v>864</v>
      </c>
      <c r="J139" t="s">
        <v>180</v>
      </c>
      <c r="K139" s="1">
        <v>44735</v>
      </c>
      <c r="L139" t="s">
        <v>418</v>
      </c>
      <c r="N139">
        <v>88281</v>
      </c>
      <c r="O139" s="9">
        <v>0.25</v>
      </c>
      <c r="P139" t="s">
        <v>284</v>
      </c>
      <c r="Q139" t="s">
        <v>95</v>
      </c>
      <c r="R139" t="s">
        <v>419</v>
      </c>
      <c r="S139">
        <v>0.05</v>
      </c>
      <c r="T139">
        <v>0</v>
      </c>
      <c r="U139" t="s">
        <v>165</v>
      </c>
      <c r="V139">
        <v>10</v>
      </c>
      <c r="W139" t="s">
        <v>217</v>
      </c>
      <c r="X139" t="s">
        <v>158</v>
      </c>
      <c r="Z139" t="s">
        <v>248</v>
      </c>
      <c r="AA139" t="s">
        <v>102</v>
      </c>
      <c r="AB139" t="s">
        <v>249</v>
      </c>
      <c r="AC139" t="s">
        <v>420</v>
      </c>
      <c r="AD139" t="s">
        <v>104</v>
      </c>
      <c r="AE139" s="1">
        <v>44824</v>
      </c>
      <c r="AF139">
        <v>0</v>
      </c>
      <c r="AG139">
        <v>1.4E-3</v>
      </c>
      <c r="AH139">
        <v>0.58599999999999997</v>
      </c>
      <c r="AI139" s="6">
        <f t="shared" si="4"/>
        <v>-0.29605211315699614</v>
      </c>
      <c r="AJ139" s="7">
        <f t="shared" si="5"/>
        <v>1.2682170945276217</v>
      </c>
      <c r="AK139">
        <v>9.2200000000000004E-2</v>
      </c>
      <c r="AL139">
        <v>0.219</v>
      </c>
      <c r="AM139">
        <v>1.7600000000000001E-2</v>
      </c>
      <c r="AN139">
        <v>3.6400000000000002E-2</v>
      </c>
      <c r="AO139">
        <v>2.2200000000000002</v>
      </c>
      <c r="AP139">
        <v>2.7399999999999998E-3</v>
      </c>
      <c r="AQ139">
        <v>4.0000000000000002E-4</v>
      </c>
      <c r="AR139">
        <v>2.07E-2</v>
      </c>
      <c r="AS139">
        <v>6.0999999999999997E-4</v>
      </c>
      <c r="AT139">
        <v>9.8100000000000007E-2</v>
      </c>
      <c r="AU139">
        <v>8.0699999999999994E-2</v>
      </c>
      <c r="AV139">
        <v>0.17100000000000001</v>
      </c>
      <c r="AW139">
        <v>5.6100000000000004E-3</v>
      </c>
      <c r="AX139">
        <v>1.12E-2</v>
      </c>
      <c r="AY139">
        <v>5.0600000000000003E-3</v>
      </c>
      <c r="AZ139">
        <v>3.79E-3</v>
      </c>
      <c r="BA139">
        <v>1.11E-2</v>
      </c>
      <c r="BB139">
        <v>5.0999999999999997E-2</v>
      </c>
      <c r="BC139">
        <v>1.54E-2</v>
      </c>
      <c r="BD139">
        <v>3.4099999999999998E-3</v>
      </c>
      <c r="BE139">
        <v>2.14E-3</v>
      </c>
      <c r="BF139">
        <v>4.0999999999999999E-4</v>
      </c>
      <c r="BG139">
        <v>2.0200000000000001E-3</v>
      </c>
      <c r="BH139">
        <v>3.0000000000000001E-3</v>
      </c>
      <c r="BI139">
        <v>1E-4</v>
      </c>
      <c r="BJ139">
        <v>6.8900000000000003E-2</v>
      </c>
      <c r="BK139">
        <v>4.6899999999999997E-2</v>
      </c>
      <c r="BL139">
        <v>5.0000000000000001E-4</v>
      </c>
      <c r="BM139">
        <v>2.8999999999999998E-3</v>
      </c>
      <c r="BN139">
        <v>1.97</v>
      </c>
      <c r="BO139">
        <v>7.0000000000000001E-3</v>
      </c>
      <c r="BP139">
        <v>6.4999999999999997E-3</v>
      </c>
      <c r="BQ139">
        <v>6.3399999999999998E-2</v>
      </c>
      <c r="BR139">
        <v>0.16500000000000001</v>
      </c>
      <c r="BS139">
        <v>2.5000000000000001E-4</v>
      </c>
      <c r="BT139">
        <v>1.61E-2</v>
      </c>
      <c r="BU139">
        <v>2.5000000000000001E-4</v>
      </c>
      <c r="BV139">
        <v>0.16</v>
      </c>
      <c r="BW139" s="2" t="s">
        <v>118</v>
      </c>
      <c r="BX139">
        <v>1.6999999999999999E-3</v>
      </c>
      <c r="BY139">
        <v>3.73E-2</v>
      </c>
      <c r="BZ139">
        <v>5.0000000000000001E-4</v>
      </c>
      <c r="CA139">
        <v>1.3899999999999999E-2</v>
      </c>
      <c r="CB139">
        <v>0.40400000000000003</v>
      </c>
      <c r="CC139">
        <v>4.2000000000000002E-4</v>
      </c>
      <c r="CD139">
        <v>2.0699999999999998E-3</v>
      </c>
      <c r="CE139">
        <v>5.0000000000000001E-4</v>
      </c>
      <c r="CF139">
        <v>1.4500000000000001E-2</v>
      </c>
      <c r="CG139">
        <v>6.9999999999999999E-4</v>
      </c>
      <c r="CH139">
        <v>6.0999999999999997E-4</v>
      </c>
      <c r="CI139">
        <v>4.5900000000000003E-3</v>
      </c>
      <c r="CJ139">
        <v>0.3</v>
      </c>
      <c r="CK139">
        <v>1.23E-3</v>
      </c>
      <c r="CL139">
        <v>6.5000000000000002E-2</v>
      </c>
      <c r="CM139">
        <v>3.3600000000000001E-3</v>
      </c>
      <c r="CN139">
        <v>7.51E-2</v>
      </c>
    </row>
    <row r="140" spans="1:92" x14ac:dyDescent="0.25">
      <c r="A140" t="s">
        <v>88</v>
      </c>
      <c r="B140">
        <v>3839025</v>
      </c>
      <c r="C140" t="s">
        <v>89</v>
      </c>
      <c r="D140">
        <v>2022</v>
      </c>
      <c r="E140" t="s">
        <v>404</v>
      </c>
      <c r="F140" t="s">
        <v>91</v>
      </c>
      <c r="G140">
        <v>411959</v>
      </c>
      <c r="H140">
        <v>6911351</v>
      </c>
      <c r="I140">
        <v>862</v>
      </c>
      <c r="J140" t="s">
        <v>180</v>
      </c>
      <c r="K140" s="1">
        <v>44735</v>
      </c>
      <c r="L140" t="s">
        <v>421</v>
      </c>
      <c r="N140">
        <v>88282</v>
      </c>
      <c r="O140" s="9">
        <v>0.2</v>
      </c>
      <c r="P140" t="s">
        <v>189</v>
      </c>
      <c r="Q140" t="s">
        <v>95</v>
      </c>
      <c r="R140" t="s">
        <v>422</v>
      </c>
      <c r="S140">
        <v>0.05</v>
      </c>
      <c r="T140">
        <v>5</v>
      </c>
      <c r="U140" t="s">
        <v>156</v>
      </c>
      <c r="V140">
        <v>5</v>
      </c>
      <c r="W140" t="s">
        <v>217</v>
      </c>
      <c r="X140" t="s">
        <v>158</v>
      </c>
      <c r="Z140" t="s">
        <v>248</v>
      </c>
      <c r="AA140" t="s">
        <v>102</v>
      </c>
      <c r="AB140" t="s">
        <v>249</v>
      </c>
      <c r="AC140" t="s">
        <v>385</v>
      </c>
      <c r="AD140" t="s">
        <v>104</v>
      </c>
      <c r="AE140" s="1">
        <v>44824</v>
      </c>
      <c r="AF140">
        <v>0</v>
      </c>
      <c r="AG140">
        <v>2.3E-3</v>
      </c>
      <c r="AH140">
        <v>1.08</v>
      </c>
      <c r="AI140" s="6">
        <f t="shared" si="4"/>
        <v>-0.16629455491056183</v>
      </c>
      <c r="AJ140" s="7">
        <f t="shared" si="5"/>
        <v>2.337328433600395</v>
      </c>
      <c r="AK140">
        <v>2.1600000000000001E-2</v>
      </c>
      <c r="AL140">
        <v>0.19</v>
      </c>
      <c r="AM140">
        <v>1.21E-2</v>
      </c>
      <c r="AN140">
        <v>3.8199999999999998E-2</v>
      </c>
      <c r="AO140">
        <v>1.64</v>
      </c>
      <c r="AP140">
        <v>1.48E-3</v>
      </c>
      <c r="AQ140">
        <v>4.0000000000000002E-4</v>
      </c>
      <c r="AR140">
        <v>2.75E-2</v>
      </c>
      <c r="AS140">
        <v>8.7000000000000001E-4</v>
      </c>
      <c r="AT140">
        <v>2.7900000000000001E-2</v>
      </c>
      <c r="AU140">
        <v>2.75E-2</v>
      </c>
      <c r="AV140">
        <v>9.5000000000000001E-2</v>
      </c>
      <c r="AW140">
        <v>3.3999999999999998E-3</v>
      </c>
      <c r="AX140">
        <v>2.5100000000000001E-3</v>
      </c>
      <c r="AY140">
        <v>1.2899999999999999E-3</v>
      </c>
      <c r="AZ140">
        <v>1.1800000000000001E-3</v>
      </c>
      <c r="BA140">
        <v>9.1999999999999998E-3</v>
      </c>
      <c r="BB140">
        <v>3.7499999999999999E-2</v>
      </c>
      <c r="BC140">
        <v>4.15E-3</v>
      </c>
      <c r="BD140">
        <v>2.2899999999999999E-3</v>
      </c>
      <c r="BE140">
        <v>1.58E-3</v>
      </c>
      <c r="BF140">
        <v>5.1999999999999995E-4</v>
      </c>
      <c r="BG140">
        <v>4.8000000000000001E-4</v>
      </c>
      <c r="BH140">
        <v>1.9E-3</v>
      </c>
      <c r="BI140">
        <v>2.0000000000000001E-4</v>
      </c>
      <c r="BJ140">
        <v>2.3300000000000001E-2</v>
      </c>
      <c r="BK140">
        <v>3.6700000000000003E-2</v>
      </c>
      <c r="BL140">
        <v>1.6000000000000001E-4</v>
      </c>
      <c r="BM140">
        <v>3.5999999999999999E-3</v>
      </c>
      <c r="BN140">
        <v>1.04</v>
      </c>
      <c r="BO140">
        <v>7.0000000000000001E-3</v>
      </c>
      <c r="BP140">
        <v>6.3E-3</v>
      </c>
      <c r="BQ140">
        <v>0.02</v>
      </c>
      <c r="BR140">
        <v>9.3399999999999997E-2</v>
      </c>
      <c r="BS140">
        <v>2.5000000000000001E-4</v>
      </c>
      <c r="BT140">
        <v>5.2199999999999998E-3</v>
      </c>
      <c r="BU140">
        <v>2.5000000000000001E-4</v>
      </c>
      <c r="BV140">
        <v>9.06E-2</v>
      </c>
      <c r="BW140" s="2" t="s">
        <v>110</v>
      </c>
      <c r="BX140">
        <v>1.4E-3</v>
      </c>
      <c r="BY140">
        <v>2.2800000000000001E-2</v>
      </c>
      <c r="BZ140">
        <v>2E-3</v>
      </c>
      <c r="CA140">
        <v>4.15E-3</v>
      </c>
      <c r="CB140">
        <v>0.79200000000000004</v>
      </c>
      <c r="CC140">
        <v>3.8999999999999999E-4</v>
      </c>
      <c r="CD140">
        <v>5.0000000000000001E-4</v>
      </c>
      <c r="CE140">
        <v>5.0000000000000001E-4</v>
      </c>
      <c r="CF140">
        <v>7.1799999999999998E-3</v>
      </c>
      <c r="CG140">
        <v>5.0000000000000001E-4</v>
      </c>
      <c r="CH140">
        <v>1.6000000000000001E-4</v>
      </c>
      <c r="CI140">
        <v>2.3600000000000001E-3</v>
      </c>
      <c r="CJ140">
        <v>0.27500000000000002</v>
      </c>
      <c r="CK140">
        <v>1.16E-3</v>
      </c>
      <c r="CL140">
        <v>1.5299999999999999E-2</v>
      </c>
      <c r="CM140">
        <v>1.1000000000000001E-3</v>
      </c>
      <c r="CN140">
        <v>5.6099999999999997E-2</v>
      </c>
    </row>
    <row r="141" spans="1:92" x14ac:dyDescent="0.25">
      <c r="A141" t="s">
        <v>88</v>
      </c>
      <c r="B141">
        <v>3839026</v>
      </c>
      <c r="C141" t="s">
        <v>89</v>
      </c>
      <c r="D141">
        <v>2022</v>
      </c>
      <c r="E141" t="s">
        <v>404</v>
      </c>
      <c r="F141" t="s">
        <v>91</v>
      </c>
      <c r="G141">
        <v>411936</v>
      </c>
      <c r="H141">
        <v>6911344</v>
      </c>
      <c r="I141">
        <v>858</v>
      </c>
      <c r="J141" t="s">
        <v>180</v>
      </c>
      <c r="K141" s="1">
        <v>44735</v>
      </c>
      <c r="N141">
        <v>88283</v>
      </c>
      <c r="O141" s="9">
        <v>0.2</v>
      </c>
      <c r="P141" t="s">
        <v>189</v>
      </c>
      <c r="Q141" t="s">
        <v>95</v>
      </c>
      <c r="R141" t="s">
        <v>423</v>
      </c>
      <c r="S141">
        <v>0.05</v>
      </c>
      <c r="T141">
        <v>5</v>
      </c>
      <c r="U141" t="s">
        <v>156</v>
      </c>
      <c r="V141">
        <v>10</v>
      </c>
      <c r="W141" t="s">
        <v>217</v>
      </c>
      <c r="X141" t="s">
        <v>158</v>
      </c>
      <c r="Z141" t="s">
        <v>248</v>
      </c>
      <c r="AA141" t="s">
        <v>102</v>
      </c>
      <c r="AB141" t="s">
        <v>249</v>
      </c>
      <c r="AC141" t="s">
        <v>277</v>
      </c>
      <c r="AD141" t="s">
        <v>104</v>
      </c>
      <c r="AE141" s="1">
        <v>44824</v>
      </c>
      <c r="AF141">
        <v>1E-4</v>
      </c>
      <c r="AG141">
        <v>1.1999999999999999E-3</v>
      </c>
      <c r="AH141">
        <v>0.48099999999999998</v>
      </c>
      <c r="AI141" s="6">
        <f t="shared" si="4"/>
        <v>-0.32363216096241232</v>
      </c>
      <c r="AJ141" s="7">
        <f t="shared" si="5"/>
        <v>1.0409768301498055</v>
      </c>
      <c r="AK141">
        <v>1.34E-2</v>
      </c>
      <c r="AL141">
        <v>0.128</v>
      </c>
      <c r="AM141">
        <v>6.6600000000000001E-3</v>
      </c>
      <c r="AN141">
        <v>2.0299999999999999E-2</v>
      </c>
      <c r="AO141">
        <v>1.04</v>
      </c>
      <c r="AP141">
        <v>1.01E-3</v>
      </c>
      <c r="AQ141">
        <v>2.9999999999999997E-4</v>
      </c>
      <c r="AR141">
        <v>2.1600000000000001E-2</v>
      </c>
      <c r="AS141">
        <v>4.4999999999999999E-4</v>
      </c>
      <c r="AT141">
        <v>1.8499999999999999E-2</v>
      </c>
      <c r="AU141">
        <v>2.8199999999999999E-2</v>
      </c>
      <c r="AV141">
        <v>7.8E-2</v>
      </c>
      <c r="AW141">
        <v>2.4599999999999999E-3</v>
      </c>
      <c r="AX141">
        <v>1.5399999999999999E-3</v>
      </c>
      <c r="AY141">
        <v>7.6999999999999996E-4</v>
      </c>
      <c r="AZ141">
        <v>6.8999999999999997E-4</v>
      </c>
      <c r="BA141">
        <v>4.7999999999999996E-3</v>
      </c>
      <c r="BB141">
        <v>1.9199999999999998E-2</v>
      </c>
      <c r="BC141">
        <v>2.5200000000000001E-3</v>
      </c>
      <c r="BD141">
        <v>1.74E-3</v>
      </c>
      <c r="BE141">
        <v>1.16E-3</v>
      </c>
      <c r="BF141">
        <v>4.0999999999999999E-4</v>
      </c>
      <c r="BG141">
        <v>3.1E-4</v>
      </c>
      <c r="BH141">
        <v>1.6999999999999999E-3</v>
      </c>
      <c r="BI141" s="2" t="s">
        <v>105</v>
      </c>
      <c r="BJ141">
        <v>1.35E-2</v>
      </c>
      <c r="BK141">
        <v>2.1899999999999999E-2</v>
      </c>
      <c r="BL141" s="2" t="s">
        <v>166</v>
      </c>
      <c r="BM141">
        <v>3.3E-3</v>
      </c>
      <c r="BN141">
        <v>1.35</v>
      </c>
      <c r="BO141">
        <v>6.0000000000000001E-3</v>
      </c>
      <c r="BP141">
        <v>4.7000000000000002E-3</v>
      </c>
      <c r="BQ141">
        <v>1.23E-2</v>
      </c>
      <c r="BR141">
        <v>6.0299999999999999E-2</v>
      </c>
      <c r="BS141">
        <v>2.5000000000000001E-4</v>
      </c>
      <c r="BT141">
        <v>2.97E-3</v>
      </c>
      <c r="BU141">
        <v>2.5000000000000001E-4</v>
      </c>
      <c r="BV141">
        <v>4.9799999999999997E-2</v>
      </c>
      <c r="BW141" s="2" t="s">
        <v>110</v>
      </c>
      <c r="BX141">
        <v>1E-3</v>
      </c>
      <c r="BY141">
        <v>1.23E-2</v>
      </c>
      <c r="BZ141">
        <v>2E-3</v>
      </c>
      <c r="CA141">
        <v>2.64E-3</v>
      </c>
      <c r="CB141">
        <v>0.55300000000000005</v>
      </c>
      <c r="CC141">
        <v>3.1E-4</v>
      </c>
      <c r="CD141">
        <v>3.1E-4</v>
      </c>
      <c r="CE141">
        <v>5.0000000000000001E-4</v>
      </c>
      <c r="CF141">
        <v>4.9800000000000001E-3</v>
      </c>
      <c r="CG141">
        <v>2.9999999999999997E-4</v>
      </c>
      <c r="CH141">
        <v>1.1E-4</v>
      </c>
      <c r="CI141">
        <v>1.8699999999999999E-3</v>
      </c>
      <c r="CJ141">
        <v>0.16</v>
      </c>
      <c r="CK141">
        <v>9.3999999999999997E-4</v>
      </c>
      <c r="CL141">
        <v>8.4399999999999996E-3</v>
      </c>
      <c r="CM141">
        <v>5.5999999999999995E-4</v>
      </c>
      <c r="CN141">
        <v>0.04</v>
      </c>
    </row>
    <row r="142" spans="1:92" x14ac:dyDescent="0.25">
      <c r="A142" t="s">
        <v>88</v>
      </c>
      <c r="B142">
        <v>3839027</v>
      </c>
      <c r="C142" t="s">
        <v>89</v>
      </c>
      <c r="D142">
        <v>2022</v>
      </c>
      <c r="E142" t="s">
        <v>404</v>
      </c>
      <c r="F142" t="s">
        <v>91</v>
      </c>
      <c r="G142">
        <v>411914</v>
      </c>
      <c r="H142">
        <v>6911335</v>
      </c>
      <c r="I142">
        <v>859</v>
      </c>
      <c r="J142" t="s">
        <v>180</v>
      </c>
      <c r="K142" s="1">
        <v>44735</v>
      </c>
      <c r="N142">
        <v>88284</v>
      </c>
      <c r="O142" s="9">
        <v>0.2</v>
      </c>
      <c r="P142" t="s">
        <v>189</v>
      </c>
      <c r="Q142" t="s">
        <v>95</v>
      </c>
      <c r="R142" t="s">
        <v>424</v>
      </c>
      <c r="S142">
        <v>0.05</v>
      </c>
      <c r="T142">
        <v>5</v>
      </c>
      <c r="U142" t="s">
        <v>178</v>
      </c>
      <c r="V142">
        <v>10</v>
      </c>
      <c r="W142" t="s">
        <v>217</v>
      </c>
      <c r="X142" t="s">
        <v>158</v>
      </c>
      <c r="Z142" t="s">
        <v>248</v>
      </c>
      <c r="AA142" t="s">
        <v>102</v>
      </c>
      <c r="AB142" t="s">
        <v>249</v>
      </c>
      <c r="AC142" t="s">
        <v>385</v>
      </c>
      <c r="AD142" t="s">
        <v>104</v>
      </c>
      <c r="AE142" s="1">
        <v>44824</v>
      </c>
      <c r="AF142">
        <v>1E-4</v>
      </c>
      <c r="AG142">
        <v>2.8E-3</v>
      </c>
      <c r="AH142">
        <v>0.69099999999999995</v>
      </c>
      <c r="AI142" s="6">
        <f t="shared" si="4"/>
        <v>-0.26847206535157991</v>
      </c>
      <c r="AJ142" s="7">
        <f t="shared" si="5"/>
        <v>1.4954573589054376</v>
      </c>
      <c r="AK142">
        <v>0.184</v>
      </c>
      <c r="AL142">
        <v>0.17199999999999999</v>
      </c>
      <c r="AM142">
        <v>1.5800000000000002E-2</v>
      </c>
      <c r="AN142">
        <v>5.4100000000000002E-2</v>
      </c>
      <c r="AO142">
        <v>2.09</v>
      </c>
      <c r="AP142">
        <v>1.8500000000000001E-3</v>
      </c>
      <c r="AQ142">
        <v>4.0000000000000002E-4</v>
      </c>
      <c r="AR142">
        <v>2.07E-2</v>
      </c>
      <c r="AS142">
        <v>2.5799999999999998E-3</v>
      </c>
      <c r="AT142">
        <v>0.23200000000000001</v>
      </c>
      <c r="AU142">
        <v>0.104</v>
      </c>
      <c r="AV142">
        <v>0.16</v>
      </c>
      <c r="AW142">
        <v>4.8500000000000001E-3</v>
      </c>
      <c r="AX142">
        <v>2.2599999999999999E-2</v>
      </c>
      <c r="AY142">
        <v>1.0699999999999999E-2</v>
      </c>
      <c r="AZ142">
        <v>9.3299999999999998E-3</v>
      </c>
      <c r="BA142">
        <v>1.0500000000000001E-2</v>
      </c>
      <c r="BB142">
        <v>3.5200000000000002E-2</v>
      </c>
      <c r="BC142">
        <v>3.6700000000000003E-2</v>
      </c>
      <c r="BD142">
        <v>1.42E-3</v>
      </c>
      <c r="BE142">
        <v>2.7699999999999999E-3</v>
      </c>
      <c r="BF142">
        <v>5.6999999999999998E-4</v>
      </c>
      <c r="BG142">
        <v>4.1799999999999997E-3</v>
      </c>
      <c r="BH142">
        <v>2E-3</v>
      </c>
      <c r="BI142">
        <v>1E-4</v>
      </c>
      <c r="BJ142">
        <v>0.129</v>
      </c>
      <c r="BK142">
        <v>5.0599999999999999E-2</v>
      </c>
      <c r="BL142">
        <v>1.06E-3</v>
      </c>
      <c r="BM142">
        <v>3.3E-3</v>
      </c>
      <c r="BN142">
        <v>1.92</v>
      </c>
      <c r="BO142">
        <v>6.0000000000000001E-3</v>
      </c>
      <c r="BP142">
        <v>7.3000000000000001E-3</v>
      </c>
      <c r="BQ142">
        <v>0.18</v>
      </c>
      <c r="BR142">
        <v>0.159</v>
      </c>
      <c r="BS142">
        <v>2.5000000000000001E-4</v>
      </c>
      <c r="BT142">
        <v>4.19E-2</v>
      </c>
      <c r="BU142">
        <v>2.5000000000000001E-4</v>
      </c>
      <c r="BV142">
        <v>9.1200000000000003E-2</v>
      </c>
      <c r="BW142" s="2" t="s">
        <v>118</v>
      </c>
      <c r="BX142">
        <v>1.8E-3</v>
      </c>
      <c r="BY142">
        <v>3.6600000000000001E-2</v>
      </c>
      <c r="BZ142">
        <v>5.0000000000000001E-4</v>
      </c>
      <c r="CA142">
        <v>3.5900000000000001E-2</v>
      </c>
      <c r="CB142">
        <v>0.66100000000000003</v>
      </c>
      <c r="CC142">
        <v>4.4999999999999999E-4</v>
      </c>
      <c r="CD142">
        <v>4.5199999999999997E-3</v>
      </c>
      <c r="CE142">
        <v>5.0000000000000001E-4</v>
      </c>
      <c r="CF142">
        <v>1.46E-2</v>
      </c>
      <c r="CG142">
        <v>5.9999999999999995E-4</v>
      </c>
      <c r="CH142">
        <v>1.3600000000000001E-3</v>
      </c>
      <c r="CI142">
        <v>5.0899999999999999E-3</v>
      </c>
      <c r="CJ142">
        <v>0.27200000000000002</v>
      </c>
      <c r="CK142">
        <v>1.23E-3</v>
      </c>
      <c r="CL142">
        <v>0.125</v>
      </c>
      <c r="CM142">
        <v>7.3499999999999998E-3</v>
      </c>
      <c r="CN142">
        <v>9.7000000000000003E-2</v>
      </c>
    </row>
    <row r="143" spans="1:92" x14ac:dyDescent="0.25">
      <c r="A143" t="s">
        <v>88</v>
      </c>
      <c r="B143">
        <v>3839028</v>
      </c>
      <c r="C143" t="s">
        <v>89</v>
      </c>
      <c r="D143">
        <v>2022</v>
      </c>
      <c r="E143" t="s">
        <v>404</v>
      </c>
      <c r="F143" t="s">
        <v>91</v>
      </c>
      <c r="G143">
        <v>411891</v>
      </c>
      <c r="H143">
        <v>6911326</v>
      </c>
      <c r="I143">
        <v>858</v>
      </c>
      <c r="J143" t="s">
        <v>180</v>
      </c>
      <c r="K143" s="1">
        <v>44735</v>
      </c>
      <c r="L143" t="s">
        <v>252</v>
      </c>
      <c r="N143">
        <v>88285</v>
      </c>
      <c r="O143" s="9">
        <v>0.2</v>
      </c>
      <c r="P143" t="s">
        <v>240</v>
      </c>
      <c r="Q143" t="s">
        <v>95</v>
      </c>
      <c r="R143" t="s">
        <v>425</v>
      </c>
      <c r="S143">
        <v>0.05</v>
      </c>
      <c r="T143">
        <v>5</v>
      </c>
      <c r="U143" t="s">
        <v>178</v>
      </c>
      <c r="V143">
        <v>0</v>
      </c>
      <c r="W143" t="s">
        <v>217</v>
      </c>
      <c r="X143" t="s">
        <v>158</v>
      </c>
      <c r="Z143" t="s">
        <v>248</v>
      </c>
      <c r="AA143" t="s">
        <v>102</v>
      </c>
      <c r="AB143" t="s">
        <v>249</v>
      </c>
      <c r="AC143" t="s">
        <v>254</v>
      </c>
      <c r="AD143" t="s">
        <v>104</v>
      </c>
      <c r="AE143" s="1">
        <v>44824</v>
      </c>
      <c r="AF143">
        <v>0</v>
      </c>
      <c r="AG143">
        <v>3.7000000000000002E-3</v>
      </c>
      <c r="AH143">
        <v>0.22600000000000001</v>
      </c>
      <c r="AI143" s="6">
        <f t="shared" si="4"/>
        <v>-0.39061227706128027</v>
      </c>
      <c r="AJ143" s="7">
        <f t="shared" si="5"/>
        <v>0.48910761666082336</v>
      </c>
      <c r="AK143">
        <v>2.76E-2</v>
      </c>
      <c r="AL143">
        <v>4.8000000000000001E-2</v>
      </c>
      <c r="AM143">
        <v>3.31E-3</v>
      </c>
      <c r="AN143">
        <v>6.0000000000000001E-3</v>
      </c>
      <c r="AO143">
        <v>0.35399999999999998</v>
      </c>
      <c r="AP143">
        <v>4.6999999999999999E-4</v>
      </c>
      <c r="AQ143">
        <v>1E-4</v>
      </c>
      <c r="AR143">
        <v>8.6E-3</v>
      </c>
      <c r="AS143">
        <v>1.3799999999999999E-3</v>
      </c>
      <c r="AT143">
        <v>4.4299999999999999E-2</v>
      </c>
      <c r="AU143">
        <v>2.1100000000000001E-2</v>
      </c>
      <c r="AV143">
        <v>0.01</v>
      </c>
      <c r="AW143">
        <v>1.2099999999999999E-3</v>
      </c>
      <c r="AX143">
        <v>2.3E-3</v>
      </c>
      <c r="AY143">
        <v>1.0499999999999999E-3</v>
      </c>
      <c r="AZ143">
        <v>1.1100000000000001E-3</v>
      </c>
      <c r="BA143">
        <v>1.5E-3</v>
      </c>
      <c r="BB143">
        <v>1.8499999999999999E-2</v>
      </c>
      <c r="BC143">
        <v>4.3E-3</v>
      </c>
      <c r="BD143" s="2" t="s">
        <v>173</v>
      </c>
      <c r="BE143">
        <v>1.09E-3</v>
      </c>
      <c r="BF143">
        <v>5.1999999999999995E-4</v>
      </c>
      <c r="BG143">
        <v>4.0000000000000002E-4</v>
      </c>
      <c r="BH143">
        <v>2.2000000000000001E-3</v>
      </c>
      <c r="BI143" s="2" t="s">
        <v>105</v>
      </c>
      <c r="BJ143">
        <v>2.1399999999999999E-2</v>
      </c>
      <c r="BK143">
        <v>2.3999999999999998E-3</v>
      </c>
      <c r="BL143">
        <v>1.1E-4</v>
      </c>
      <c r="BM143">
        <v>2.0000000000000001E-4</v>
      </c>
      <c r="BN143">
        <v>1.07</v>
      </c>
      <c r="BO143">
        <v>3.0000000000000001E-3</v>
      </c>
      <c r="BP143">
        <v>1.8E-3</v>
      </c>
      <c r="BQ143">
        <v>2.3199999999999998E-2</v>
      </c>
      <c r="BR143">
        <v>1.89E-2</v>
      </c>
      <c r="BS143">
        <v>2.5000000000000001E-4</v>
      </c>
      <c r="BT143">
        <v>6.0899999999999999E-3</v>
      </c>
      <c r="BU143">
        <v>2.5000000000000001E-4</v>
      </c>
      <c r="BV143">
        <v>4.6300000000000001E-2</v>
      </c>
      <c r="BW143" s="2" t="s">
        <v>110</v>
      </c>
      <c r="BX143">
        <v>2.0000000000000001E-4</v>
      </c>
      <c r="BY143">
        <v>4.0000000000000001E-3</v>
      </c>
      <c r="BZ143">
        <v>5.0000000000000001E-4</v>
      </c>
      <c r="CA143">
        <v>4.3E-3</v>
      </c>
      <c r="CB143">
        <v>0.20100000000000001</v>
      </c>
      <c r="CC143" s="2" t="s">
        <v>166</v>
      </c>
      <c r="CD143">
        <v>4.6000000000000001E-4</v>
      </c>
      <c r="CE143">
        <v>5.0000000000000001E-4</v>
      </c>
      <c r="CF143">
        <v>3.0999999999999999E-3</v>
      </c>
      <c r="CG143">
        <v>1E-4</v>
      </c>
      <c r="CH143">
        <v>1.4999999999999999E-4</v>
      </c>
      <c r="CI143">
        <v>4.0499999999999998E-3</v>
      </c>
      <c r="CJ143">
        <v>3.4000000000000002E-2</v>
      </c>
      <c r="CK143">
        <v>4.2000000000000002E-4</v>
      </c>
      <c r="CL143">
        <v>1.11E-2</v>
      </c>
      <c r="CM143">
        <v>8.0000000000000004E-4</v>
      </c>
      <c r="CN143">
        <v>4.4699999999999997E-2</v>
      </c>
    </row>
    <row r="144" spans="1:92" x14ac:dyDescent="0.25">
      <c r="A144" t="s">
        <v>88</v>
      </c>
      <c r="B144">
        <v>3839029</v>
      </c>
      <c r="C144" t="s">
        <v>89</v>
      </c>
      <c r="D144">
        <v>2022</v>
      </c>
      <c r="E144" t="s">
        <v>404</v>
      </c>
      <c r="F144" t="s">
        <v>91</v>
      </c>
      <c r="G144">
        <v>411862</v>
      </c>
      <c r="H144">
        <v>6911316</v>
      </c>
      <c r="I144">
        <v>856</v>
      </c>
      <c r="J144" t="s">
        <v>180</v>
      </c>
      <c r="K144" s="1">
        <v>44735</v>
      </c>
      <c r="L144" t="s">
        <v>426</v>
      </c>
      <c r="N144">
        <v>88286</v>
      </c>
      <c r="O144" s="9">
        <v>0.25</v>
      </c>
      <c r="P144" t="s">
        <v>427</v>
      </c>
      <c r="Q144" t="s">
        <v>95</v>
      </c>
      <c r="R144" t="s">
        <v>428</v>
      </c>
      <c r="S144">
        <v>0.05</v>
      </c>
      <c r="T144">
        <v>0</v>
      </c>
      <c r="U144" t="s">
        <v>178</v>
      </c>
      <c r="V144">
        <v>15</v>
      </c>
      <c r="W144" t="s">
        <v>217</v>
      </c>
      <c r="X144" t="s">
        <v>158</v>
      </c>
      <c r="Z144" t="s">
        <v>248</v>
      </c>
      <c r="AA144" t="s">
        <v>102</v>
      </c>
      <c r="AB144" t="s">
        <v>249</v>
      </c>
      <c r="AC144" t="s">
        <v>385</v>
      </c>
      <c r="AD144" t="s">
        <v>104</v>
      </c>
      <c r="AE144" s="1">
        <v>44824</v>
      </c>
      <c r="AF144">
        <v>1E-4</v>
      </c>
      <c r="AG144">
        <v>1.4E-3</v>
      </c>
      <c r="AH144">
        <v>0.48499999999999999</v>
      </c>
      <c r="AI144" s="6">
        <f t="shared" si="4"/>
        <v>-0.32258149247458695</v>
      </c>
      <c r="AJ144" s="7">
        <f t="shared" si="5"/>
        <v>1.0496336021261032</v>
      </c>
      <c r="AK144">
        <v>7.8799999999999995E-2</v>
      </c>
      <c r="AL144">
        <v>0.12</v>
      </c>
      <c r="AM144">
        <v>9.2800000000000001E-3</v>
      </c>
      <c r="AN144">
        <v>1.77E-2</v>
      </c>
      <c r="AO144">
        <v>1.08</v>
      </c>
      <c r="AP144">
        <v>1.1900000000000001E-3</v>
      </c>
      <c r="AQ144">
        <v>2.0000000000000001E-4</v>
      </c>
      <c r="AR144">
        <v>1.9199999999999998E-2</v>
      </c>
      <c r="AS144">
        <v>6.1500000000000001E-3</v>
      </c>
      <c r="AT144">
        <v>0.14099999999999999</v>
      </c>
      <c r="AU144">
        <v>4.4699999999999997E-2</v>
      </c>
      <c r="AV144">
        <v>7.0999999999999994E-2</v>
      </c>
      <c r="AW144">
        <v>2.7899999999999999E-3</v>
      </c>
      <c r="AX144">
        <v>1.1900000000000001E-2</v>
      </c>
      <c r="AY144">
        <v>6.0000000000000001E-3</v>
      </c>
      <c r="AZ144">
        <v>4.4200000000000003E-3</v>
      </c>
      <c r="BA144">
        <v>5.8999999999999999E-3</v>
      </c>
      <c r="BB144">
        <v>2.0500000000000001E-2</v>
      </c>
      <c r="BC144">
        <v>1.83E-2</v>
      </c>
      <c r="BD144">
        <v>1.5499999999999999E-3</v>
      </c>
      <c r="BE144">
        <v>2.8300000000000001E-3</v>
      </c>
      <c r="BF144">
        <v>5.5000000000000003E-4</v>
      </c>
      <c r="BG144">
        <v>2.2899999999999999E-3</v>
      </c>
      <c r="BH144">
        <v>2.2000000000000001E-3</v>
      </c>
      <c r="BI144" s="2" t="s">
        <v>105</v>
      </c>
      <c r="BJ144">
        <v>6.5500000000000003E-2</v>
      </c>
      <c r="BK144">
        <v>2.24E-2</v>
      </c>
      <c r="BL144">
        <v>6.0999999999999997E-4</v>
      </c>
      <c r="BM144">
        <v>1.8E-3</v>
      </c>
      <c r="BN144">
        <v>1.02</v>
      </c>
      <c r="BO144">
        <v>8.9999999999999993E-3</v>
      </c>
      <c r="BP144">
        <v>3.2000000000000002E-3</v>
      </c>
      <c r="BQ144">
        <v>8.2199999999999995E-2</v>
      </c>
      <c r="BR144">
        <v>5.1700000000000003E-2</v>
      </c>
      <c r="BS144">
        <v>2.5000000000000001E-4</v>
      </c>
      <c r="BT144">
        <v>2.0299999999999999E-2</v>
      </c>
      <c r="BU144">
        <v>2.5000000000000001E-4</v>
      </c>
      <c r="BV144">
        <v>6.2600000000000003E-2</v>
      </c>
      <c r="BW144" s="2" t="s">
        <v>110</v>
      </c>
      <c r="BX144">
        <v>1E-3</v>
      </c>
      <c r="BY144">
        <v>2.6599999999999999E-2</v>
      </c>
      <c r="BZ144">
        <v>2E-3</v>
      </c>
      <c r="CA144">
        <v>1.6899999999999998E-2</v>
      </c>
      <c r="CB144">
        <v>0.41499999999999998</v>
      </c>
      <c r="CC144">
        <v>1.8000000000000001E-4</v>
      </c>
      <c r="CD144">
        <v>2.31E-3</v>
      </c>
      <c r="CE144">
        <v>5.0000000000000001E-4</v>
      </c>
      <c r="CF144">
        <v>1.7000000000000001E-2</v>
      </c>
      <c r="CG144">
        <v>2.9999999999999997E-4</v>
      </c>
      <c r="CH144">
        <v>7.6999999999999996E-4</v>
      </c>
      <c r="CI144">
        <v>6.2500000000000003E-3</v>
      </c>
      <c r="CJ144">
        <v>0.126</v>
      </c>
      <c r="CK144">
        <v>5.9999999999999995E-4</v>
      </c>
      <c r="CL144">
        <v>6.1199999999999997E-2</v>
      </c>
      <c r="CM144">
        <v>4.2300000000000003E-3</v>
      </c>
      <c r="CN144">
        <v>9.8699999999999996E-2</v>
      </c>
    </row>
    <row r="145" spans="1:92" x14ac:dyDescent="0.25">
      <c r="A145" t="s">
        <v>88</v>
      </c>
      <c r="B145">
        <v>3839030</v>
      </c>
      <c r="C145" t="s">
        <v>89</v>
      </c>
      <c r="D145">
        <v>2022</v>
      </c>
      <c r="E145" t="s">
        <v>404</v>
      </c>
      <c r="F145" t="s">
        <v>91</v>
      </c>
      <c r="G145">
        <v>411845</v>
      </c>
      <c r="H145">
        <v>6911307</v>
      </c>
      <c r="I145">
        <v>855</v>
      </c>
      <c r="J145" t="s">
        <v>180</v>
      </c>
      <c r="K145" s="1">
        <v>44735</v>
      </c>
      <c r="N145">
        <v>88287</v>
      </c>
      <c r="O145" s="9">
        <v>0.25</v>
      </c>
      <c r="P145" t="s">
        <v>427</v>
      </c>
      <c r="Q145" t="s">
        <v>95</v>
      </c>
      <c r="R145" t="s">
        <v>429</v>
      </c>
      <c r="S145">
        <v>0.05</v>
      </c>
      <c r="T145">
        <v>0</v>
      </c>
      <c r="U145" t="s">
        <v>165</v>
      </c>
      <c r="V145">
        <v>20</v>
      </c>
      <c r="W145" t="s">
        <v>217</v>
      </c>
      <c r="X145" t="s">
        <v>158</v>
      </c>
      <c r="Z145" t="s">
        <v>248</v>
      </c>
      <c r="AA145" t="s">
        <v>102</v>
      </c>
      <c r="AB145" t="s">
        <v>249</v>
      </c>
      <c r="AC145" t="s">
        <v>274</v>
      </c>
      <c r="AD145" t="s">
        <v>104</v>
      </c>
      <c r="AE145" s="1">
        <v>44824</v>
      </c>
      <c r="AF145">
        <v>1E-4</v>
      </c>
      <c r="AG145">
        <v>1.6000000000000001E-3</v>
      </c>
      <c r="AH145">
        <v>0.58599999999999997</v>
      </c>
      <c r="AI145" s="6">
        <f t="shared" si="4"/>
        <v>-0.29605211315699614</v>
      </c>
      <c r="AJ145" s="7">
        <f t="shared" si="5"/>
        <v>1.2682170945276217</v>
      </c>
      <c r="AK145">
        <v>0.113</v>
      </c>
      <c r="AL145">
        <v>0.14599999999999999</v>
      </c>
      <c r="AM145">
        <v>1.2699999999999999E-2</v>
      </c>
      <c r="AN145">
        <v>2.1600000000000001E-2</v>
      </c>
      <c r="AO145">
        <v>1.49</v>
      </c>
      <c r="AP145">
        <v>2.6700000000000001E-3</v>
      </c>
      <c r="AQ145">
        <v>2.0000000000000001E-4</v>
      </c>
      <c r="AR145">
        <v>2.4E-2</v>
      </c>
      <c r="AS145">
        <v>2.0500000000000002E-3</v>
      </c>
      <c r="AT145">
        <v>0.43</v>
      </c>
      <c r="AU145">
        <v>0.13900000000000001</v>
      </c>
      <c r="AV145">
        <v>0.11799999999999999</v>
      </c>
      <c r="AW145">
        <v>3.8700000000000002E-3</v>
      </c>
      <c r="AX145">
        <v>2.8899999999999999E-2</v>
      </c>
      <c r="AY145">
        <v>1.3599999999999999E-2</v>
      </c>
      <c r="AZ145">
        <v>9.8799999999999999E-3</v>
      </c>
      <c r="BA145">
        <v>9.1000000000000004E-3</v>
      </c>
      <c r="BB145">
        <v>2.6200000000000001E-2</v>
      </c>
      <c r="BC145">
        <v>4.4699999999999997E-2</v>
      </c>
      <c r="BD145">
        <v>1.7700000000000001E-3</v>
      </c>
      <c r="BE145">
        <v>4.1399999999999996E-3</v>
      </c>
      <c r="BF145">
        <v>4.2000000000000002E-4</v>
      </c>
      <c r="BG145">
        <v>5.28E-3</v>
      </c>
      <c r="BH145">
        <v>1.9E-3</v>
      </c>
      <c r="BI145">
        <v>1E-4</v>
      </c>
      <c r="BJ145">
        <v>0.23400000000000001</v>
      </c>
      <c r="BK145">
        <v>3.61E-2</v>
      </c>
      <c r="BL145">
        <v>1.48E-3</v>
      </c>
      <c r="BM145">
        <v>3.0000000000000001E-3</v>
      </c>
      <c r="BN145">
        <v>2.81</v>
      </c>
      <c r="BO145">
        <v>5.0000000000000001E-3</v>
      </c>
      <c r="BP145">
        <v>5.1000000000000004E-3</v>
      </c>
      <c r="BQ145">
        <v>0.2</v>
      </c>
      <c r="BR145">
        <v>0.14699999999999999</v>
      </c>
      <c r="BS145">
        <v>2.5000000000000001E-4</v>
      </c>
      <c r="BT145">
        <v>5.2999999999999999E-2</v>
      </c>
      <c r="BU145">
        <v>2.5000000000000001E-4</v>
      </c>
      <c r="BV145">
        <v>6.4500000000000002E-2</v>
      </c>
      <c r="BW145" s="2" t="s">
        <v>106</v>
      </c>
      <c r="BX145">
        <v>1.4E-3</v>
      </c>
      <c r="BY145">
        <v>5.0900000000000001E-2</v>
      </c>
      <c r="BZ145">
        <v>5.0000000000000001E-4</v>
      </c>
      <c r="CA145">
        <v>3.9399999999999998E-2</v>
      </c>
      <c r="CB145">
        <v>0.58799999999999997</v>
      </c>
      <c r="CC145">
        <v>2.9E-4</v>
      </c>
      <c r="CD145">
        <v>5.5199999999999997E-3</v>
      </c>
      <c r="CE145">
        <v>5.0000000000000001E-4</v>
      </c>
      <c r="CF145">
        <v>3.3500000000000002E-2</v>
      </c>
      <c r="CG145">
        <v>4.0000000000000002E-4</v>
      </c>
      <c r="CH145">
        <v>1.64E-3</v>
      </c>
      <c r="CI145">
        <v>1.3100000000000001E-2</v>
      </c>
      <c r="CJ145">
        <v>0.183</v>
      </c>
      <c r="CK145">
        <v>5.5999999999999995E-4</v>
      </c>
      <c r="CL145">
        <v>0.152</v>
      </c>
      <c r="CM145">
        <v>9.8700000000000003E-3</v>
      </c>
      <c r="CN145">
        <v>0.14399999999999999</v>
      </c>
    </row>
    <row r="146" spans="1:92" x14ac:dyDescent="0.25">
      <c r="A146" t="s">
        <v>88</v>
      </c>
      <c r="B146">
        <v>3839031</v>
      </c>
      <c r="C146" t="s">
        <v>89</v>
      </c>
      <c r="D146">
        <v>2022</v>
      </c>
      <c r="E146" t="s">
        <v>404</v>
      </c>
      <c r="F146" t="s">
        <v>91</v>
      </c>
      <c r="G146">
        <v>411820</v>
      </c>
      <c r="H146">
        <v>6911297</v>
      </c>
      <c r="I146">
        <v>856</v>
      </c>
      <c r="J146" t="s">
        <v>180</v>
      </c>
      <c r="K146" s="1">
        <v>44735</v>
      </c>
      <c r="N146">
        <v>88288</v>
      </c>
      <c r="O146" s="9">
        <v>0.2</v>
      </c>
      <c r="P146" t="s">
        <v>107</v>
      </c>
      <c r="Q146" t="s">
        <v>95</v>
      </c>
      <c r="R146" t="s">
        <v>430</v>
      </c>
      <c r="S146">
        <v>0.05</v>
      </c>
      <c r="T146">
        <v>0</v>
      </c>
      <c r="U146" t="s">
        <v>165</v>
      </c>
      <c r="V146">
        <v>20</v>
      </c>
      <c r="W146" t="s">
        <v>217</v>
      </c>
      <c r="X146" t="s">
        <v>158</v>
      </c>
      <c r="Z146" t="s">
        <v>248</v>
      </c>
      <c r="AA146" t="s">
        <v>102</v>
      </c>
      <c r="AB146" t="s">
        <v>249</v>
      </c>
      <c r="AC146" t="s">
        <v>274</v>
      </c>
      <c r="AD146" t="s">
        <v>104</v>
      </c>
      <c r="AE146" s="1">
        <v>44824</v>
      </c>
      <c r="AF146">
        <v>1E-4</v>
      </c>
      <c r="AG146">
        <v>3.2000000000000002E-3</v>
      </c>
      <c r="AH146">
        <v>0.53</v>
      </c>
      <c r="AI146" s="6">
        <f t="shared" si="4"/>
        <v>-0.31076147198655146</v>
      </c>
      <c r="AJ146" s="7">
        <f t="shared" si="5"/>
        <v>1.1470222868594531</v>
      </c>
      <c r="AK146">
        <v>4.8000000000000001E-2</v>
      </c>
      <c r="AL146">
        <v>8.2000000000000003E-2</v>
      </c>
      <c r="AM146">
        <v>8.7500000000000008E-3</v>
      </c>
      <c r="AN146">
        <v>1.8800000000000001E-2</v>
      </c>
      <c r="AO146">
        <v>1.08</v>
      </c>
      <c r="AP146">
        <v>1.2600000000000001E-3</v>
      </c>
      <c r="AQ146">
        <v>2.0000000000000001E-4</v>
      </c>
      <c r="AR146">
        <v>2.1499999999999998E-2</v>
      </c>
      <c r="AS146">
        <v>2.5000000000000001E-3</v>
      </c>
      <c r="AT146">
        <v>0.253</v>
      </c>
      <c r="AU146">
        <v>5.5300000000000002E-2</v>
      </c>
      <c r="AV146">
        <v>0.08</v>
      </c>
      <c r="AW146">
        <v>2.3500000000000001E-3</v>
      </c>
      <c r="AX146">
        <v>1.8599999999999998E-2</v>
      </c>
      <c r="AY146">
        <v>9.5700000000000004E-3</v>
      </c>
      <c r="AZ146">
        <v>6.4999999999999997E-3</v>
      </c>
      <c r="BA146">
        <v>5.4000000000000003E-3</v>
      </c>
      <c r="BB146">
        <v>1.7299999999999999E-2</v>
      </c>
      <c r="BC146">
        <v>2.8899999999999999E-2</v>
      </c>
      <c r="BD146">
        <v>1.5100000000000001E-3</v>
      </c>
      <c r="BE146">
        <v>3.0100000000000001E-3</v>
      </c>
      <c r="BF146">
        <v>4.4000000000000002E-4</v>
      </c>
      <c r="BG146">
        <v>3.5500000000000002E-3</v>
      </c>
      <c r="BH146">
        <v>1.2999999999999999E-3</v>
      </c>
      <c r="BI146" s="2" t="s">
        <v>105</v>
      </c>
      <c r="BJ146">
        <v>0.124</v>
      </c>
      <c r="BK146">
        <v>1.8599999999999998E-2</v>
      </c>
      <c r="BL146">
        <v>1.0399999999999999E-3</v>
      </c>
      <c r="BM146">
        <v>2.5000000000000001E-3</v>
      </c>
      <c r="BN146">
        <v>1.7</v>
      </c>
      <c r="BO146">
        <v>3.0000000000000001E-3</v>
      </c>
      <c r="BP146">
        <v>3.3999999999999998E-3</v>
      </c>
      <c r="BQ146">
        <v>0.127</v>
      </c>
      <c r="BR146">
        <v>0.122</v>
      </c>
      <c r="BS146">
        <v>2.5000000000000001E-4</v>
      </c>
      <c r="BT146">
        <v>3.2099999999999997E-2</v>
      </c>
      <c r="BU146">
        <v>2.5000000000000001E-4</v>
      </c>
      <c r="BV146">
        <v>3.8800000000000001E-2</v>
      </c>
      <c r="BW146" s="2" t="s">
        <v>118</v>
      </c>
      <c r="BX146">
        <v>8.9999999999999998E-4</v>
      </c>
      <c r="BY146">
        <v>3.0800000000000001E-2</v>
      </c>
      <c r="BZ146">
        <v>5.0000000000000001E-4</v>
      </c>
      <c r="CA146">
        <v>2.5600000000000001E-2</v>
      </c>
      <c r="CB146">
        <v>0.49199999999999999</v>
      </c>
      <c r="CC146">
        <v>2.1000000000000001E-4</v>
      </c>
      <c r="CD146">
        <v>3.5500000000000002E-3</v>
      </c>
      <c r="CE146">
        <v>5.0000000000000001E-4</v>
      </c>
      <c r="CF146">
        <v>2.2499999999999999E-2</v>
      </c>
      <c r="CG146">
        <v>2.9999999999999997E-4</v>
      </c>
      <c r="CH146">
        <v>1.24E-3</v>
      </c>
      <c r="CI146">
        <v>8.1799999999999998E-3</v>
      </c>
      <c r="CJ146">
        <v>0.11899999999999999</v>
      </c>
      <c r="CK146">
        <v>7.6999999999999996E-4</v>
      </c>
      <c r="CL146">
        <v>0.10299999999999999</v>
      </c>
      <c r="CM146">
        <v>7.1000000000000004E-3</v>
      </c>
      <c r="CN146">
        <v>9.98E-2</v>
      </c>
    </row>
    <row r="147" spans="1:92" x14ac:dyDescent="0.25">
      <c r="A147" t="s">
        <v>88</v>
      </c>
      <c r="B147">
        <v>3839032</v>
      </c>
      <c r="C147" t="s">
        <v>89</v>
      </c>
      <c r="D147">
        <v>2022</v>
      </c>
      <c r="E147" t="s">
        <v>404</v>
      </c>
      <c r="F147" t="s">
        <v>91</v>
      </c>
      <c r="G147">
        <v>411797</v>
      </c>
      <c r="H147">
        <v>6911288</v>
      </c>
      <c r="I147">
        <v>856</v>
      </c>
      <c r="J147" t="s">
        <v>180</v>
      </c>
      <c r="K147" s="1">
        <v>44735</v>
      </c>
      <c r="L147" t="s">
        <v>431</v>
      </c>
      <c r="N147">
        <v>88289</v>
      </c>
      <c r="O147" s="9">
        <v>0.2</v>
      </c>
      <c r="P147" t="s">
        <v>427</v>
      </c>
      <c r="Q147" t="s">
        <v>95</v>
      </c>
      <c r="R147" t="s">
        <v>432</v>
      </c>
      <c r="S147">
        <v>0.05</v>
      </c>
      <c r="T147">
        <v>0</v>
      </c>
      <c r="U147" t="s">
        <v>165</v>
      </c>
      <c r="V147">
        <v>20</v>
      </c>
      <c r="W147" t="s">
        <v>217</v>
      </c>
      <c r="X147" t="s">
        <v>158</v>
      </c>
      <c r="Z147" t="s">
        <v>248</v>
      </c>
      <c r="AA147" t="s">
        <v>102</v>
      </c>
      <c r="AB147" t="s">
        <v>249</v>
      </c>
      <c r="AC147" t="s">
        <v>274</v>
      </c>
      <c r="AD147" t="s">
        <v>104</v>
      </c>
      <c r="AE147" s="1">
        <v>44824</v>
      </c>
      <c r="AF147">
        <v>2.9999999999999997E-4</v>
      </c>
      <c r="AG147">
        <v>1.6999999999999999E-3</v>
      </c>
      <c r="AH147">
        <v>0.6</v>
      </c>
      <c r="AI147" s="6">
        <f t="shared" si="4"/>
        <v>-0.29237477344960733</v>
      </c>
      <c r="AJ147" s="7">
        <f t="shared" si="5"/>
        <v>1.2985157964446639</v>
      </c>
      <c r="AK147">
        <v>2.2499999999999999E-2</v>
      </c>
      <c r="AL147">
        <v>0.105</v>
      </c>
      <c r="AM147">
        <v>1.15E-2</v>
      </c>
      <c r="AN147">
        <v>2.5399999999999999E-2</v>
      </c>
      <c r="AO147">
        <v>1.94</v>
      </c>
      <c r="AP147">
        <v>1.83E-3</v>
      </c>
      <c r="AQ147">
        <v>2.0000000000000001E-4</v>
      </c>
      <c r="AR147">
        <v>2.3300000000000001E-2</v>
      </c>
      <c r="AS147">
        <v>1.9300000000000001E-3</v>
      </c>
      <c r="AT147">
        <v>0.42399999999999999</v>
      </c>
      <c r="AU147">
        <v>6.3500000000000001E-2</v>
      </c>
      <c r="AV147">
        <v>0.121</v>
      </c>
      <c r="AW147">
        <v>3.5200000000000001E-3</v>
      </c>
      <c r="AX147">
        <v>3.9199999999999999E-2</v>
      </c>
      <c r="AY147">
        <v>1.72E-2</v>
      </c>
      <c r="AZ147">
        <v>1.3899999999999999E-2</v>
      </c>
      <c r="BA147">
        <v>7.7999999999999996E-3</v>
      </c>
      <c r="BB147">
        <v>2.4400000000000002E-2</v>
      </c>
      <c r="BC147">
        <v>6.0900000000000003E-2</v>
      </c>
      <c r="BD147">
        <v>5.4000000000000001E-4</v>
      </c>
      <c r="BE147">
        <v>3.7599999999999999E-3</v>
      </c>
      <c r="BF147">
        <v>7.2999999999999996E-4</v>
      </c>
      <c r="BG147">
        <v>7.1900000000000002E-3</v>
      </c>
      <c r="BH147">
        <v>1.8E-3</v>
      </c>
      <c r="BI147" s="2" t="s">
        <v>105</v>
      </c>
      <c r="BJ147">
        <v>0.249</v>
      </c>
      <c r="BK147">
        <v>3.1899999999999998E-2</v>
      </c>
      <c r="BL147">
        <v>1.5E-3</v>
      </c>
      <c r="BM147">
        <v>3.7000000000000002E-3</v>
      </c>
      <c r="BN147">
        <v>3.09</v>
      </c>
      <c r="BO147">
        <v>4.0000000000000001E-3</v>
      </c>
      <c r="BP147">
        <v>4.1000000000000003E-3</v>
      </c>
      <c r="BQ147">
        <v>0.28299999999999997</v>
      </c>
      <c r="BR147">
        <v>0.19900000000000001</v>
      </c>
      <c r="BS147">
        <v>2.5000000000000001E-4</v>
      </c>
      <c r="BT147">
        <v>6.88E-2</v>
      </c>
      <c r="BU147">
        <v>2.5000000000000001E-4</v>
      </c>
      <c r="BV147">
        <v>5.2699999999999997E-2</v>
      </c>
      <c r="BW147" s="2" t="s">
        <v>106</v>
      </c>
      <c r="BX147">
        <v>1.1999999999999999E-3</v>
      </c>
      <c r="BY147">
        <v>4.3900000000000002E-2</v>
      </c>
      <c r="BZ147">
        <v>5.0000000000000001E-4</v>
      </c>
      <c r="CA147">
        <v>5.6300000000000003E-2</v>
      </c>
      <c r="CB147">
        <v>0.68300000000000005</v>
      </c>
      <c r="CC147">
        <v>2.5999999999999998E-4</v>
      </c>
      <c r="CD147">
        <v>7.5900000000000004E-3</v>
      </c>
      <c r="CE147">
        <v>5.0000000000000001E-4</v>
      </c>
      <c r="CF147">
        <v>2.58E-2</v>
      </c>
      <c r="CG147">
        <v>5.0000000000000001E-4</v>
      </c>
      <c r="CH147">
        <v>2.1199999999999999E-3</v>
      </c>
      <c r="CI147">
        <v>1.0800000000000001E-2</v>
      </c>
      <c r="CJ147">
        <v>0.18099999999999999</v>
      </c>
      <c r="CK147">
        <v>7.3999999999999999E-4</v>
      </c>
      <c r="CL147">
        <v>0.21199999999999999</v>
      </c>
      <c r="CM147">
        <v>1.06E-2</v>
      </c>
      <c r="CN147">
        <v>0.11899999999999999</v>
      </c>
    </row>
    <row r="148" spans="1:92" x14ac:dyDescent="0.25">
      <c r="A148" t="s">
        <v>88</v>
      </c>
      <c r="B148">
        <v>3839033</v>
      </c>
      <c r="C148" t="s">
        <v>89</v>
      </c>
      <c r="D148">
        <v>2022</v>
      </c>
      <c r="E148" t="s">
        <v>404</v>
      </c>
      <c r="F148" t="s">
        <v>91</v>
      </c>
      <c r="G148">
        <v>411775</v>
      </c>
      <c r="H148">
        <v>6911279</v>
      </c>
      <c r="I148">
        <v>856</v>
      </c>
      <c r="J148" t="s">
        <v>180</v>
      </c>
      <c r="K148" s="1">
        <v>44735</v>
      </c>
      <c r="N148">
        <v>88290</v>
      </c>
      <c r="O148" s="9">
        <v>0.2</v>
      </c>
      <c r="P148" t="s">
        <v>427</v>
      </c>
      <c r="Q148" t="s">
        <v>95</v>
      </c>
      <c r="R148" t="s">
        <v>433</v>
      </c>
      <c r="S148">
        <v>0.05</v>
      </c>
      <c r="T148">
        <v>0</v>
      </c>
      <c r="U148" t="s">
        <v>165</v>
      </c>
      <c r="V148">
        <v>10</v>
      </c>
      <c r="W148" t="s">
        <v>217</v>
      </c>
      <c r="X148" t="s">
        <v>98</v>
      </c>
      <c r="Y148" t="s">
        <v>183</v>
      </c>
      <c r="Z148" t="s">
        <v>248</v>
      </c>
      <c r="AA148" t="s">
        <v>102</v>
      </c>
      <c r="AB148" t="s">
        <v>249</v>
      </c>
      <c r="AC148" t="s">
        <v>274</v>
      </c>
      <c r="AD148" t="s">
        <v>104</v>
      </c>
      <c r="AE148" s="1">
        <v>44824</v>
      </c>
      <c r="AF148">
        <v>1E-4</v>
      </c>
      <c r="AG148">
        <v>1.5E-3</v>
      </c>
      <c r="AH148">
        <v>0.68100000000000005</v>
      </c>
      <c r="AI148" s="6">
        <f t="shared" si="4"/>
        <v>-0.27109873657114336</v>
      </c>
      <c r="AJ148" s="7">
        <f t="shared" si="5"/>
        <v>1.4738154289646936</v>
      </c>
      <c r="AK148">
        <v>0.22600000000000001</v>
      </c>
      <c r="AL148">
        <v>7.0000000000000007E-2</v>
      </c>
      <c r="AM148">
        <v>9.1400000000000006E-3</v>
      </c>
      <c r="AN148">
        <v>1.44E-2</v>
      </c>
      <c r="AO148">
        <v>0.83699999999999997</v>
      </c>
      <c r="AP148">
        <v>2.64E-3</v>
      </c>
      <c r="AQ148">
        <v>2.0000000000000001E-4</v>
      </c>
      <c r="AR148">
        <v>1.9900000000000001E-2</v>
      </c>
      <c r="AS148">
        <v>5.1900000000000002E-3</v>
      </c>
      <c r="AT148">
        <v>0.47599999999999998</v>
      </c>
      <c r="AU148">
        <v>8.6999999999999994E-2</v>
      </c>
      <c r="AV148">
        <v>6.3E-2</v>
      </c>
      <c r="AW148">
        <v>1.57E-3</v>
      </c>
      <c r="AX148">
        <v>3.1699999999999999E-2</v>
      </c>
      <c r="AY148">
        <v>1.5800000000000002E-2</v>
      </c>
      <c r="AZ148">
        <v>1.1299999999999999E-2</v>
      </c>
      <c r="BA148">
        <v>6.0000000000000001E-3</v>
      </c>
      <c r="BB148">
        <v>1.3599999999999999E-2</v>
      </c>
      <c r="BC148">
        <v>5.1200000000000002E-2</v>
      </c>
      <c r="BD148" s="2" t="s">
        <v>105</v>
      </c>
      <c r="BE148">
        <v>3.1700000000000001E-3</v>
      </c>
      <c r="BF148">
        <v>2.9999999999999997E-4</v>
      </c>
      <c r="BG148">
        <v>5.9100000000000003E-3</v>
      </c>
      <c r="BH148">
        <v>1.5E-3</v>
      </c>
      <c r="BI148" s="2" t="s">
        <v>105</v>
      </c>
      <c r="BJ148">
        <v>0.249</v>
      </c>
      <c r="BK148">
        <v>1.6899999999999998E-2</v>
      </c>
      <c r="BL148">
        <v>1.72E-3</v>
      </c>
      <c r="BM148">
        <v>1.9E-3</v>
      </c>
      <c r="BN148">
        <v>1.67</v>
      </c>
      <c r="BO148">
        <v>3.0000000000000001E-3</v>
      </c>
      <c r="BP148">
        <v>2.7000000000000001E-3</v>
      </c>
      <c r="BQ148">
        <v>0.24299999999999999</v>
      </c>
      <c r="BR148">
        <v>0.105</v>
      </c>
      <c r="BS148">
        <v>2.5000000000000001E-4</v>
      </c>
      <c r="BT148">
        <v>6.1899999999999997E-2</v>
      </c>
      <c r="BU148">
        <v>2.5000000000000001E-4</v>
      </c>
      <c r="BV148">
        <v>3.04E-2</v>
      </c>
      <c r="BW148" s="2" t="s">
        <v>106</v>
      </c>
      <c r="BX148">
        <v>8.9999999999999998E-4</v>
      </c>
      <c r="BY148">
        <v>3.09E-2</v>
      </c>
      <c r="BZ148">
        <v>5.0000000000000001E-4</v>
      </c>
      <c r="CA148">
        <v>4.5499999999999999E-2</v>
      </c>
      <c r="CB148">
        <v>0.45200000000000001</v>
      </c>
      <c r="CC148">
        <v>1.8000000000000001E-4</v>
      </c>
      <c r="CD148">
        <v>6.0899999999999999E-3</v>
      </c>
      <c r="CE148">
        <v>5.0000000000000001E-4</v>
      </c>
      <c r="CF148">
        <v>2.6200000000000001E-2</v>
      </c>
      <c r="CG148">
        <v>2.9999999999999997E-4</v>
      </c>
      <c r="CH148">
        <v>1.99E-3</v>
      </c>
      <c r="CI148">
        <v>9.3299999999999998E-3</v>
      </c>
      <c r="CJ148">
        <v>9.9000000000000005E-2</v>
      </c>
      <c r="CK148">
        <v>3.2000000000000003E-4</v>
      </c>
      <c r="CL148">
        <v>0.17499999999999999</v>
      </c>
      <c r="CM148">
        <v>1.15E-2</v>
      </c>
      <c r="CN148">
        <v>0.108</v>
      </c>
    </row>
    <row r="149" spans="1:92" x14ac:dyDescent="0.25">
      <c r="A149" t="s">
        <v>88</v>
      </c>
      <c r="B149">
        <v>3839034</v>
      </c>
      <c r="C149" t="s">
        <v>89</v>
      </c>
      <c r="D149">
        <v>2022</v>
      </c>
      <c r="E149" t="s">
        <v>404</v>
      </c>
      <c r="F149" t="s">
        <v>91</v>
      </c>
      <c r="G149">
        <v>411750</v>
      </c>
      <c r="H149">
        <v>6911270</v>
      </c>
      <c r="I149">
        <v>856</v>
      </c>
      <c r="J149" t="s">
        <v>180</v>
      </c>
      <c r="K149" s="1">
        <v>44735</v>
      </c>
      <c r="L149" t="s">
        <v>170</v>
      </c>
      <c r="N149">
        <v>88291</v>
      </c>
      <c r="O149" s="9">
        <v>0.2</v>
      </c>
      <c r="P149" t="s">
        <v>427</v>
      </c>
      <c r="Q149" t="s">
        <v>95</v>
      </c>
      <c r="R149" t="s">
        <v>434</v>
      </c>
      <c r="S149">
        <v>0.05</v>
      </c>
      <c r="T149">
        <v>0</v>
      </c>
      <c r="U149" t="s">
        <v>165</v>
      </c>
      <c r="V149">
        <v>10</v>
      </c>
      <c r="W149" t="s">
        <v>217</v>
      </c>
      <c r="X149" t="s">
        <v>98</v>
      </c>
      <c r="Y149" t="s">
        <v>183</v>
      </c>
      <c r="Z149" t="s">
        <v>248</v>
      </c>
      <c r="AA149" t="s">
        <v>102</v>
      </c>
      <c r="AB149" t="s">
        <v>249</v>
      </c>
      <c r="AC149" t="s">
        <v>274</v>
      </c>
      <c r="AD149" t="s">
        <v>104</v>
      </c>
      <c r="AE149" s="1">
        <v>44824</v>
      </c>
      <c r="AF149">
        <v>1E-4</v>
      </c>
      <c r="AG149">
        <v>2.3999999999999998E-3</v>
      </c>
      <c r="AH149">
        <v>0.496</v>
      </c>
      <c r="AI149" s="6">
        <f t="shared" si="4"/>
        <v>-0.31969215413306717</v>
      </c>
      <c r="AJ149" s="7">
        <f t="shared" si="5"/>
        <v>1.073439725060922</v>
      </c>
      <c r="AK149">
        <v>0.13</v>
      </c>
      <c r="AL149">
        <v>9.4E-2</v>
      </c>
      <c r="AM149">
        <v>8.8800000000000007E-3</v>
      </c>
      <c r="AN149">
        <v>1.7100000000000001E-2</v>
      </c>
      <c r="AO149">
        <v>1.08</v>
      </c>
      <c r="AP149">
        <v>1.73E-3</v>
      </c>
      <c r="AQ149">
        <v>2.0000000000000001E-4</v>
      </c>
      <c r="AR149">
        <v>2.2499999999999999E-2</v>
      </c>
      <c r="AS149">
        <v>2.8400000000000001E-3</v>
      </c>
      <c r="AT149">
        <v>0.629</v>
      </c>
      <c r="AU149">
        <v>0.105</v>
      </c>
      <c r="AV149">
        <v>7.1999999999999995E-2</v>
      </c>
      <c r="AW149">
        <v>2.0999999999999999E-3</v>
      </c>
      <c r="AX149">
        <v>3.5999999999999997E-2</v>
      </c>
      <c r="AY149">
        <v>1.7600000000000001E-2</v>
      </c>
      <c r="AZ149">
        <v>1.38E-2</v>
      </c>
      <c r="BA149">
        <v>5.4999999999999997E-3</v>
      </c>
      <c r="BB149">
        <v>1.49E-2</v>
      </c>
      <c r="BC149">
        <v>6.2399999999999997E-2</v>
      </c>
      <c r="BD149" s="2" t="s">
        <v>173</v>
      </c>
      <c r="BE149">
        <v>3.16E-3</v>
      </c>
      <c r="BF149">
        <v>2.7999999999999998E-4</v>
      </c>
      <c r="BG149">
        <v>6.7299999999999999E-3</v>
      </c>
      <c r="BH149">
        <v>1.1999999999999999E-3</v>
      </c>
      <c r="BI149" s="2" t="s">
        <v>105</v>
      </c>
      <c r="BJ149">
        <v>0.33600000000000002</v>
      </c>
      <c r="BK149">
        <v>1.8800000000000001E-2</v>
      </c>
      <c r="BL149">
        <v>1.67E-3</v>
      </c>
      <c r="BM149">
        <v>2.5999999999999999E-3</v>
      </c>
      <c r="BN149">
        <v>2.57</v>
      </c>
      <c r="BO149">
        <v>3.0000000000000001E-3</v>
      </c>
      <c r="BP149">
        <v>3.0999999999999999E-3</v>
      </c>
      <c r="BQ149">
        <v>0.30599999999999999</v>
      </c>
      <c r="BR149">
        <v>0.123</v>
      </c>
      <c r="BS149">
        <v>2.5000000000000001E-4</v>
      </c>
      <c r="BT149">
        <v>7.8299999999999995E-2</v>
      </c>
      <c r="BU149">
        <v>2.5000000000000001E-4</v>
      </c>
      <c r="BV149">
        <v>3.4099999999999998E-2</v>
      </c>
      <c r="BW149" s="2" t="s">
        <v>118</v>
      </c>
      <c r="BX149">
        <v>8.0000000000000004E-4</v>
      </c>
      <c r="BY149">
        <v>3.78E-2</v>
      </c>
      <c r="BZ149">
        <v>5.0000000000000001E-4</v>
      </c>
      <c r="CA149">
        <v>5.4800000000000001E-2</v>
      </c>
      <c r="CB149">
        <v>0.58699999999999997</v>
      </c>
      <c r="CC149">
        <v>1.8000000000000001E-4</v>
      </c>
      <c r="CD149">
        <v>7.1900000000000002E-3</v>
      </c>
      <c r="CE149">
        <v>5.0000000000000001E-4</v>
      </c>
      <c r="CF149">
        <v>2.93E-2</v>
      </c>
      <c r="CG149">
        <v>2.9999999999999997E-4</v>
      </c>
      <c r="CH149">
        <v>2.1700000000000001E-3</v>
      </c>
      <c r="CI149">
        <v>8.4600000000000005E-3</v>
      </c>
      <c r="CJ149">
        <v>0.11899999999999999</v>
      </c>
      <c r="CK149">
        <v>4.0000000000000002E-4</v>
      </c>
      <c r="CL149">
        <v>0.20499999999999999</v>
      </c>
      <c r="CM149">
        <v>1.18E-2</v>
      </c>
      <c r="CN149">
        <v>0.104</v>
      </c>
    </row>
    <row r="150" spans="1:92" x14ac:dyDescent="0.25">
      <c r="A150" t="s">
        <v>88</v>
      </c>
      <c r="B150">
        <v>3839035</v>
      </c>
      <c r="C150" t="s">
        <v>89</v>
      </c>
      <c r="D150">
        <v>2022</v>
      </c>
      <c r="E150" t="s">
        <v>404</v>
      </c>
      <c r="F150" t="s">
        <v>91</v>
      </c>
      <c r="G150">
        <v>411727</v>
      </c>
      <c r="H150">
        <v>6911262</v>
      </c>
      <c r="I150">
        <v>856</v>
      </c>
      <c r="J150" t="s">
        <v>180</v>
      </c>
      <c r="K150" s="1">
        <v>44735</v>
      </c>
      <c r="N150">
        <v>88292</v>
      </c>
      <c r="O150" s="9">
        <v>0.2</v>
      </c>
      <c r="P150" t="s">
        <v>427</v>
      </c>
      <c r="Q150" t="s">
        <v>95</v>
      </c>
      <c r="R150" t="s">
        <v>435</v>
      </c>
      <c r="S150">
        <v>0.05</v>
      </c>
      <c r="T150">
        <v>0</v>
      </c>
      <c r="U150" t="s">
        <v>156</v>
      </c>
      <c r="V150">
        <v>10</v>
      </c>
      <c r="W150" t="s">
        <v>217</v>
      </c>
      <c r="X150" t="s">
        <v>98</v>
      </c>
      <c r="Y150" t="s">
        <v>183</v>
      </c>
      <c r="Z150" t="s">
        <v>248</v>
      </c>
      <c r="AA150" t="s">
        <v>102</v>
      </c>
      <c r="AB150" t="s">
        <v>249</v>
      </c>
      <c r="AC150" t="s">
        <v>274</v>
      </c>
      <c r="AD150" t="s">
        <v>104</v>
      </c>
      <c r="AE150" s="1">
        <v>44824</v>
      </c>
      <c r="AF150">
        <v>2.0000000000000001E-4</v>
      </c>
      <c r="AG150">
        <v>3.5000000000000001E-3</v>
      </c>
      <c r="AH150">
        <v>0.67</v>
      </c>
      <c r="AI150" s="6">
        <f t="shared" si="4"/>
        <v>-0.27398807491266314</v>
      </c>
      <c r="AJ150" s="7">
        <f t="shared" si="5"/>
        <v>1.4500093060298747</v>
      </c>
      <c r="AK150">
        <v>6.5500000000000003E-2</v>
      </c>
      <c r="AL150">
        <v>0.11899999999999999</v>
      </c>
      <c r="AM150">
        <v>1.18E-2</v>
      </c>
      <c r="AN150">
        <v>2.7799999999999998E-2</v>
      </c>
      <c r="AO150">
        <v>1.17</v>
      </c>
      <c r="AP150">
        <v>1.2700000000000001E-3</v>
      </c>
      <c r="AQ150">
        <v>2.0000000000000001E-4</v>
      </c>
      <c r="AR150">
        <v>2.9399999999999999E-2</v>
      </c>
      <c r="AS150">
        <v>2.0500000000000002E-3</v>
      </c>
      <c r="AT150">
        <v>0.29499999999999998</v>
      </c>
      <c r="AU150">
        <v>8.4599999999999995E-2</v>
      </c>
      <c r="AV150">
        <v>0.1</v>
      </c>
      <c r="AW150">
        <v>2.9099999999999998E-3</v>
      </c>
      <c r="AX150">
        <v>2.86E-2</v>
      </c>
      <c r="AY150">
        <v>1.7000000000000001E-2</v>
      </c>
      <c r="AZ150">
        <v>8.9099999999999995E-3</v>
      </c>
      <c r="BA150">
        <v>7.1999999999999998E-3</v>
      </c>
      <c r="BB150">
        <v>2.3199999999999998E-2</v>
      </c>
      <c r="BC150">
        <v>4.07E-2</v>
      </c>
      <c r="BD150">
        <v>1.17E-3</v>
      </c>
      <c r="BE150">
        <v>2.9499999999999999E-3</v>
      </c>
      <c r="BF150">
        <v>3.8999999999999999E-4</v>
      </c>
      <c r="BG150">
        <v>5.8900000000000003E-3</v>
      </c>
      <c r="BH150">
        <v>1.5E-3</v>
      </c>
      <c r="BI150">
        <v>1E-4</v>
      </c>
      <c r="BJ150">
        <v>0.17799999999999999</v>
      </c>
      <c r="BK150">
        <v>2.5000000000000001E-2</v>
      </c>
      <c r="BL150">
        <v>2.2899999999999999E-3</v>
      </c>
      <c r="BM150">
        <v>4.5999999999999999E-3</v>
      </c>
      <c r="BN150">
        <v>2.61</v>
      </c>
      <c r="BO150">
        <v>4.0000000000000001E-3</v>
      </c>
      <c r="BP150">
        <v>4.3E-3</v>
      </c>
      <c r="BQ150">
        <v>0.16900000000000001</v>
      </c>
      <c r="BR150">
        <v>0.216</v>
      </c>
      <c r="BS150">
        <v>2.5000000000000001E-4</v>
      </c>
      <c r="BT150">
        <v>4.1300000000000003E-2</v>
      </c>
      <c r="BU150">
        <v>2.5000000000000001E-4</v>
      </c>
      <c r="BV150">
        <v>4.41E-2</v>
      </c>
      <c r="BW150" s="2" t="s">
        <v>106</v>
      </c>
      <c r="BX150">
        <v>1.4E-3</v>
      </c>
      <c r="BY150">
        <v>3.39E-2</v>
      </c>
      <c r="BZ150">
        <v>5.0000000000000001E-4</v>
      </c>
      <c r="CA150">
        <v>3.5200000000000002E-2</v>
      </c>
      <c r="CB150">
        <v>0.81799999999999995</v>
      </c>
      <c r="CC150">
        <v>2.5000000000000001E-4</v>
      </c>
      <c r="CD150">
        <v>5.3699999999999998E-3</v>
      </c>
      <c r="CE150">
        <v>5.0000000000000001E-4</v>
      </c>
      <c r="CF150">
        <v>1.77E-2</v>
      </c>
      <c r="CG150">
        <v>4.0000000000000002E-4</v>
      </c>
      <c r="CH150">
        <v>2.1700000000000001E-3</v>
      </c>
      <c r="CI150">
        <v>7.0200000000000002E-3</v>
      </c>
      <c r="CJ150">
        <v>0.183</v>
      </c>
      <c r="CK150">
        <v>1E-3</v>
      </c>
      <c r="CL150">
        <v>0.19600000000000001</v>
      </c>
      <c r="CM150">
        <v>1.2999999999999999E-2</v>
      </c>
      <c r="CN150">
        <v>9.5200000000000007E-2</v>
      </c>
    </row>
    <row r="151" spans="1:92" x14ac:dyDescent="0.25">
      <c r="A151" t="s">
        <v>88</v>
      </c>
      <c r="B151">
        <v>3839036</v>
      </c>
      <c r="C151" t="s">
        <v>89</v>
      </c>
      <c r="D151">
        <v>2022</v>
      </c>
      <c r="E151" t="s">
        <v>404</v>
      </c>
      <c r="F151" t="s">
        <v>91</v>
      </c>
      <c r="G151">
        <v>411703</v>
      </c>
      <c r="H151">
        <v>6911247</v>
      </c>
      <c r="I151">
        <v>853</v>
      </c>
      <c r="J151" t="s">
        <v>180</v>
      </c>
      <c r="K151" s="1">
        <v>44735</v>
      </c>
      <c r="N151">
        <v>88293</v>
      </c>
      <c r="O151" s="9">
        <v>0.2</v>
      </c>
      <c r="P151" t="s">
        <v>427</v>
      </c>
      <c r="Q151" t="s">
        <v>95</v>
      </c>
      <c r="R151" t="s">
        <v>436</v>
      </c>
      <c r="S151">
        <v>0.05</v>
      </c>
      <c r="T151">
        <v>0</v>
      </c>
      <c r="U151" t="s">
        <v>156</v>
      </c>
      <c r="V151">
        <v>20</v>
      </c>
      <c r="W151" t="s">
        <v>217</v>
      </c>
      <c r="X151" t="s">
        <v>98</v>
      </c>
      <c r="Y151" t="s">
        <v>183</v>
      </c>
      <c r="Z151" t="s">
        <v>248</v>
      </c>
      <c r="AA151" t="s">
        <v>102</v>
      </c>
      <c r="AB151" t="s">
        <v>249</v>
      </c>
      <c r="AC151" t="s">
        <v>385</v>
      </c>
      <c r="AD151" t="s">
        <v>104</v>
      </c>
      <c r="AE151" s="1">
        <v>44824</v>
      </c>
      <c r="AF151">
        <v>2.0000000000000001E-4</v>
      </c>
      <c r="AG151">
        <v>1.5E-3</v>
      </c>
      <c r="AH151">
        <v>0.60799999999999998</v>
      </c>
      <c r="AI151" s="6">
        <f t="shared" si="4"/>
        <v>-0.29027343647395659</v>
      </c>
      <c r="AJ151" s="7">
        <f t="shared" si="5"/>
        <v>1.3158293403972594</v>
      </c>
      <c r="AK151">
        <v>2.46E-2</v>
      </c>
      <c r="AL151">
        <v>0.108</v>
      </c>
      <c r="AM151">
        <v>7.9799999999999992E-3</v>
      </c>
      <c r="AN151">
        <v>1.7399999999999999E-2</v>
      </c>
      <c r="AO151">
        <v>1.25</v>
      </c>
      <c r="AP151">
        <v>7.1000000000000002E-4</v>
      </c>
      <c r="AQ151" s="2" t="s">
        <v>105</v>
      </c>
      <c r="AR151">
        <v>2.6200000000000001E-2</v>
      </c>
      <c r="AS151">
        <v>4.9699999999999996E-3</v>
      </c>
      <c r="AT151">
        <v>0.23</v>
      </c>
      <c r="AU151">
        <v>6.7599999999999993E-2</v>
      </c>
      <c r="AV151">
        <v>5.5E-2</v>
      </c>
      <c r="AW151">
        <v>1.6999999999999999E-3</v>
      </c>
      <c r="AX151">
        <v>2.0500000000000001E-2</v>
      </c>
      <c r="AY151">
        <v>9.5399999999999999E-3</v>
      </c>
      <c r="AZ151">
        <v>7.3299999999999997E-3</v>
      </c>
      <c r="BA151">
        <v>4.1000000000000003E-3</v>
      </c>
      <c r="BB151">
        <v>1.38E-2</v>
      </c>
      <c r="BC151">
        <v>3.3500000000000002E-2</v>
      </c>
      <c r="BD151">
        <v>7.7999999999999999E-4</v>
      </c>
      <c r="BE151">
        <v>1.9300000000000001E-3</v>
      </c>
      <c r="BF151">
        <v>5.0000000000000001E-4</v>
      </c>
      <c r="BG151">
        <v>3.81E-3</v>
      </c>
      <c r="BH151">
        <v>1.6999999999999999E-3</v>
      </c>
      <c r="BI151" s="2" t="s">
        <v>105</v>
      </c>
      <c r="BJ151">
        <v>0.127</v>
      </c>
      <c r="BK151">
        <v>1.6299999999999999E-2</v>
      </c>
      <c r="BL151">
        <v>8.8999999999999995E-4</v>
      </c>
      <c r="BM151">
        <v>3.2000000000000002E-3</v>
      </c>
      <c r="BN151">
        <v>2.96</v>
      </c>
      <c r="BO151">
        <v>6.0000000000000001E-3</v>
      </c>
      <c r="BP151">
        <v>1.9E-3</v>
      </c>
      <c r="BQ151">
        <v>0.14899999999999999</v>
      </c>
      <c r="BR151">
        <v>0.13200000000000001</v>
      </c>
      <c r="BS151">
        <v>2.5000000000000001E-4</v>
      </c>
      <c r="BT151">
        <v>3.5999999999999997E-2</v>
      </c>
      <c r="BU151">
        <v>2.5000000000000001E-4</v>
      </c>
      <c r="BV151">
        <v>3.49E-2</v>
      </c>
      <c r="BW151" s="2" t="s">
        <v>110</v>
      </c>
      <c r="BX151">
        <v>1E-3</v>
      </c>
      <c r="BY151">
        <v>2.2499999999999999E-2</v>
      </c>
      <c r="BZ151">
        <v>2E-3</v>
      </c>
      <c r="CA151">
        <v>3.1099999999999999E-2</v>
      </c>
      <c r="CB151">
        <v>0.67700000000000005</v>
      </c>
      <c r="CC151">
        <v>1.2E-4</v>
      </c>
      <c r="CD151">
        <v>4.0499999999999998E-3</v>
      </c>
      <c r="CE151">
        <v>5.0000000000000001E-4</v>
      </c>
      <c r="CF151">
        <v>1.1299999999999999E-2</v>
      </c>
      <c r="CG151">
        <v>1E-4</v>
      </c>
      <c r="CH151">
        <v>1.09E-3</v>
      </c>
      <c r="CI151">
        <v>1.04E-2</v>
      </c>
      <c r="CJ151">
        <v>9.6000000000000002E-2</v>
      </c>
      <c r="CK151">
        <v>4.6999999999999999E-4</v>
      </c>
      <c r="CL151">
        <v>0.11899999999999999</v>
      </c>
      <c r="CM151">
        <v>5.8399999999999997E-3</v>
      </c>
      <c r="CN151">
        <v>6.25E-2</v>
      </c>
    </row>
    <row r="152" spans="1:92" x14ac:dyDescent="0.25">
      <c r="A152" t="s">
        <v>88</v>
      </c>
      <c r="B152">
        <v>3839037</v>
      </c>
      <c r="C152" t="s">
        <v>89</v>
      </c>
      <c r="D152">
        <v>2022</v>
      </c>
      <c r="E152" t="s">
        <v>404</v>
      </c>
      <c r="F152" t="s">
        <v>91</v>
      </c>
      <c r="G152">
        <v>411682</v>
      </c>
      <c r="H152">
        <v>6911247</v>
      </c>
      <c r="I152">
        <v>853</v>
      </c>
      <c r="J152" t="s">
        <v>180</v>
      </c>
      <c r="K152" s="1">
        <v>44735</v>
      </c>
      <c r="L152" t="s">
        <v>170</v>
      </c>
      <c r="N152">
        <v>88294</v>
      </c>
      <c r="O152" s="9">
        <v>0.2</v>
      </c>
      <c r="P152" t="s">
        <v>206</v>
      </c>
      <c r="Q152" t="s">
        <v>95</v>
      </c>
      <c r="R152" t="s">
        <v>437</v>
      </c>
      <c r="S152">
        <v>0.05</v>
      </c>
      <c r="T152">
        <v>0</v>
      </c>
      <c r="U152" t="s">
        <v>165</v>
      </c>
      <c r="V152">
        <v>15</v>
      </c>
      <c r="W152" t="s">
        <v>217</v>
      </c>
      <c r="X152" t="s">
        <v>98</v>
      </c>
      <c r="Y152" t="s">
        <v>183</v>
      </c>
      <c r="Z152" t="s">
        <v>248</v>
      </c>
      <c r="AA152" t="s">
        <v>438</v>
      </c>
      <c r="AB152" t="s">
        <v>249</v>
      </c>
      <c r="AC152" t="s">
        <v>385</v>
      </c>
      <c r="AD152" t="s">
        <v>104</v>
      </c>
      <c r="AE152" s="1">
        <v>44824</v>
      </c>
      <c r="AF152">
        <v>2.9999999999999997E-4</v>
      </c>
      <c r="AG152">
        <v>6.7999999999999996E-3</v>
      </c>
      <c r="AH152">
        <v>0.83299999999999996</v>
      </c>
      <c r="AI152" s="6">
        <f t="shared" si="4"/>
        <v>-0.23117333403377902</v>
      </c>
      <c r="AJ152" s="7">
        <f t="shared" si="5"/>
        <v>1.8027727640640081</v>
      </c>
      <c r="AK152">
        <v>0.28699999999999998</v>
      </c>
      <c r="AL152">
        <v>0.98</v>
      </c>
      <c r="AM152">
        <v>9.4199999999999996E-3</v>
      </c>
      <c r="AN152">
        <v>1.66E-2</v>
      </c>
      <c r="AO152">
        <v>1.1599999999999999</v>
      </c>
      <c r="AP152">
        <v>1.8799999999999999E-3</v>
      </c>
      <c r="AQ152">
        <v>5.0000000000000001E-4</v>
      </c>
      <c r="AR152">
        <v>2.01E-2</v>
      </c>
      <c r="AS152">
        <v>1.9300000000000001E-3</v>
      </c>
      <c r="AT152">
        <v>0.28499999999999998</v>
      </c>
      <c r="AU152">
        <v>0.157</v>
      </c>
      <c r="AV152">
        <v>0.09</v>
      </c>
      <c r="AW152">
        <v>2.81E-3</v>
      </c>
      <c r="AX152">
        <v>0.14699999999999999</v>
      </c>
      <c r="AY152">
        <v>8.2100000000000006E-2</v>
      </c>
      <c r="AZ152">
        <v>5.11E-2</v>
      </c>
      <c r="BA152">
        <v>5.7999999999999996E-3</v>
      </c>
      <c r="BB152">
        <v>2.06E-2</v>
      </c>
      <c r="BC152">
        <v>0.20399999999999999</v>
      </c>
      <c r="BD152">
        <v>1.1199999999999999E-3</v>
      </c>
      <c r="BE152">
        <v>3.6099999999999999E-3</v>
      </c>
      <c r="BF152">
        <v>1.1299999999999999E-3</v>
      </c>
      <c r="BG152">
        <v>3.0200000000000001E-2</v>
      </c>
      <c r="BH152">
        <v>1.6000000000000001E-3</v>
      </c>
      <c r="BI152" s="2" t="s">
        <v>105</v>
      </c>
      <c r="BJ152">
        <v>0.30599999999999999</v>
      </c>
      <c r="BK152">
        <v>2.47E-2</v>
      </c>
      <c r="BL152">
        <v>8.6899999999999998E-3</v>
      </c>
      <c r="BM152">
        <v>2.2000000000000001E-3</v>
      </c>
      <c r="BN152">
        <v>26</v>
      </c>
      <c r="BO152">
        <v>3.0000000000000001E-3</v>
      </c>
      <c r="BP152">
        <v>2.5999999999999999E-3</v>
      </c>
      <c r="BQ152">
        <v>0.68400000000000005</v>
      </c>
      <c r="BR152">
        <v>0.155</v>
      </c>
      <c r="BS152">
        <v>2.5000000000000001E-4</v>
      </c>
      <c r="BT152">
        <v>0.13700000000000001</v>
      </c>
      <c r="BU152">
        <v>2.5000000000000001E-4</v>
      </c>
      <c r="BV152">
        <v>7.7499999999999999E-2</v>
      </c>
      <c r="BW152">
        <v>1E-4</v>
      </c>
      <c r="BX152">
        <v>1.4E-3</v>
      </c>
      <c r="BY152">
        <v>8.8599999999999998E-2</v>
      </c>
      <c r="BZ152">
        <v>2E-3</v>
      </c>
      <c r="CA152">
        <v>0.188</v>
      </c>
      <c r="CB152">
        <v>0.34599999999999997</v>
      </c>
      <c r="CC152">
        <v>2.3000000000000001E-4</v>
      </c>
      <c r="CD152">
        <v>2.6499999999999999E-2</v>
      </c>
      <c r="CE152">
        <v>5.0000000000000001E-4</v>
      </c>
      <c r="CF152">
        <v>2.9600000000000001E-2</v>
      </c>
      <c r="CG152">
        <v>4.0000000000000002E-4</v>
      </c>
      <c r="CH152">
        <v>9.4199999999999996E-3</v>
      </c>
      <c r="CI152">
        <v>3.1800000000000002E-2</v>
      </c>
      <c r="CJ152">
        <v>0.13900000000000001</v>
      </c>
      <c r="CK152">
        <v>1.14E-3</v>
      </c>
      <c r="CL152">
        <v>0.97099999999999997</v>
      </c>
      <c r="CM152">
        <v>4.99E-2</v>
      </c>
      <c r="CN152">
        <v>0.11</v>
      </c>
    </row>
    <row r="153" spans="1:92" x14ac:dyDescent="0.25">
      <c r="A153" t="s">
        <v>88</v>
      </c>
      <c r="B153">
        <v>3839039</v>
      </c>
      <c r="C153" t="s">
        <v>89</v>
      </c>
      <c r="D153">
        <v>2022</v>
      </c>
      <c r="E153" t="s">
        <v>404</v>
      </c>
      <c r="F153" t="s">
        <v>91</v>
      </c>
      <c r="G153">
        <v>411634</v>
      </c>
      <c r="H153">
        <v>6911222</v>
      </c>
      <c r="I153">
        <v>857</v>
      </c>
      <c r="J153" t="s">
        <v>180</v>
      </c>
      <c r="K153" s="1">
        <v>44735</v>
      </c>
      <c r="L153" t="s">
        <v>439</v>
      </c>
      <c r="N153">
        <v>88296</v>
      </c>
      <c r="O153" s="9">
        <v>0.2</v>
      </c>
      <c r="P153" t="s">
        <v>189</v>
      </c>
      <c r="Q153" t="s">
        <v>95</v>
      </c>
      <c r="R153" t="s">
        <v>440</v>
      </c>
      <c r="S153">
        <v>0.05</v>
      </c>
      <c r="T153">
        <v>5</v>
      </c>
      <c r="U153" t="s">
        <v>178</v>
      </c>
      <c r="V153">
        <v>5</v>
      </c>
      <c r="W153" t="s">
        <v>217</v>
      </c>
      <c r="X153" t="s">
        <v>198</v>
      </c>
      <c r="Y153" t="s">
        <v>183</v>
      </c>
      <c r="Z153" t="s">
        <v>248</v>
      </c>
      <c r="AA153" t="s">
        <v>102</v>
      </c>
      <c r="AB153" t="s">
        <v>249</v>
      </c>
      <c r="AC153" t="s">
        <v>385</v>
      </c>
      <c r="AD153" t="s">
        <v>104</v>
      </c>
      <c r="AE153" s="1">
        <v>44824</v>
      </c>
      <c r="AF153">
        <v>1E-4</v>
      </c>
      <c r="AG153">
        <v>5.8999999999999999E-3</v>
      </c>
      <c r="AH153">
        <v>0.432</v>
      </c>
      <c r="AI153" s="6">
        <f t="shared" si="4"/>
        <v>-0.33650284993827323</v>
      </c>
      <c r="AJ153" s="7">
        <f t="shared" si="5"/>
        <v>0.93493137344015798</v>
      </c>
      <c r="AK153">
        <v>0.13700000000000001</v>
      </c>
      <c r="AL153">
        <v>7.1999999999999995E-2</v>
      </c>
      <c r="AM153">
        <v>1.0200000000000001E-2</v>
      </c>
      <c r="AN153">
        <v>3.1099999999999999E-2</v>
      </c>
      <c r="AO153">
        <v>1.52</v>
      </c>
      <c r="AP153">
        <v>1.23E-3</v>
      </c>
      <c r="AQ153">
        <v>4.0000000000000002E-4</v>
      </c>
      <c r="AR153">
        <v>2.4199999999999999E-2</v>
      </c>
      <c r="AS153">
        <v>1.06E-3</v>
      </c>
      <c r="AT153">
        <v>0.49399999999999999</v>
      </c>
      <c r="AU153">
        <v>6.6799999999999998E-2</v>
      </c>
      <c r="AV153">
        <v>9.9000000000000005E-2</v>
      </c>
      <c r="AW153">
        <v>2.33E-3</v>
      </c>
      <c r="AX153">
        <v>3.6499999999999998E-2</v>
      </c>
      <c r="AY153">
        <v>1.4800000000000001E-2</v>
      </c>
      <c r="AZ153">
        <v>1.21E-2</v>
      </c>
      <c r="BA153">
        <v>5.5999999999999999E-3</v>
      </c>
      <c r="BB153">
        <v>1.84E-2</v>
      </c>
      <c r="BC153">
        <v>5.5500000000000001E-2</v>
      </c>
      <c r="BD153">
        <v>1.6000000000000001E-3</v>
      </c>
      <c r="BE153">
        <v>2E-3</v>
      </c>
      <c r="BF153">
        <v>2.9999999999999997E-4</v>
      </c>
      <c r="BG153">
        <v>6.4200000000000004E-3</v>
      </c>
      <c r="BH153">
        <v>8.0000000000000004E-4</v>
      </c>
      <c r="BI153" s="2" t="s">
        <v>105</v>
      </c>
      <c r="BJ153">
        <v>0.26900000000000002</v>
      </c>
      <c r="BK153">
        <v>1.55E-2</v>
      </c>
      <c r="BL153">
        <v>1.2999999999999999E-3</v>
      </c>
      <c r="BM153">
        <v>3.3E-3</v>
      </c>
      <c r="BN153">
        <v>1.3</v>
      </c>
      <c r="BO153">
        <v>6.0000000000000001E-3</v>
      </c>
      <c r="BP153">
        <v>3.8E-3</v>
      </c>
      <c r="BQ153">
        <v>0.254</v>
      </c>
      <c r="BR153">
        <v>0.14299999999999999</v>
      </c>
      <c r="BS153">
        <v>2.5000000000000001E-4</v>
      </c>
      <c r="BT153">
        <v>6.7599999999999993E-2</v>
      </c>
      <c r="BU153">
        <v>2.5000000000000001E-4</v>
      </c>
      <c r="BV153">
        <v>6.9199999999999998E-2</v>
      </c>
      <c r="BW153" s="2" t="s">
        <v>106</v>
      </c>
      <c r="BX153">
        <v>1.6000000000000001E-3</v>
      </c>
      <c r="BY153">
        <v>3.2300000000000002E-2</v>
      </c>
      <c r="BZ153">
        <v>4.0000000000000001E-3</v>
      </c>
      <c r="CA153">
        <v>5.0799999999999998E-2</v>
      </c>
      <c r="CB153">
        <v>0.73</v>
      </c>
      <c r="CC153">
        <v>2.5000000000000001E-4</v>
      </c>
      <c r="CD153">
        <v>7.2500000000000004E-3</v>
      </c>
      <c r="CE153">
        <v>5.0000000000000001E-4</v>
      </c>
      <c r="CF153">
        <v>1.4500000000000001E-2</v>
      </c>
      <c r="CG153">
        <v>2.9999999999999997E-4</v>
      </c>
      <c r="CH153">
        <v>1.7700000000000001E-3</v>
      </c>
      <c r="CI153">
        <v>6.7400000000000003E-3</v>
      </c>
      <c r="CJ153">
        <v>0.152</v>
      </c>
      <c r="CK153">
        <v>9.8999999999999999E-4</v>
      </c>
      <c r="CL153">
        <v>0.187</v>
      </c>
      <c r="CM153">
        <v>9.1800000000000007E-3</v>
      </c>
      <c r="CN153">
        <v>6.3E-2</v>
      </c>
    </row>
    <row r="154" spans="1:92" x14ac:dyDescent="0.25">
      <c r="A154" t="s">
        <v>88</v>
      </c>
      <c r="B154">
        <v>3839041</v>
      </c>
      <c r="C154" t="s">
        <v>89</v>
      </c>
      <c r="D154">
        <v>2022</v>
      </c>
      <c r="E154" t="s">
        <v>441</v>
      </c>
      <c r="F154" t="s">
        <v>91</v>
      </c>
      <c r="G154">
        <v>411736</v>
      </c>
      <c r="H154">
        <v>6913140</v>
      </c>
      <c r="I154">
        <v>785</v>
      </c>
      <c r="J154" t="s">
        <v>442</v>
      </c>
      <c r="K154" s="1">
        <v>44766</v>
      </c>
      <c r="M154">
        <v>0.313</v>
      </c>
      <c r="N154">
        <v>88382</v>
      </c>
      <c r="O154" s="9">
        <v>0.2</v>
      </c>
      <c r="P154" t="s">
        <v>176</v>
      </c>
      <c r="Q154" t="s">
        <v>95</v>
      </c>
      <c r="R154" t="s">
        <v>443</v>
      </c>
      <c r="S154">
        <v>0.05</v>
      </c>
      <c r="T154">
        <v>10</v>
      </c>
      <c r="U154" t="s">
        <v>156</v>
      </c>
      <c r="V154">
        <v>0</v>
      </c>
      <c r="W154" t="s">
        <v>337</v>
      </c>
      <c r="X154" t="s">
        <v>98</v>
      </c>
      <c r="Y154" t="s">
        <v>444</v>
      </c>
      <c r="Z154" t="s">
        <v>100</v>
      </c>
      <c r="AA154" t="s">
        <v>445</v>
      </c>
      <c r="AB154" t="s">
        <v>159</v>
      </c>
      <c r="AC154" t="s">
        <v>117</v>
      </c>
      <c r="AD154" t="s">
        <v>446</v>
      </c>
      <c r="AE154" s="1">
        <v>44953</v>
      </c>
      <c r="AF154">
        <v>1E-4</v>
      </c>
      <c r="AG154">
        <v>1.44E-2</v>
      </c>
      <c r="AH154">
        <v>1.99</v>
      </c>
      <c r="AI154" s="6">
        <f t="shared" si="4"/>
        <v>7.2732526069711825E-2</v>
      </c>
      <c r="AJ154" s="7">
        <f t="shared" si="5"/>
        <v>4.3067440582081353</v>
      </c>
      <c r="AK154">
        <v>8.6699999999999999E-2</v>
      </c>
      <c r="AL154">
        <v>0.11700000000000001</v>
      </c>
      <c r="AM154">
        <v>1.7899999999999999E-3</v>
      </c>
      <c r="AN154">
        <v>2.5100000000000001E-2</v>
      </c>
      <c r="AO154">
        <v>0.33300000000000002</v>
      </c>
      <c r="AP154">
        <v>2.7E-4</v>
      </c>
      <c r="AQ154" s="2" t="s">
        <v>105</v>
      </c>
      <c r="AR154">
        <v>3.8899999999999997E-2</v>
      </c>
      <c r="AS154">
        <v>5.2900000000000004E-3</v>
      </c>
      <c r="AT154">
        <v>1.0999999999999999E-2</v>
      </c>
      <c r="AU154">
        <v>1.0999999999999999E-2</v>
      </c>
      <c r="AV154">
        <v>5.0000000000000001E-3</v>
      </c>
      <c r="AW154">
        <v>1.3999999999999999E-4</v>
      </c>
      <c r="AX154">
        <v>1.4400000000000001E-3</v>
      </c>
      <c r="AY154">
        <v>1.0300000000000001E-3</v>
      </c>
      <c r="AZ154">
        <v>5.8E-4</v>
      </c>
      <c r="BA154">
        <v>8.9999999999999998E-4</v>
      </c>
      <c r="BB154">
        <v>5.3E-3</v>
      </c>
      <c r="BC154">
        <v>2.0999999999999999E-3</v>
      </c>
      <c r="BD154" s="2" t="s">
        <v>105</v>
      </c>
      <c r="BE154">
        <v>5.1999999999999995E-4</v>
      </c>
      <c r="BF154">
        <v>4.4999999999999999E-4</v>
      </c>
      <c r="BG154">
        <v>3.3E-4</v>
      </c>
      <c r="BH154">
        <v>8.9999999999999998E-4</v>
      </c>
      <c r="BI154" s="2" t="s">
        <v>105</v>
      </c>
      <c r="BJ154">
        <v>7.5399999999999998E-3</v>
      </c>
      <c r="BK154">
        <v>2E-3</v>
      </c>
      <c r="BL154">
        <v>1.6000000000000001E-4</v>
      </c>
      <c r="BM154">
        <v>1.8E-3</v>
      </c>
      <c r="BN154">
        <v>1.66</v>
      </c>
      <c r="BO154">
        <v>8.9999999999999993E-3</v>
      </c>
      <c r="BP154">
        <v>5.9999999999999995E-4</v>
      </c>
      <c r="BQ154">
        <v>9.8399999999999998E-3</v>
      </c>
      <c r="BR154">
        <v>0.39900000000000002</v>
      </c>
      <c r="BS154">
        <v>2.5000000000000001E-4</v>
      </c>
      <c r="BT154">
        <v>2.1099999999999999E-3</v>
      </c>
      <c r="BU154">
        <v>2.5000000000000001E-4</v>
      </c>
      <c r="BV154">
        <v>9.1999999999999998E-3</v>
      </c>
      <c r="BW154" s="2" t="s">
        <v>106</v>
      </c>
      <c r="BX154">
        <v>2.5999999999999999E-3</v>
      </c>
      <c r="BY154">
        <v>3.0999999999999999E-3</v>
      </c>
      <c r="BZ154">
        <v>5.0000000000000001E-3</v>
      </c>
      <c r="CA154">
        <v>2.16E-3</v>
      </c>
      <c r="CB154">
        <v>0.59499999999999997</v>
      </c>
      <c r="CC154" s="2" t="s">
        <v>132</v>
      </c>
      <c r="CD154">
        <v>3.5E-4</v>
      </c>
      <c r="CE154">
        <v>5.0000000000000001E-4</v>
      </c>
      <c r="CF154">
        <v>1.4499999999999999E-3</v>
      </c>
      <c r="CG154">
        <v>1E-4</v>
      </c>
      <c r="CH154">
        <v>1.4999999999999999E-4</v>
      </c>
      <c r="CI154">
        <v>5.4099999999999999E-3</v>
      </c>
      <c r="CJ154">
        <v>6.9000000000000006E-2</v>
      </c>
      <c r="CK154">
        <v>2.3600000000000001E-3</v>
      </c>
      <c r="CL154">
        <v>9.3699999999999999E-3</v>
      </c>
      <c r="CM154">
        <v>8.1999999999999998E-4</v>
      </c>
      <c r="CN154">
        <v>2.4400000000000002E-2</v>
      </c>
    </row>
    <row r="155" spans="1:92" x14ac:dyDescent="0.25">
      <c r="A155" t="s">
        <v>88</v>
      </c>
      <c r="B155">
        <v>3839042</v>
      </c>
      <c r="C155" t="s">
        <v>89</v>
      </c>
      <c r="D155">
        <v>2022</v>
      </c>
      <c r="E155" t="s">
        <v>441</v>
      </c>
      <c r="F155" t="s">
        <v>91</v>
      </c>
      <c r="G155">
        <v>411803</v>
      </c>
      <c r="H155">
        <v>6913136</v>
      </c>
      <c r="I155">
        <v>779</v>
      </c>
      <c r="J155" t="s">
        <v>153</v>
      </c>
      <c r="K155" s="1">
        <v>44766</v>
      </c>
      <c r="M155">
        <v>0.254</v>
      </c>
      <c r="N155">
        <v>88359</v>
      </c>
      <c r="O155" s="9">
        <v>0.3</v>
      </c>
      <c r="P155" t="s">
        <v>163</v>
      </c>
      <c r="Q155" t="s">
        <v>95</v>
      </c>
      <c r="R155" t="s">
        <v>447</v>
      </c>
      <c r="S155">
        <v>0.05</v>
      </c>
      <c r="T155">
        <v>5</v>
      </c>
      <c r="U155" t="s">
        <v>156</v>
      </c>
      <c r="V155">
        <v>0</v>
      </c>
      <c r="W155" t="s">
        <v>337</v>
      </c>
      <c r="X155" t="s">
        <v>98</v>
      </c>
      <c r="Y155" t="s">
        <v>444</v>
      </c>
      <c r="Z155" t="s">
        <v>100</v>
      </c>
      <c r="AA155" t="s">
        <v>448</v>
      </c>
      <c r="AB155" t="s">
        <v>159</v>
      </c>
      <c r="AC155" t="s">
        <v>149</v>
      </c>
      <c r="AD155" t="s">
        <v>446</v>
      </c>
      <c r="AE155" s="1">
        <v>44953</v>
      </c>
      <c r="AF155">
        <v>2.9999999999999997E-4</v>
      </c>
      <c r="AG155">
        <v>2.4E-2</v>
      </c>
      <c r="AH155">
        <v>1.74</v>
      </c>
      <c r="AI155" s="6">
        <f t="shared" si="4"/>
        <v>7.0657455806256526E-3</v>
      </c>
      <c r="AJ155" s="7">
        <f t="shared" si="5"/>
        <v>3.7656958096895252</v>
      </c>
      <c r="AK155">
        <v>1.4999999999999999E-2</v>
      </c>
      <c r="AL155">
        <v>4.4999999999999998E-2</v>
      </c>
      <c r="AM155">
        <v>3.13E-3</v>
      </c>
      <c r="AN155">
        <v>1.6E-2</v>
      </c>
      <c r="AO155">
        <v>0.91600000000000004</v>
      </c>
      <c r="AP155">
        <v>6.8000000000000005E-4</v>
      </c>
      <c r="AQ155" s="2" t="s">
        <v>105</v>
      </c>
      <c r="AR155">
        <v>3.3099999999999997E-2</v>
      </c>
      <c r="AS155">
        <v>1.46E-2</v>
      </c>
      <c r="AT155">
        <v>5.5599999999999997E-2</v>
      </c>
      <c r="AU155">
        <v>1.5100000000000001E-2</v>
      </c>
      <c r="AV155">
        <v>3.5000000000000003E-2</v>
      </c>
      <c r="AW155">
        <v>1.01E-3</v>
      </c>
      <c r="AX155">
        <v>9.0299999999999998E-3</v>
      </c>
      <c r="AY155">
        <v>5.0899999999999999E-3</v>
      </c>
      <c r="AZ155">
        <v>2.81E-3</v>
      </c>
      <c r="BA155">
        <v>2.8E-3</v>
      </c>
      <c r="BB155">
        <v>6.7999999999999996E-3</v>
      </c>
      <c r="BC155">
        <v>1.2699999999999999E-2</v>
      </c>
      <c r="BD155">
        <v>2.5000000000000001E-4</v>
      </c>
      <c r="BE155">
        <v>1.32E-3</v>
      </c>
      <c r="BF155">
        <v>8.4000000000000003E-4</v>
      </c>
      <c r="BG155">
        <v>1.91E-3</v>
      </c>
      <c r="BH155">
        <v>5.9999999999999995E-4</v>
      </c>
      <c r="BI155" s="2" t="s">
        <v>105</v>
      </c>
      <c r="BJ155">
        <v>3.7900000000000003E-2</v>
      </c>
      <c r="BK155">
        <v>1.1599999999999999E-2</v>
      </c>
      <c r="BL155">
        <v>6.8000000000000005E-4</v>
      </c>
      <c r="BM155">
        <v>2.5000000000000001E-3</v>
      </c>
      <c r="BN155">
        <v>1.1599999999999999</v>
      </c>
      <c r="BO155">
        <v>4.0000000000000001E-3</v>
      </c>
      <c r="BP155">
        <v>1.4E-3</v>
      </c>
      <c r="BQ155">
        <v>5.33E-2</v>
      </c>
      <c r="BR155">
        <v>0.75</v>
      </c>
      <c r="BS155">
        <v>2.5000000000000001E-4</v>
      </c>
      <c r="BT155">
        <v>1.0999999999999999E-2</v>
      </c>
      <c r="BU155">
        <v>2.5000000000000001E-4</v>
      </c>
      <c r="BV155">
        <v>3.2199999999999999E-2</v>
      </c>
      <c r="BW155" s="2" t="s">
        <v>118</v>
      </c>
      <c r="BX155">
        <v>5.3E-3</v>
      </c>
      <c r="BY155">
        <v>0.01</v>
      </c>
      <c r="BZ155">
        <v>1.2999999999999999E-2</v>
      </c>
      <c r="CA155">
        <v>1.11E-2</v>
      </c>
      <c r="CB155">
        <v>0.50800000000000001</v>
      </c>
      <c r="CC155" s="2" t="s">
        <v>226</v>
      </c>
      <c r="CD155">
        <v>1.74E-3</v>
      </c>
      <c r="CE155">
        <v>5.0000000000000001E-4</v>
      </c>
      <c r="CF155">
        <v>4.8500000000000001E-3</v>
      </c>
      <c r="CG155">
        <v>1E-4</v>
      </c>
      <c r="CH155">
        <v>6.4999999999999997E-4</v>
      </c>
      <c r="CI155">
        <v>1.67E-2</v>
      </c>
      <c r="CJ155">
        <v>4.8000000000000001E-2</v>
      </c>
      <c r="CK155">
        <v>1.9599999999999999E-3</v>
      </c>
      <c r="CL155">
        <v>6.1600000000000002E-2</v>
      </c>
      <c r="CM155">
        <v>3.9399999999999999E-3</v>
      </c>
      <c r="CN155">
        <v>5.21E-2</v>
      </c>
    </row>
    <row r="156" spans="1:92" x14ac:dyDescent="0.25">
      <c r="A156" t="s">
        <v>88</v>
      </c>
      <c r="B156">
        <v>3839043</v>
      </c>
      <c r="C156" t="s">
        <v>89</v>
      </c>
      <c r="D156">
        <v>2022</v>
      </c>
      <c r="E156" t="s">
        <v>441</v>
      </c>
      <c r="F156" t="s">
        <v>91</v>
      </c>
      <c r="G156">
        <v>411787</v>
      </c>
      <c r="H156">
        <v>6913130</v>
      </c>
      <c r="I156">
        <v>778</v>
      </c>
      <c r="J156" t="s">
        <v>153</v>
      </c>
      <c r="K156" s="1">
        <v>44766</v>
      </c>
      <c r="M156">
        <v>0.28299999999999997</v>
      </c>
      <c r="N156">
        <v>88360</v>
      </c>
      <c r="O156" s="9">
        <v>0.25</v>
      </c>
      <c r="P156" t="s">
        <v>449</v>
      </c>
      <c r="Q156" t="s">
        <v>95</v>
      </c>
      <c r="R156" t="s">
        <v>450</v>
      </c>
      <c r="S156">
        <v>0.05</v>
      </c>
      <c r="T156">
        <v>30</v>
      </c>
      <c r="U156" t="s">
        <v>156</v>
      </c>
      <c r="V156">
        <v>0</v>
      </c>
      <c r="W156" t="s">
        <v>337</v>
      </c>
      <c r="X156" t="s">
        <v>98</v>
      </c>
      <c r="Y156" t="s">
        <v>444</v>
      </c>
      <c r="Z156" t="s">
        <v>109</v>
      </c>
      <c r="AA156" t="s">
        <v>448</v>
      </c>
      <c r="AB156" t="s">
        <v>159</v>
      </c>
      <c r="AC156" t="s">
        <v>109</v>
      </c>
      <c r="AD156" t="s">
        <v>446</v>
      </c>
      <c r="AE156" s="1">
        <v>44953</v>
      </c>
      <c r="AF156">
        <v>1E-4</v>
      </c>
      <c r="AG156">
        <v>5.8999999999999999E-3</v>
      </c>
      <c r="AH156">
        <v>0.96099999999999997</v>
      </c>
      <c r="AI156" s="6">
        <f t="shared" si="4"/>
        <v>-0.19755194242336688</v>
      </c>
      <c r="AJ156" s="7">
        <f t="shared" si="5"/>
        <v>2.0797894673055364</v>
      </c>
      <c r="AK156">
        <v>1.4E-2</v>
      </c>
      <c r="AL156">
        <v>2.3E-2</v>
      </c>
      <c r="AM156">
        <v>2.4099999999999998E-3</v>
      </c>
      <c r="AN156">
        <v>8.0999999999999996E-3</v>
      </c>
      <c r="AO156">
        <v>0.17</v>
      </c>
      <c r="AP156">
        <v>2.5999999999999998E-4</v>
      </c>
      <c r="AQ156" s="2" t="s">
        <v>105</v>
      </c>
      <c r="AR156">
        <v>2.81E-2</v>
      </c>
      <c r="AS156">
        <v>2.7699999999999999E-3</v>
      </c>
      <c r="AT156">
        <v>8.2000000000000007E-3</v>
      </c>
      <c r="AU156">
        <v>2.8999999999999998E-3</v>
      </c>
      <c r="AV156">
        <v>4.0000000000000001E-3</v>
      </c>
      <c r="AW156">
        <v>2.2000000000000001E-4</v>
      </c>
      <c r="AX156">
        <v>1.1199999999999999E-3</v>
      </c>
      <c r="AY156">
        <v>6.8999999999999997E-4</v>
      </c>
      <c r="AZ156">
        <v>4.2000000000000002E-4</v>
      </c>
      <c r="BA156">
        <v>5.0000000000000001E-4</v>
      </c>
      <c r="BB156">
        <v>4.4000000000000003E-3</v>
      </c>
      <c r="BC156">
        <v>1.5200000000000001E-3</v>
      </c>
      <c r="BD156">
        <v>1.3999999999999999E-4</v>
      </c>
      <c r="BE156">
        <v>3.2000000000000003E-4</v>
      </c>
      <c r="BF156">
        <v>6.4999999999999997E-4</v>
      </c>
      <c r="BG156">
        <v>2.5999999999999998E-4</v>
      </c>
      <c r="BH156">
        <v>8.0000000000000004E-4</v>
      </c>
      <c r="BI156" s="2" t="s">
        <v>105</v>
      </c>
      <c r="BJ156">
        <v>5.5599999999999998E-3</v>
      </c>
      <c r="BK156">
        <v>1E-3</v>
      </c>
      <c r="BL156" s="2" t="s">
        <v>166</v>
      </c>
      <c r="BM156">
        <v>1E-3</v>
      </c>
      <c r="BN156">
        <v>2.17</v>
      </c>
      <c r="BO156">
        <v>7.0000000000000001E-3</v>
      </c>
      <c r="BP156">
        <v>5.0000000000000001E-4</v>
      </c>
      <c r="BQ156">
        <v>6.5500000000000003E-3</v>
      </c>
      <c r="BR156">
        <v>0.127</v>
      </c>
      <c r="BS156">
        <v>2.5000000000000001E-4</v>
      </c>
      <c r="BT156">
        <v>1.2999999999999999E-3</v>
      </c>
      <c r="BU156">
        <v>2.5000000000000001E-4</v>
      </c>
      <c r="BV156">
        <v>2.0799999999999999E-2</v>
      </c>
      <c r="BW156" s="2" t="s">
        <v>106</v>
      </c>
      <c r="BX156">
        <v>2.3E-3</v>
      </c>
      <c r="BY156">
        <v>2.0999999999999999E-3</v>
      </c>
      <c r="BZ156">
        <v>3.0000000000000001E-3</v>
      </c>
      <c r="CA156">
        <v>1.3500000000000001E-3</v>
      </c>
      <c r="CB156">
        <v>0.27800000000000002</v>
      </c>
      <c r="CC156" s="2" t="s">
        <v>106</v>
      </c>
      <c r="CD156">
        <v>2.0000000000000001E-4</v>
      </c>
      <c r="CE156">
        <v>5.0000000000000001E-4</v>
      </c>
      <c r="CF156">
        <v>7.7999999999999999E-4</v>
      </c>
      <c r="CG156">
        <v>1E-4</v>
      </c>
      <c r="CH156" s="2" t="s">
        <v>226</v>
      </c>
      <c r="CI156">
        <v>2.47E-3</v>
      </c>
      <c r="CJ156">
        <v>0.04</v>
      </c>
      <c r="CK156">
        <v>1.15E-3</v>
      </c>
      <c r="CL156">
        <v>6.5500000000000003E-3</v>
      </c>
      <c r="CM156">
        <v>5.2999999999999998E-4</v>
      </c>
      <c r="CN156">
        <v>1.7000000000000001E-2</v>
      </c>
    </row>
    <row r="157" spans="1:92" x14ac:dyDescent="0.25">
      <c r="A157" t="s">
        <v>88</v>
      </c>
      <c r="B157">
        <v>3839044</v>
      </c>
      <c r="C157" t="s">
        <v>89</v>
      </c>
      <c r="D157">
        <v>2022</v>
      </c>
      <c r="E157" t="s">
        <v>441</v>
      </c>
      <c r="F157" t="s">
        <v>91</v>
      </c>
      <c r="G157">
        <v>411770</v>
      </c>
      <c r="H157">
        <v>6913124</v>
      </c>
      <c r="I157">
        <v>779</v>
      </c>
      <c r="J157" t="s">
        <v>153</v>
      </c>
      <c r="K157" s="1">
        <v>44766</v>
      </c>
      <c r="M157">
        <v>0.22800000000000001</v>
      </c>
      <c r="N157">
        <v>88361</v>
      </c>
      <c r="O157" s="9">
        <v>0.2</v>
      </c>
      <c r="P157" t="s">
        <v>163</v>
      </c>
      <c r="Q157" t="s">
        <v>95</v>
      </c>
      <c r="R157" t="s">
        <v>451</v>
      </c>
      <c r="S157">
        <v>0.05</v>
      </c>
      <c r="T157">
        <v>20</v>
      </c>
      <c r="U157" t="s">
        <v>156</v>
      </c>
      <c r="V157">
        <v>0</v>
      </c>
      <c r="W157" t="s">
        <v>337</v>
      </c>
      <c r="X157" t="s">
        <v>158</v>
      </c>
      <c r="Z157" t="s">
        <v>100</v>
      </c>
      <c r="AA157" t="s">
        <v>445</v>
      </c>
      <c r="AB157" t="s">
        <v>159</v>
      </c>
      <c r="AC157" t="s">
        <v>117</v>
      </c>
      <c r="AD157" t="s">
        <v>446</v>
      </c>
      <c r="AE157" s="1">
        <v>44953</v>
      </c>
      <c r="AF157">
        <v>1E-4</v>
      </c>
      <c r="AG157">
        <v>1.06E-2</v>
      </c>
      <c r="AH157">
        <v>2.91</v>
      </c>
      <c r="AI157" s="6">
        <f t="shared" si="4"/>
        <v>0.31438627826954901</v>
      </c>
      <c r="AJ157" s="7">
        <f t="shared" si="5"/>
        <v>6.2978016127566194</v>
      </c>
      <c r="AK157">
        <v>1.3299999999999999E-2</v>
      </c>
      <c r="AL157">
        <v>1.6E-2</v>
      </c>
      <c r="AM157">
        <v>2.6199999999999999E-3</v>
      </c>
      <c r="AN157">
        <v>8.3999999999999995E-3</v>
      </c>
      <c r="AO157">
        <v>0.316</v>
      </c>
      <c r="AP157" s="2" t="s">
        <v>174</v>
      </c>
      <c r="AQ157" s="2" t="s">
        <v>105</v>
      </c>
      <c r="AR157">
        <v>3.8199999999999998E-2</v>
      </c>
      <c r="AS157">
        <v>2.5699999999999998E-3</v>
      </c>
      <c r="AT157">
        <v>4.4999999999999997E-3</v>
      </c>
      <c r="AU157">
        <v>4.4000000000000003E-3</v>
      </c>
      <c r="AV157">
        <v>1E-3</v>
      </c>
      <c r="AW157">
        <v>1.2E-4</v>
      </c>
      <c r="AX157">
        <v>4.2000000000000002E-4</v>
      </c>
      <c r="AY157">
        <v>2.9999999999999997E-4</v>
      </c>
      <c r="AZ157">
        <v>1.8000000000000001E-4</v>
      </c>
      <c r="BA157">
        <v>4.0000000000000002E-4</v>
      </c>
      <c r="BB157">
        <v>6.1000000000000004E-3</v>
      </c>
      <c r="BC157">
        <v>6.2E-4</v>
      </c>
      <c r="BD157" s="2" t="s">
        <v>173</v>
      </c>
      <c r="BE157">
        <v>1.1E-4</v>
      </c>
      <c r="BF157">
        <v>8.8999999999999995E-4</v>
      </c>
      <c r="BG157">
        <v>1.2999999999999999E-4</v>
      </c>
      <c r="BH157">
        <v>6.9999999999999999E-4</v>
      </c>
      <c r="BI157" s="2" t="s">
        <v>105</v>
      </c>
      <c r="BJ157">
        <v>2.47E-3</v>
      </c>
      <c r="BK157">
        <v>1.4E-3</v>
      </c>
      <c r="BL157" s="2" t="s">
        <v>132</v>
      </c>
      <c r="BM157">
        <v>2.3E-3</v>
      </c>
      <c r="BN157">
        <v>1.17</v>
      </c>
      <c r="BO157">
        <v>1.0999999999999999E-2</v>
      </c>
      <c r="BP157">
        <v>5.0000000000000001E-4</v>
      </c>
      <c r="BQ157">
        <v>2.97E-3</v>
      </c>
      <c r="BR157">
        <v>0.315</v>
      </c>
      <c r="BS157">
        <v>2.5000000000000001E-4</v>
      </c>
      <c r="BT157">
        <v>5.0000000000000001E-4</v>
      </c>
      <c r="BU157">
        <v>2.5000000000000001E-4</v>
      </c>
      <c r="BV157">
        <v>1.2999999999999999E-2</v>
      </c>
      <c r="BW157" s="2" t="s">
        <v>118</v>
      </c>
      <c r="BX157">
        <v>5.8999999999999999E-3</v>
      </c>
      <c r="BY157">
        <v>1.9E-3</v>
      </c>
      <c r="BZ157">
        <v>4.0000000000000001E-3</v>
      </c>
      <c r="CA157">
        <v>5.1999999999999995E-4</v>
      </c>
      <c r="CB157">
        <v>0.50600000000000001</v>
      </c>
      <c r="CC157" s="2" t="s">
        <v>106</v>
      </c>
      <c r="CD157">
        <v>1.1E-4</v>
      </c>
      <c r="CE157">
        <v>5.0000000000000001E-4</v>
      </c>
      <c r="CF157">
        <v>2.5000000000000001E-4</v>
      </c>
      <c r="CG157">
        <v>1E-4</v>
      </c>
      <c r="CH157" s="2" t="s">
        <v>161</v>
      </c>
      <c r="CI157">
        <v>2.8700000000000002E-3</v>
      </c>
      <c r="CJ157">
        <v>0.14000000000000001</v>
      </c>
      <c r="CK157">
        <v>1.5499999999999999E-3</v>
      </c>
      <c r="CL157">
        <v>1.82E-3</v>
      </c>
      <c r="CM157">
        <v>2.9999999999999997E-4</v>
      </c>
      <c r="CN157">
        <v>8.9999999999999993E-3</v>
      </c>
    </row>
    <row r="158" spans="1:92" x14ac:dyDescent="0.25">
      <c r="A158" t="s">
        <v>88</v>
      </c>
      <c r="B158">
        <v>3839045</v>
      </c>
      <c r="C158" t="s">
        <v>89</v>
      </c>
      <c r="D158">
        <v>2022</v>
      </c>
      <c r="E158" t="s">
        <v>441</v>
      </c>
      <c r="F158" t="s">
        <v>91</v>
      </c>
      <c r="G158">
        <v>411762</v>
      </c>
      <c r="H158">
        <v>6913120</v>
      </c>
      <c r="I158">
        <v>778</v>
      </c>
      <c r="J158" t="s">
        <v>153</v>
      </c>
      <c r="K158" s="1">
        <v>44766</v>
      </c>
      <c r="M158">
        <v>0.251</v>
      </c>
      <c r="N158">
        <v>88362</v>
      </c>
      <c r="O158" s="9">
        <v>0.2</v>
      </c>
      <c r="P158" t="s">
        <v>449</v>
      </c>
      <c r="Q158" t="s">
        <v>95</v>
      </c>
      <c r="R158" t="s">
        <v>452</v>
      </c>
      <c r="S158">
        <v>0.05</v>
      </c>
      <c r="T158">
        <v>20</v>
      </c>
      <c r="U158" t="s">
        <v>156</v>
      </c>
      <c r="V158">
        <v>0</v>
      </c>
      <c r="W158" t="s">
        <v>337</v>
      </c>
      <c r="X158" t="s">
        <v>158</v>
      </c>
      <c r="Z158" t="s">
        <v>122</v>
      </c>
      <c r="AA158" t="s">
        <v>448</v>
      </c>
      <c r="AB158" t="s">
        <v>159</v>
      </c>
      <c r="AC158" t="s">
        <v>109</v>
      </c>
      <c r="AD158" t="s">
        <v>446</v>
      </c>
      <c r="AE158" s="1">
        <v>44953</v>
      </c>
      <c r="AF158">
        <v>0</v>
      </c>
      <c r="AG158">
        <v>4.4000000000000003E-3</v>
      </c>
      <c r="AH158">
        <v>1.35</v>
      </c>
      <c r="AI158" s="6">
        <f t="shared" si="4"/>
        <v>-9.5374431982348754E-2</v>
      </c>
      <c r="AJ158" s="7">
        <f t="shared" si="5"/>
        <v>2.921660542000494</v>
      </c>
      <c r="AK158">
        <v>1.0800000000000001E-2</v>
      </c>
      <c r="AL158">
        <v>1.6E-2</v>
      </c>
      <c r="AM158">
        <v>2.5100000000000001E-3</v>
      </c>
      <c r="AN158">
        <v>4.4000000000000003E-3</v>
      </c>
      <c r="AO158">
        <v>0.192</v>
      </c>
      <c r="AP158">
        <v>1.2999999999999999E-4</v>
      </c>
      <c r="AQ158" s="2" t="s">
        <v>105</v>
      </c>
      <c r="AR158">
        <v>2.8299999999999999E-2</v>
      </c>
      <c r="AS158">
        <v>1.5E-3</v>
      </c>
      <c r="AT158">
        <v>4.0200000000000001E-3</v>
      </c>
      <c r="AU158">
        <v>1.6999999999999999E-3</v>
      </c>
      <c r="AV158">
        <v>1E-3</v>
      </c>
      <c r="AW158">
        <v>4.0999999999999999E-4</v>
      </c>
      <c r="AX158">
        <v>3.2000000000000003E-4</v>
      </c>
      <c r="AY158">
        <v>2.7E-4</v>
      </c>
      <c r="AZ158">
        <v>1.7000000000000001E-4</v>
      </c>
      <c r="BA158">
        <v>2.9999999999999997E-4</v>
      </c>
      <c r="BB158">
        <v>5.4999999999999997E-3</v>
      </c>
      <c r="BC158">
        <v>6.8000000000000005E-4</v>
      </c>
      <c r="BD158">
        <v>1.9000000000000001E-4</v>
      </c>
      <c r="BE158">
        <v>1.1E-4</v>
      </c>
      <c r="BF158">
        <v>4.4000000000000002E-4</v>
      </c>
      <c r="BG158" s="2" t="s">
        <v>226</v>
      </c>
      <c r="BH158">
        <v>5.9999999999999995E-4</v>
      </c>
      <c r="BI158" s="2" t="s">
        <v>105</v>
      </c>
      <c r="BJ158">
        <v>2.2599999999999999E-3</v>
      </c>
      <c r="BK158">
        <v>1.2999999999999999E-3</v>
      </c>
      <c r="BL158" s="2" t="s">
        <v>106</v>
      </c>
      <c r="BM158">
        <v>1.1999999999999999E-3</v>
      </c>
      <c r="BN158">
        <v>0.6</v>
      </c>
      <c r="BO158">
        <v>6.0000000000000001E-3</v>
      </c>
      <c r="BP158">
        <v>4.0000000000000002E-4</v>
      </c>
      <c r="BQ158">
        <v>2.47E-3</v>
      </c>
      <c r="BR158">
        <v>0.16300000000000001</v>
      </c>
      <c r="BS158">
        <v>2.5000000000000001E-4</v>
      </c>
      <c r="BT158">
        <v>5.0000000000000001E-4</v>
      </c>
      <c r="BU158">
        <v>2.5000000000000001E-4</v>
      </c>
      <c r="BV158">
        <v>1.52E-2</v>
      </c>
      <c r="BW158" s="2" t="s">
        <v>110</v>
      </c>
      <c r="BX158">
        <v>2.3999999999999998E-3</v>
      </c>
      <c r="BY158">
        <v>1.6000000000000001E-3</v>
      </c>
      <c r="BZ158">
        <v>2E-3</v>
      </c>
      <c r="CA158">
        <v>6.0999999999999997E-4</v>
      </c>
      <c r="CB158">
        <v>0.22900000000000001</v>
      </c>
      <c r="CC158" s="2" t="s">
        <v>132</v>
      </c>
      <c r="CD158" s="2" t="s">
        <v>166</v>
      </c>
      <c r="CE158">
        <v>5.0000000000000001E-4</v>
      </c>
      <c r="CF158">
        <v>2.5000000000000001E-4</v>
      </c>
      <c r="CG158">
        <v>1E-4</v>
      </c>
      <c r="CH158" s="2" t="s">
        <v>161</v>
      </c>
      <c r="CI158">
        <v>1.2899999999999999E-3</v>
      </c>
      <c r="CJ158">
        <v>2.9000000000000001E-2</v>
      </c>
      <c r="CK158">
        <v>7.6000000000000004E-4</v>
      </c>
      <c r="CL158">
        <v>1.07E-3</v>
      </c>
      <c r="CM158">
        <v>1.8000000000000001E-4</v>
      </c>
      <c r="CN158">
        <v>7.7999999999999996E-3</v>
      </c>
    </row>
    <row r="159" spans="1:92" x14ac:dyDescent="0.25">
      <c r="A159" t="s">
        <v>88</v>
      </c>
      <c r="B159">
        <v>3839046</v>
      </c>
      <c r="C159" t="s">
        <v>89</v>
      </c>
      <c r="D159">
        <v>2022</v>
      </c>
      <c r="E159" t="s">
        <v>441</v>
      </c>
      <c r="F159" t="s">
        <v>91</v>
      </c>
      <c r="G159">
        <v>411747</v>
      </c>
      <c r="H159">
        <v>6913115</v>
      </c>
      <c r="I159">
        <v>783</v>
      </c>
      <c r="J159" t="s">
        <v>153</v>
      </c>
      <c r="K159" s="1">
        <v>44766</v>
      </c>
      <c r="M159">
        <v>0.23499999999999999</v>
      </c>
      <c r="N159">
        <v>88363</v>
      </c>
      <c r="O159" s="9">
        <v>0.2</v>
      </c>
      <c r="P159" t="s">
        <v>163</v>
      </c>
      <c r="Q159" t="s">
        <v>95</v>
      </c>
      <c r="R159" t="s">
        <v>453</v>
      </c>
      <c r="S159">
        <v>0.05</v>
      </c>
      <c r="T159">
        <v>10</v>
      </c>
      <c r="U159" t="s">
        <v>156</v>
      </c>
      <c r="V159">
        <v>0</v>
      </c>
      <c r="W159" t="s">
        <v>217</v>
      </c>
      <c r="X159" t="s">
        <v>158</v>
      </c>
      <c r="Z159" t="s">
        <v>100</v>
      </c>
      <c r="AA159" t="s">
        <v>445</v>
      </c>
      <c r="AB159" t="s">
        <v>159</v>
      </c>
      <c r="AC159" t="s">
        <v>103</v>
      </c>
      <c r="AD159" t="s">
        <v>446</v>
      </c>
      <c r="AE159" s="1">
        <v>44953</v>
      </c>
      <c r="AF159">
        <v>2.0000000000000001E-4</v>
      </c>
      <c r="AG159">
        <v>1.44E-2</v>
      </c>
      <c r="AH159">
        <v>4.03</v>
      </c>
      <c r="AI159" s="6">
        <f t="shared" si="4"/>
        <v>0.60857345486065517</v>
      </c>
      <c r="AJ159" s="7">
        <f t="shared" si="5"/>
        <v>8.721697766119993</v>
      </c>
      <c r="AK159">
        <v>2.2599999999999999E-2</v>
      </c>
      <c r="AL159">
        <v>6.3E-2</v>
      </c>
      <c r="AM159">
        <v>3.5300000000000002E-3</v>
      </c>
      <c r="AN159">
        <v>1.21E-2</v>
      </c>
      <c r="AO159">
        <v>0.65100000000000002</v>
      </c>
      <c r="AP159">
        <v>1.15E-3</v>
      </c>
      <c r="AQ159">
        <v>1E-4</v>
      </c>
      <c r="AR159">
        <v>3.85E-2</v>
      </c>
      <c r="AS159">
        <v>2.1199999999999999E-3</v>
      </c>
      <c r="AT159">
        <v>7.8299999999999995E-2</v>
      </c>
      <c r="AU159">
        <v>2.29E-2</v>
      </c>
      <c r="AV159">
        <v>1.2999999999999999E-2</v>
      </c>
      <c r="AW159">
        <v>1.9000000000000001E-4</v>
      </c>
      <c r="AX159">
        <v>1.6199999999999999E-2</v>
      </c>
      <c r="AY159">
        <v>1.0500000000000001E-2</v>
      </c>
      <c r="AZ159">
        <v>4.6299999999999996E-3</v>
      </c>
      <c r="BA159">
        <v>2.5999999999999999E-3</v>
      </c>
      <c r="BB159">
        <v>6.3E-3</v>
      </c>
      <c r="BC159">
        <v>2.01E-2</v>
      </c>
      <c r="BD159">
        <v>6.4999999999999997E-4</v>
      </c>
      <c r="BE159">
        <v>1.07E-3</v>
      </c>
      <c r="BF159">
        <v>1.3699999999999999E-3</v>
      </c>
      <c r="BG159">
        <v>3.5899999999999999E-3</v>
      </c>
      <c r="BH159">
        <v>8.9999999999999998E-4</v>
      </c>
      <c r="BI159" s="2" t="s">
        <v>105</v>
      </c>
      <c r="BJ159">
        <v>5.3199999999999997E-2</v>
      </c>
      <c r="BK159">
        <v>2.8E-3</v>
      </c>
      <c r="BL159">
        <v>1.5200000000000001E-3</v>
      </c>
      <c r="BM159">
        <v>2.2000000000000001E-3</v>
      </c>
      <c r="BN159">
        <v>2.89</v>
      </c>
      <c r="BO159">
        <v>8.9999999999999993E-3</v>
      </c>
      <c r="BP159">
        <v>8.9999999999999998E-4</v>
      </c>
      <c r="BQ159">
        <v>7.9500000000000001E-2</v>
      </c>
      <c r="BR159">
        <v>0.22500000000000001</v>
      </c>
      <c r="BS159">
        <v>2.5000000000000001E-4</v>
      </c>
      <c r="BT159">
        <v>1.6799999999999999E-2</v>
      </c>
      <c r="BU159">
        <v>2.5000000000000001E-4</v>
      </c>
      <c r="BV159">
        <v>8.8999999999999999E-3</v>
      </c>
      <c r="BW159" s="2" t="s">
        <v>161</v>
      </c>
      <c r="BX159">
        <v>6.7000000000000002E-3</v>
      </c>
      <c r="BY159">
        <v>1.17E-2</v>
      </c>
      <c r="BZ159">
        <v>8.0000000000000002E-3</v>
      </c>
      <c r="CA159">
        <v>1.78E-2</v>
      </c>
      <c r="CB159">
        <v>0.57599999999999996</v>
      </c>
      <c r="CC159" s="2" t="s">
        <v>161</v>
      </c>
      <c r="CD159">
        <v>3.0300000000000001E-3</v>
      </c>
      <c r="CE159">
        <v>2E-3</v>
      </c>
      <c r="CF159">
        <v>4.0200000000000001E-3</v>
      </c>
      <c r="CG159">
        <v>1E-4</v>
      </c>
      <c r="CH159">
        <v>1.4300000000000001E-3</v>
      </c>
      <c r="CI159">
        <v>8.4100000000000008E-3</v>
      </c>
      <c r="CJ159">
        <v>7.5999999999999998E-2</v>
      </c>
      <c r="CK159">
        <v>1.5200000000000001E-3</v>
      </c>
      <c r="CL159">
        <v>0.13300000000000001</v>
      </c>
      <c r="CM159">
        <v>8.9200000000000008E-3</v>
      </c>
      <c r="CN159">
        <v>4.19E-2</v>
      </c>
    </row>
    <row r="160" spans="1:92" x14ac:dyDescent="0.25">
      <c r="A160" t="s">
        <v>88</v>
      </c>
      <c r="B160">
        <v>3839047</v>
      </c>
      <c r="C160" t="s">
        <v>89</v>
      </c>
      <c r="D160">
        <v>2022</v>
      </c>
      <c r="E160" t="s">
        <v>441</v>
      </c>
      <c r="F160" t="s">
        <v>91</v>
      </c>
      <c r="G160">
        <v>412004</v>
      </c>
      <c r="H160">
        <v>6913189</v>
      </c>
      <c r="I160">
        <v>794</v>
      </c>
      <c r="J160" t="s">
        <v>153</v>
      </c>
      <c r="K160" s="1">
        <v>44767</v>
      </c>
      <c r="M160">
        <v>0.53900000000000003</v>
      </c>
      <c r="N160">
        <v>88402</v>
      </c>
      <c r="O160" s="9">
        <v>0.2</v>
      </c>
      <c r="P160" t="s">
        <v>176</v>
      </c>
      <c r="Q160" t="s">
        <v>95</v>
      </c>
      <c r="R160" t="s">
        <v>454</v>
      </c>
      <c r="S160">
        <v>0.05</v>
      </c>
      <c r="T160">
        <v>5</v>
      </c>
      <c r="U160" t="s">
        <v>156</v>
      </c>
      <c r="V160">
        <v>10</v>
      </c>
      <c r="W160" t="s">
        <v>157</v>
      </c>
      <c r="X160" t="s">
        <v>158</v>
      </c>
      <c r="Z160" t="s">
        <v>100</v>
      </c>
      <c r="AA160" t="s">
        <v>448</v>
      </c>
      <c r="AB160" t="s">
        <v>159</v>
      </c>
      <c r="AC160" t="s">
        <v>117</v>
      </c>
      <c r="AD160" t="s">
        <v>446</v>
      </c>
      <c r="AE160" s="1">
        <v>44953</v>
      </c>
      <c r="AF160">
        <v>5.0000000000000001E-4</v>
      </c>
      <c r="AG160">
        <v>3.2099999999999997E-2</v>
      </c>
      <c r="AH160">
        <v>15.2</v>
      </c>
      <c r="AI160" s="6">
        <f t="shared" si="4"/>
        <v>3.5425652071130251</v>
      </c>
      <c r="AJ160" s="7">
        <f t="shared" si="5"/>
        <v>32.895733509931482</v>
      </c>
      <c r="AK160">
        <v>3.0099999999999998E-2</v>
      </c>
      <c r="AL160">
        <v>0.32</v>
      </c>
      <c r="AM160">
        <v>1.9900000000000001E-2</v>
      </c>
      <c r="AN160">
        <v>5.8000000000000003E-2</v>
      </c>
      <c r="AO160">
        <v>1.53</v>
      </c>
      <c r="AP160">
        <v>3.8400000000000001E-3</v>
      </c>
      <c r="AQ160">
        <v>2.7000000000000001E-3</v>
      </c>
      <c r="AR160">
        <v>2.8799999999999999E-2</v>
      </c>
      <c r="AS160">
        <v>2.2699999999999999E-3</v>
      </c>
      <c r="AT160">
        <v>0.14899999999999999</v>
      </c>
      <c r="AU160">
        <v>3.44E-2</v>
      </c>
      <c r="AV160">
        <v>0.13500000000000001</v>
      </c>
      <c r="AW160">
        <v>4.15E-3</v>
      </c>
      <c r="AX160">
        <v>7.1199999999999996E-3</v>
      </c>
      <c r="AY160">
        <v>3.8899999999999998E-3</v>
      </c>
      <c r="AZ160">
        <v>2.9099999999999998E-3</v>
      </c>
      <c r="BA160">
        <v>1.2999999999999999E-2</v>
      </c>
      <c r="BB160">
        <v>6.0100000000000001E-2</v>
      </c>
      <c r="BC160">
        <v>1.38E-2</v>
      </c>
      <c r="BD160">
        <v>4.2100000000000002E-3</v>
      </c>
      <c r="BE160">
        <v>3.65E-3</v>
      </c>
      <c r="BF160">
        <v>9.5E-4</v>
      </c>
      <c r="BG160">
        <v>1.47E-3</v>
      </c>
      <c r="BH160">
        <v>3.5999999999999999E-3</v>
      </c>
      <c r="BI160">
        <v>1E-4</v>
      </c>
      <c r="BJ160">
        <v>0.156</v>
      </c>
      <c r="BK160">
        <v>4.3799999999999999E-2</v>
      </c>
      <c r="BL160">
        <v>4.2999999999999999E-4</v>
      </c>
      <c r="BM160">
        <v>5.8999999999999999E-3</v>
      </c>
      <c r="BN160">
        <v>3.12</v>
      </c>
      <c r="BO160">
        <v>8.0000000000000002E-3</v>
      </c>
      <c r="BP160">
        <v>7.7999999999999996E-3</v>
      </c>
      <c r="BQ160">
        <v>8.09E-2</v>
      </c>
      <c r="BR160">
        <v>0.11799999999999999</v>
      </c>
      <c r="BS160">
        <v>2.5000000000000001E-4</v>
      </c>
      <c r="BT160">
        <v>2.1399999999999999E-2</v>
      </c>
      <c r="BU160">
        <v>2.5000000000000001E-4</v>
      </c>
      <c r="BV160">
        <v>8.7800000000000003E-2</v>
      </c>
      <c r="BW160" s="2" t="s">
        <v>110</v>
      </c>
      <c r="BX160">
        <v>1.8E-3</v>
      </c>
      <c r="BY160">
        <v>4.5699999999999998E-2</v>
      </c>
      <c r="BZ160">
        <v>8.0000000000000002E-3</v>
      </c>
      <c r="CA160">
        <v>1.23E-2</v>
      </c>
      <c r="CB160">
        <v>0.75600000000000001</v>
      </c>
      <c r="CC160">
        <v>4.4999999999999999E-4</v>
      </c>
      <c r="CD160">
        <v>1.6100000000000001E-3</v>
      </c>
      <c r="CE160">
        <v>5.0000000000000001E-4</v>
      </c>
      <c r="CF160">
        <v>3.5000000000000003E-2</v>
      </c>
      <c r="CG160">
        <v>5.9999999999999995E-4</v>
      </c>
      <c r="CH160">
        <v>4.8000000000000001E-4</v>
      </c>
      <c r="CI160">
        <v>1.01E-2</v>
      </c>
      <c r="CJ160">
        <v>0.28299999999999997</v>
      </c>
      <c r="CK160">
        <v>4.7000000000000002E-3</v>
      </c>
      <c r="CL160">
        <v>4.0300000000000002E-2</v>
      </c>
      <c r="CM160">
        <v>3.0300000000000001E-3</v>
      </c>
      <c r="CN160">
        <v>0.121</v>
      </c>
    </row>
    <row r="161" spans="1:92" x14ac:dyDescent="0.25">
      <c r="A161" t="s">
        <v>88</v>
      </c>
      <c r="B161">
        <v>3839048</v>
      </c>
      <c r="C161" t="s">
        <v>89</v>
      </c>
      <c r="D161">
        <v>2022</v>
      </c>
      <c r="E161" t="s">
        <v>441</v>
      </c>
      <c r="F161" t="s">
        <v>91</v>
      </c>
      <c r="G161">
        <v>411992</v>
      </c>
      <c r="H161">
        <v>6913183</v>
      </c>
      <c r="I161">
        <v>792</v>
      </c>
      <c r="J161" t="s">
        <v>153</v>
      </c>
      <c r="K161" s="1">
        <v>44767</v>
      </c>
      <c r="M161">
        <v>0.63200000000000001</v>
      </c>
      <c r="N161">
        <v>88403</v>
      </c>
      <c r="O161" s="9">
        <v>0.2</v>
      </c>
      <c r="P161" t="s">
        <v>176</v>
      </c>
      <c r="Q161" t="s">
        <v>95</v>
      </c>
      <c r="R161" t="s">
        <v>455</v>
      </c>
      <c r="S161">
        <v>0.05</v>
      </c>
      <c r="T161">
        <v>5</v>
      </c>
      <c r="U161" t="s">
        <v>156</v>
      </c>
      <c r="V161">
        <v>40</v>
      </c>
      <c r="W161" t="s">
        <v>157</v>
      </c>
      <c r="X161" t="s">
        <v>158</v>
      </c>
      <c r="Z161" t="s">
        <v>100</v>
      </c>
      <c r="AA161" t="s">
        <v>448</v>
      </c>
      <c r="AB161" t="s">
        <v>159</v>
      </c>
      <c r="AC161" t="s">
        <v>456</v>
      </c>
      <c r="AD161" t="s">
        <v>446</v>
      </c>
      <c r="AE161" s="1">
        <v>44953</v>
      </c>
      <c r="AF161">
        <v>1.1999999999999999E-3</v>
      </c>
      <c r="AG161">
        <v>1.55E-2</v>
      </c>
      <c r="AH161">
        <v>30</v>
      </c>
      <c r="AI161" s="6">
        <f t="shared" si="4"/>
        <v>7.4300386120669275</v>
      </c>
      <c r="AJ161" s="7">
        <f t="shared" si="5"/>
        <v>64.925789822233185</v>
      </c>
      <c r="AK161">
        <v>1.9E-2</v>
      </c>
      <c r="AL161">
        <v>0.19500000000000001</v>
      </c>
      <c r="AM161">
        <v>1.0200000000000001E-2</v>
      </c>
      <c r="AN161">
        <v>2.4400000000000002E-2</v>
      </c>
      <c r="AO161">
        <v>0.84099999999999997</v>
      </c>
      <c r="AP161">
        <v>1.67E-3</v>
      </c>
      <c r="AQ161">
        <v>2.9999999999999997E-4</v>
      </c>
      <c r="AR161">
        <v>2.5600000000000001E-2</v>
      </c>
      <c r="AS161">
        <v>2.1800000000000001E-3</v>
      </c>
      <c r="AT161">
        <v>6.0499999999999998E-2</v>
      </c>
      <c r="AU161">
        <v>2.2200000000000001E-2</v>
      </c>
      <c r="AV161">
        <v>6.4000000000000001E-2</v>
      </c>
      <c r="AW161">
        <v>2.4099999999999998E-3</v>
      </c>
      <c r="AX161">
        <v>4.5999999999999999E-3</v>
      </c>
      <c r="AY161">
        <v>2.5999999999999999E-3</v>
      </c>
      <c r="AZ161">
        <v>2E-3</v>
      </c>
      <c r="BA161">
        <v>6.3E-3</v>
      </c>
      <c r="BB161">
        <v>3.3099999999999997E-2</v>
      </c>
      <c r="BC161">
        <v>8.2400000000000008E-3</v>
      </c>
      <c r="BD161">
        <v>1.97E-3</v>
      </c>
      <c r="BE161">
        <v>1.5E-3</v>
      </c>
      <c r="BF161">
        <v>4.8000000000000001E-4</v>
      </c>
      <c r="BG161">
        <v>1.0200000000000001E-3</v>
      </c>
      <c r="BH161">
        <v>2.3999999999999998E-3</v>
      </c>
      <c r="BI161" s="2" t="s">
        <v>105</v>
      </c>
      <c r="BJ161">
        <v>5.8500000000000003E-2</v>
      </c>
      <c r="BK161">
        <v>1.8800000000000001E-2</v>
      </c>
      <c r="BL161">
        <v>3.3E-4</v>
      </c>
      <c r="BM161">
        <v>4.0000000000000001E-3</v>
      </c>
      <c r="BN161">
        <v>2.37</v>
      </c>
      <c r="BO161">
        <v>1.0999999999999999E-2</v>
      </c>
      <c r="BP161">
        <v>3.2000000000000002E-3</v>
      </c>
      <c r="BQ161">
        <v>4.2599999999999999E-2</v>
      </c>
      <c r="BR161">
        <v>6.93E-2</v>
      </c>
      <c r="BS161">
        <v>2.5000000000000001E-4</v>
      </c>
      <c r="BT161">
        <v>9.9900000000000006E-3</v>
      </c>
      <c r="BU161">
        <v>2.5000000000000001E-4</v>
      </c>
      <c r="BV161">
        <v>5.91E-2</v>
      </c>
      <c r="BW161" s="2" t="s">
        <v>110</v>
      </c>
      <c r="BX161">
        <v>8.0000000000000004E-4</v>
      </c>
      <c r="BY161">
        <v>2.4400000000000002E-2</v>
      </c>
      <c r="BZ161">
        <v>4.0000000000000001E-3</v>
      </c>
      <c r="CA161">
        <v>7.5900000000000004E-3</v>
      </c>
      <c r="CB161">
        <v>0.68200000000000005</v>
      </c>
      <c r="CC161">
        <v>1.9000000000000001E-4</v>
      </c>
      <c r="CD161">
        <v>1.06E-3</v>
      </c>
      <c r="CE161">
        <v>5.0000000000000001E-4</v>
      </c>
      <c r="CF161">
        <v>9.2999999999999992E-3</v>
      </c>
      <c r="CG161">
        <v>2.9999999999999997E-4</v>
      </c>
      <c r="CH161">
        <v>3.1E-4</v>
      </c>
      <c r="CI161">
        <v>5.2100000000000002E-3</v>
      </c>
      <c r="CJ161">
        <v>0.14599999999999999</v>
      </c>
      <c r="CK161">
        <v>2.6900000000000001E-3</v>
      </c>
      <c r="CL161">
        <v>3.0300000000000001E-2</v>
      </c>
      <c r="CM161">
        <v>1.7700000000000001E-3</v>
      </c>
      <c r="CN161">
        <v>4.7699999999999999E-2</v>
      </c>
    </row>
    <row r="162" spans="1:92" x14ac:dyDescent="0.25">
      <c r="A162" t="s">
        <v>88</v>
      </c>
      <c r="B162">
        <v>3839049</v>
      </c>
      <c r="C162" t="s">
        <v>89</v>
      </c>
      <c r="D162">
        <v>2022</v>
      </c>
      <c r="E162" t="s">
        <v>441</v>
      </c>
      <c r="F162" t="s">
        <v>91</v>
      </c>
      <c r="G162">
        <v>411984</v>
      </c>
      <c r="H162">
        <v>6913169</v>
      </c>
      <c r="I162">
        <v>790</v>
      </c>
      <c r="J162" t="s">
        <v>153</v>
      </c>
      <c r="K162" s="1">
        <v>44767</v>
      </c>
      <c r="M162">
        <v>0.40300000000000002</v>
      </c>
      <c r="N162">
        <v>88404</v>
      </c>
      <c r="O162" s="9">
        <v>0.2</v>
      </c>
      <c r="P162" t="s">
        <v>176</v>
      </c>
      <c r="Q162" t="s">
        <v>95</v>
      </c>
      <c r="R162" t="s">
        <v>457</v>
      </c>
      <c r="S162">
        <v>0.05</v>
      </c>
      <c r="T162">
        <v>5</v>
      </c>
      <c r="U162" t="s">
        <v>156</v>
      </c>
      <c r="V162">
        <v>25</v>
      </c>
      <c r="W162" t="s">
        <v>157</v>
      </c>
      <c r="X162" t="s">
        <v>158</v>
      </c>
      <c r="Z162" t="s">
        <v>100</v>
      </c>
      <c r="AA162" t="s">
        <v>448</v>
      </c>
      <c r="AB162" t="s">
        <v>159</v>
      </c>
      <c r="AC162" t="s">
        <v>456</v>
      </c>
      <c r="AD162" t="s">
        <v>446</v>
      </c>
      <c r="AE162" s="1">
        <v>44953</v>
      </c>
      <c r="AF162">
        <v>1.2999999999999999E-3</v>
      </c>
      <c r="AG162">
        <v>1.8499999999999999E-2</v>
      </c>
      <c r="AH162">
        <v>1.68</v>
      </c>
      <c r="AI162" s="6">
        <f t="shared" si="4"/>
        <v>-8.694281736755044E-3</v>
      </c>
      <c r="AJ162" s="7">
        <f t="shared" si="5"/>
        <v>3.6358442300450586</v>
      </c>
      <c r="AK162">
        <v>1.6400000000000001E-2</v>
      </c>
      <c r="AL162">
        <v>0.14099999999999999</v>
      </c>
      <c r="AM162">
        <v>1.2999999999999999E-2</v>
      </c>
      <c r="AN162">
        <v>3.1699999999999999E-2</v>
      </c>
      <c r="AO162">
        <v>1.68</v>
      </c>
      <c r="AP162">
        <v>2.63E-3</v>
      </c>
      <c r="AQ162">
        <v>1E-4</v>
      </c>
      <c r="AR162">
        <v>4.82E-2</v>
      </c>
      <c r="AS162">
        <v>2.0600000000000002E-3</v>
      </c>
      <c r="AT162">
        <v>3.4500000000000003E-2</v>
      </c>
      <c r="AU162">
        <v>1.4999999999999999E-2</v>
      </c>
      <c r="AV162">
        <v>5.8999999999999997E-2</v>
      </c>
      <c r="AW162">
        <v>4.5700000000000003E-3</v>
      </c>
      <c r="AX162">
        <v>6.1700000000000001E-3</v>
      </c>
      <c r="AY162">
        <v>3.8500000000000001E-3</v>
      </c>
      <c r="AZ162">
        <v>2.98E-3</v>
      </c>
      <c r="BA162">
        <v>6.7000000000000002E-3</v>
      </c>
      <c r="BB162">
        <v>5.3100000000000001E-2</v>
      </c>
      <c r="BC162">
        <v>1.0699999999999999E-2</v>
      </c>
      <c r="BD162">
        <v>1.6199999999999999E-3</v>
      </c>
      <c r="BE162">
        <v>8.8999999999999995E-4</v>
      </c>
      <c r="BF162">
        <v>6.4000000000000005E-4</v>
      </c>
      <c r="BG162">
        <v>1.42E-3</v>
      </c>
      <c r="BH162">
        <v>3.7000000000000002E-3</v>
      </c>
      <c r="BI162" s="2" t="s">
        <v>105</v>
      </c>
      <c r="BJ162">
        <v>5.6399999999999999E-2</v>
      </c>
      <c r="BK162">
        <v>2.2499999999999999E-2</v>
      </c>
      <c r="BL162">
        <v>5.9999999999999995E-4</v>
      </c>
      <c r="BM162">
        <v>3.5000000000000001E-3</v>
      </c>
      <c r="BN162">
        <v>1.1599999999999999</v>
      </c>
      <c r="BO162">
        <v>4.0000000000000001E-3</v>
      </c>
      <c r="BP162">
        <v>1.9E-3</v>
      </c>
      <c r="BQ162">
        <v>5.3699999999999998E-2</v>
      </c>
      <c r="BR162">
        <v>3.6200000000000003E-2</v>
      </c>
      <c r="BS162">
        <v>2.5000000000000001E-4</v>
      </c>
      <c r="BT162">
        <v>1.17E-2</v>
      </c>
      <c r="BU162">
        <v>2.5000000000000001E-4</v>
      </c>
      <c r="BV162">
        <v>0.123</v>
      </c>
      <c r="BW162" s="2" t="s">
        <v>110</v>
      </c>
      <c r="BX162">
        <v>1.2999999999999999E-3</v>
      </c>
      <c r="BY162">
        <v>3.6900000000000002E-2</v>
      </c>
      <c r="BZ162">
        <v>7.0000000000000001E-3</v>
      </c>
      <c r="CA162">
        <v>1.03E-2</v>
      </c>
      <c r="CB162">
        <v>0.753</v>
      </c>
      <c r="CC162" s="2" t="s">
        <v>226</v>
      </c>
      <c r="CD162">
        <v>1.2899999999999999E-3</v>
      </c>
      <c r="CE162">
        <v>5.0000000000000001E-4</v>
      </c>
      <c r="CF162">
        <v>5.5799999999999999E-3</v>
      </c>
      <c r="CG162">
        <v>5.0000000000000001E-4</v>
      </c>
      <c r="CH162">
        <v>5.1000000000000004E-4</v>
      </c>
      <c r="CI162">
        <v>1.64E-3</v>
      </c>
      <c r="CJ162">
        <v>0.23499999999999999</v>
      </c>
      <c r="CK162">
        <v>1.29E-2</v>
      </c>
      <c r="CL162">
        <v>5.1799999999999999E-2</v>
      </c>
      <c r="CM162">
        <v>3.48E-3</v>
      </c>
      <c r="CN162">
        <v>3.1E-2</v>
      </c>
    </row>
    <row r="163" spans="1:92" x14ac:dyDescent="0.25">
      <c r="A163" t="s">
        <v>88</v>
      </c>
      <c r="B163">
        <v>3839050</v>
      </c>
      <c r="C163" t="s">
        <v>89</v>
      </c>
      <c r="D163">
        <v>2022</v>
      </c>
      <c r="E163" t="s">
        <v>441</v>
      </c>
      <c r="F163" t="s">
        <v>91</v>
      </c>
      <c r="G163">
        <v>411965</v>
      </c>
      <c r="H163">
        <v>6913169</v>
      </c>
      <c r="I163">
        <v>790</v>
      </c>
      <c r="J163" t="s">
        <v>153</v>
      </c>
      <c r="K163" s="1">
        <v>44767</v>
      </c>
      <c r="M163">
        <v>0.58299999999999996</v>
      </c>
      <c r="N163">
        <v>88405</v>
      </c>
      <c r="O163" s="9">
        <v>0.2</v>
      </c>
      <c r="P163" t="s">
        <v>176</v>
      </c>
      <c r="Q163" t="s">
        <v>95</v>
      </c>
      <c r="R163" t="s">
        <v>458</v>
      </c>
      <c r="S163">
        <v>0.05</v>
      </c>
      <c r="T163">
        <v>5</v>
      </c>
      <c r="U163" t="s">
        <v>156</v>
      </c>
      <c r="V163">
        <v>15</v>
      </c>
      <c r="W163" t="s">
        <v>157</v>
      </c>
      <c r="X163" t="s">
        <v>158</v>
      </c>
      <c r="Z163" t="s">
        <v>100</v>
      </c>
      <c r="AA163" t="s">
        <v>448</v>
      </c>
      <c r="AB163" t="s">
        <v>159</v>
      </c>
      <c r="AC163" t="s">
        <v>456</v>
      </c>
      <c r="AD163" t="s">
        <v>446</v>
      </c>
      <c r="AE163" s="1">
        <v>44953</v>
      </c>
      <c r="AF163">
        <v>6.9999999999999999E-4</v>
      </c>
      <c r="AG163">
        <v>1.03E-2</v>
      </c>
      <c r="AH163">
        <v>3.45</v>
      </c>
      <c r="AI163" s="6">
        <f t="shared" si="4"/>
        <v>0.45622652412597514</v>
      </c>
      <c r="AJ163" s="7">
        <f t="shared" si="5"/>
        <v>7.4664658295568174</v>
      </c>
      <c r="AK163">
        <v>2.92E-2</v>
      </c>
      <c r="AL163">
        <v>0.26600000000000001</v>
      </c>
      <c r="AM163">
        <v>2.1999999999999999E-2</v>
      </c>
      <c r="AN163">
        <v>4.4499999999999998E-2</v>
      </c>
      <c r="AO163">
        <v>1.61</v>
      </c>
      <c r="AP163">
        <v>3.8E-3</v>
      </c>
      <c r="AQ163">
        <v>4.0000000000000002E-4</v>
      </c>
      <c r="AR163">
        <v>3.6200000000000003E-2</v>
      </c>
      <c r="AS163">
        <v>1.3799999999999999E-3</v>
      </c>
      <c r="AT163">
        <v>4.9099999999999998E-2</v>
      </c>
      <c r="AU163">
        <v>3.1099999999999999E-2</v>
      </c>
      <c r="AV163">
        <v>0.11700000000000001</v>
      </c>
      <c r="AW163">
        <v>4.9300000000000004E-3</v>
      </c>
      <c r="AX163">
        <v>7.6800000000000002E-3</v>
      </c>
      <c r="AY163">
        <v>4.6499999999999996E-3</v>
      </c>
      <c r="AZ163">
        <v>3.4399999999999999E-3</v>
      </c>
      <c r="BA163">
        <v>1.4E-2</v>
      </c>
      <c r="BB163">
        <v>7.1800000000000003E-2</v>
      </c>
      <c r="BC163">
        <v>1.3299999999999999E-2</v>
      </c>
      <c r="BD163">
        <v>4.0600000000000002E-3</v>
      </c>
      <c r="BE163">
        <v>2.9099999999999998E-3</v>
      </c>
      <c r="BF163">
        <v>9.5E-4</v>
      </c>
      <c r="BG163">
        <v>1.74E-3</v>
      </c>
      <c r="BH163">
        <v>3.3999999999999998E-3</v>
      </c>
      <c r="BI163">
        <v>2.0000000000000001E-4</v>
      </c>
      <c r="BJ163">
        <v>6.4100000000000004E-2</v>
      </c>
      <c r="BK163">
        <v>4.2900000000000001E-2</v>
      </c>
      <c r="BL163">
        <v>7.5000000000000002E-4</v>
      </c>
      <c r="BM163">
        <v>4.4999999999999997E-3</v>
      </c>
      <c r="BN163">
        <v>2.63</v>
      </c>
      <c r="BO163">
        <v>7.0000000000000001E-3</v>
      </c>
      <c r="BP163">
        <v>6.1000000000000004E-3</v>
      </c>
      <c r="BQ163">
        <v>6.2799999999999995E-2</v>
      </c>
      <c r="BR163">
        <v>7.6300000000000007E-2</v>
      </c>
      <c r="BS163">
        <v>2.5000000000000001E-4</v>
      </c>
      <c r="BT163">
        <v>1.3299999999999999E-2</v>
      </c>
      <c r="BU163">
        <v>2.5000000000000001E-4</v>
      </c>
      <c r="BV163">
        <v>0.109</v>
      </c>
      <c r="BW163" s="2" t="s">
        <v>110</v>
      </c>
      <c r="BX163">
        <v>1.9E-3</v>
      </c>
      <c r="BY163">
        <v>5.8799999999999998E-2</v>
      </c>
      <c r="BZ163">
        <v>7.0000000000000001E-3</v>
      </c>
      <c r="CA163">
        <v>1.26E-2</v>
      </c>
      <c r="CB163">
        <v>0.755</v>
      </c>
      <c r="CC163">
        <v>3.1E-4</v>
      </c>
      <c r="CD163">
        <v>1.57E-3</v>
      </c>
      <c r="CE163">
        <v>5.0000000000000001E-4</v>
      </c>
      <c r="CF163">
        <v>1.1900000000000001E-2</v>
      </c>
      <c r="CG163">
        <v>5.0000000000000001E-4</v>
      </c>
      <c r="CH163">
        <v>6.8000000000000005E-4</v>
      </c>
      <c r="CI163">
        <v>8.2500000000000004E-3</v>
      </c>
      <c r="CJ163">
        <v>0.309</v>
      </c>
      <c r="CK163">
        <v>1.7100000000000001E-2</v>
      </c>
      <c r="CL163">
        <v>6.1499999999999999E-2</v>
      </c>
      <c r="CM163">
        <v>3.5999999999999999E-3</v>
      </c>
      <c r="CN163">
        <v>9.0499999999999997E-2</v>
      </c>
    </row>
    <row r="164" spans="1:92" x14ac:dyDescent="0.25">
      <c r="A164" t="s">
        <v>88</v>
      </c>
      <c r="B164">
        <v>3839051</v>
      </c>
      <c r="C164" t="s">
        <v>89</v>
      </c>
      <c r="D164">
        <v>2022</v>
      </c>
      <c r="E164" t="s">
        <v>441</v>
      </c>
      <c r="F164" t="s">
        <v>91</v>
      </c>
      <c r="G164">
        <v>411794</v>
      </c>
      <c r="H164">
        <v>6913033</v>
      </c>
      <c r="I164">
        <v>778</v>
      </c>
      <c r="J164" t="s">
        <v>442</v>
      </c>
      <c r="K164" s="1">
        <v>44768</v>
      </c>
      <c r="M164">
        <v>0.53600000000000003</v>
      </c>
      <c r="N164">
        <v>88422</v>
      </c>
      <c r="O164" s="9">
        <v>0.2</v>
      </c>
      <c r="P164" t="s">
        <v>176</v>
      </c>
      <c r="Q164" t="s">
        <v>95</v>
      </c>
      <c r="R164" t="s">
        <v>459</v>
      </c>
      <c r="S164">
        <v>0.05</v>
      </c>
      <c r="T164">
        <v>2</v>
      </c>
      <c r="U164" t="s">
        <v>156</v>
      </c>
      <c r="V164">
        <v>10</v>
      </c>
      <c r="W164" t="s">
        <v>217</v>
      </c>
      <c r="X164" t="s">
        <v>158</v>
      </c>
      <c r="Y164" t="s">
        <v>444</v>
      </c>
      <c r="Z164" t="s">
        <v>100</v>
      </c>
      <c r="AA164" t="s">
        <v>460</v>
      </c>
      <c r="AB164" t="s">
        <v>141</v>
      </c>
      <c r="AC164" t="s">
        <v>195</v>
      </c>
      <c r="AD164" t="s">
        <v>446</v>
      </c>
      <c r="AE164" s="1">
        <v>44953</v>
      </c>
      <c r="AF164">
        <v>1.1000000000000001E-3</v>
      </c>
      <c r="AG164">
        <v>7.1999999999999998E-3</v>
      </c>
      <c r="AH164">
        <v>1.64</v>
      </c>
      <c r="AI164" s="6">
        <f t="shared" si="4"/>
        <v>-1.9200966615008842E-2</v>
      </c>
      <c r="AJ164" s="7">
        <f t="shared" si="5"/>
        <v>3.5492765102820809</v>
      </c>
      <c r="AK164">
        <v>3.7400000000000003E-2</v>
      </c>
      <c r="AL164">
        <v>0.35</v>
      </c>
      <c r="AM164">
        <v>1.3599999999999999E-2</v>
      </c>
      <c r="AN164">
        <v>0.111</v>
      </c>
      <c r="AO164">
        <v>1.81</v>
      </c>
      <c r="AP164">
        <v>2.4599999999999999E-3</v>
      </c>
      <c r="AQ164">
        <v>5.9999999999999995E-4</v>
      </c>
      <c r="AR164">
        <v>3.9899999999999998E-2</v>
      </c>
      <c r="AS164">
        <v>1.7399999999999999E-2</v>
      </c>
      <c r="AT164">
        <v>0.109</v>
      </c>
      <c r="AU164">
        <v>3.4500000000000003E-2</v>
      </c>
      <c r="AV164">
        <v>0.18099999999999999</v>
      </c>
      <c r="AW164">
        <v>1.0500000000000001E-2</v>
      </c>
      <c r="AX164">
        <v>2.2800000000000001E-2</v>
      </c>
      <c r="AY164">
        <v>1.37E-2</v>
      </c>
      <c r="AZ164">
        <v>7.8399999999999997E-3</v>
      </c>
      <c r="BA164">
        <v>1.37E-2</v>
      </c>
      <c r="BB164">
        <v>4.2000000000000003E-2</v>
      </c>
      <c r="BC164">
        <v>3.2099999999999997E-2</v>
      </c>
      <c r="BD164">
        <v>3.4299999999999999E-3</v>
      </c>
      <c r="BE164">
        <v>5.62E-3</v>
      </c>
      <c r="BF164">
        <v>2.9199999999999999E-3</v>
      </c>
      <c r="BG164">
        <v>4.8999999999999998E-3</v>
      </c>
      <c r="BH164">
        <v>4.3E-3</v>
      </c>
      <c r="BI164">
        <v>2.0000000000000001E-4</v>
      </c>
      <c r="BJ164">
        <v>0.14599999999999999</v>
      </c>
      <c r="BK164">
        <v>4.87E-2</v>
      </c>
      <c r="BL164">
        <v>1.8400000000000001E-3</v>
      </c>
      <c r="BM164">
        <v>5.8999999999999999E-3</v>
      </c>
      <c r="BN164">
        <v>1.39</v>
      </c>
      <c r="BO164">
        <v>6.0000000000000001E-3</v>
      </c>
      <c r="BP164">
        <v>1.3299999999999999E-2</v>
      </c>
      <c r="BQ164">
        <v>0.14399999999999999</v>
      </c>
      <c r="BR164">
        <v>0.218</v>
      </c>
      <c r="BS164">
        <v>2.5000000000000001E-4</v>
      </c>
      <c r="BT164">
        <v>3.1199999999999999E-2</v>
      </c>
      <c r="BU164">
        <v>2.5000000000000001E-4</v>
      </c>
      <c r="BV164">
        <v>0.17599999999999999</v>
      </c>
      <c r="BW164" s="2" t="s">
        <v>106</v>
      </c>
      <c r="BX164">
        <v>6.1000000000000004E-3</v>
      </c>
      <c r="BY164">
        <v>6.8199999999999997E-2</v>
      </c>
      <c r="BZ164">
        <v>5.0000000000000001E-3</v>
      </c>
      <c r="CA164">
        <v>2.93E-2</v>
      </c>
      <c r="CB164">
        <v>0.80700000000000005</v>
      </c>
      <c r="CC164">
        <v>8.7000000000000001E-4</v>
      </c>
      <c r="CD164">
        <v>4.4000000000000003E-3</v>
      </c>
      <c r="CE164">
        <v>1E-3</v>
      </c>
      <c r="CF164">
        <v>2.6100000000000002E-2</v>
      </c>
      <c r="CG164">
        <v>1.1000000000000001E-3</v>
      </c>
      <c r="CH164">
        <v>1.7700000000000001E-3</v>
      </c>
      <c r="CI164">
        <v>5.1000000000000004E-3</v>
      </c>
      <c r="CJ164">
        <v>0.38300000000000001</v>
      </c>
      <c r="CK164">
        <v>2.5799999999999998E-3</v>
      </c>
      <c r="CL164">
        <v>0.18</v>
      </c>
      <c r="CM164">
        <v>1.06E-2</v>
      </c>
      <c r="CN164">
        <v>0.21</v>
      </c>
    </row>
    <row r="165" spans="1:92" x14ac:dyDescent="0.25">
      <c r="A165" t="s">
        <v>88</v>
      </c>
      <c r="B165">
        <v>3839052</v>
      </c>
      <c r="C165" t="s">
        <v>89</v>
      </c>
      <c r="D165">
        <v>2022</v>
      </c>
      <c r="E165" t="s">
        <v>441</v>
      </c>
      <c r="F165" t="s">
        <v>91</v>
      </c>
      <c r="G165">
        <v>411807</v>
      </c>
      <c r="H165">
        <v>6913038</v>
      </c>
      <c r="I165">
        <v>775</v>
      </c>
      <c r="J165" t="s">
        <v>442</v>
      </c>
      <c r="K165" s="1">
        <v>44768</v>
      </c>
      <c r="M165">
        <v>0.47399999999999998</v>
      </c>
      <c r="N165">
        <v>88423</v>
      </c>
      <c r="O165" s="9">
        <v>0.25</v>
      </c>
      <c r="P165" t="s">
        <v>176</v>
      </c>
      <c r="Q165" t="s">
        <v>95</v>
      </c>
      <c r="R165" t="s">
        <v>461</v>
      </c>
      <c r="S165">
        <v>0.05</v>
      </c>
      <c r="T165">
        <v>5</v>
      </c>
      <c r="U165" t="s">
        <v>156</v>
      </c>
      <c r="V165">
        <v>20</v>
      </c>
      <c r="W165" t="s">
        <v>217</v>
      </c>
      <c r="X165" t="s">
        <v>158</v>
      </c>
      <c r="Y165" t="s">
        <v>444</v>
      </c>
      <c r="Z165" t="s">
        <v>100</v>
      </c>
      <c r="AA165" t="s">
        <v>460</v>
      </c>
      <c r="AB165" t="s">
        <v>159</v>
      </c>
      <c r="AC165" t="s">
        <v>137</v>
      </c>
      <c r="AD165" t="s">
        <v>446</v>
      </c>
      <c r="AE165" s="1">
        <v>44953</v>
      </c>
      <c r="AF165">
        <v>2.0000000000000001E-4</v>
      </c>
      <c r="AG165">
        <v>6.1999999999999998E-3</v>
      </c>
      <c r="AH165">
        <v>1.77</v>
      </c>
      <c r="AI165" s="6">
        <f t="shared" si="4"/>
        <v>1.4945759239316E-2</v>
      </c>
      <c r="AJ165" s="7">
        <f t="shared" si="5"/>
        <v>3.8306215995117583</v>
      </c>
      <c r="AK165">
        <v>2.87E-2</v>
      </c>
      <c r="AL165">
        <v>0.16900000000000001</v>
      </c>
      <c r="AM165">
        <v>1.3299999999999999E-2</v>
      </c>
      <c r="AN165">
        <v>4.5999999999999999E-2</v>
      </c>
      <c r="AO165">
        <v>1.2</v>
      </c>
      <c r="AP165">
        <v>1.2800000000000001E-3</v>
      </c>
      <c r="AQ165">
        <v>4.0000000000000002E-4</v>
      </c>
      <c r="AR165">
        <v>3.1800000000000002E-2</v>
      </c>
      <c r="AS165">
        <v>3.5599999999999998E-3</v>
      </c>
      <c r="AT165">
        <v>9.0899999999999995E-2</v>
      </c>
      <c r="AU165">
        <v>3.2199999999999999E-2</v>
      </c>
      <c r="AV165">
        <v>0.14699999999999999</v>
      </c>
      <c r="AW165">
        <v>4.7299999999999998E-3</v>
      </c>
      <c r="AX165">
        <v>1.37E-2</v>
      </c>
      <c r="AY165">
        <v>7.4000000000000003E-3</v>
      </c>
      <c r="AZ165">
        <v>4.1599999999999996E-3</v>
      </c>
      <c r="BA165">
        <v>9.4000000000000004E-3</v>
      </c>
      <c r="BB165">
        <v>3.85E-2</v>
      </c>
      <c r="BC165">
        <v>1.9300000000000001E-2</v>
      </c>
      <c r="BD165">
        <v>2.3E-3</v>
      </c>
      <c r="BE165">
        <v>3.6700000000000001E-3</v>
      </c>
      <c r="BF165">
        <v>1E-3</v>
      </c>
      <c r="BG165">
        <v>2.7899999999999999E-3</v>
      </c>
      <c r="BH165">
        <v>1.6000000000000001E-3</v>
      </c>
      <c r="BI165">
        <v>1E-4</v>
      </c>
      <c r="BJ165">
        <v>8.5800000000000001E-2</v>
      </c>
      <c r="BK165">
        <v>2.7099999999999999E-2</v>
      </c>
      <c r="BL165">
        <v>1E-3</v>
      </c>
      <c r="BM165">
        <v>4.1000000000000003E-3</v>
      </c>
      <c r="BN165">
        <v>1.21</v>
      </c>
      <c r="BO165">
        <v>7.0000000000000001E-3</v>
      </c>
      <c r="BP165">
        <v>6.0000000000000001E-3</v>
      </c>
      <c r="BQ165">
        <v>8.8599999999999998E-2</v>
      </c>
      <c r="BR165">
        <v>0.248</v>
      </c>
      <c r="BS165">
        <v>2.5000000000000001E-4</v>
      </c>
      <c r="BT165">
        <v>1.9900000000000001E-2</v>
      </c>
      <c r="BU165">
        <v>2.5000000000000001E-4</v>
      </c>
      <c r="BV165">
        <v>8.5199999999999998E-2</v>
      </c>
      <c r="BW165" s="2" t="s">
        <v>106</v>
      </c>
      <c r="BX165">
        <v>1.9E-3</v>
      </c>
      <c r="BY165">
        <v>4.1399999999999999E-2</v>
      </c>
      <c r="BZ165">
        <v>8.0000000000000002E-3</v>
      </c>
      <c r="CA165">
        <v>1.84E-2</v>
      </c>
      <c r="CB165">
        <v>0.60599999999999998</v>
      </c>
      <c r="CC165">
        <v>4.0000000000000002E-4</v>
      </c>
      <c r="CD165">
        <v>2.7399999999999998E-3</v>
      </c>
      <c r="CE165">
        <v>1E-3</v>
      </c>
      <c r="CF165">
        <v>1.41E-2</v>
      </c>
      <c r="CG165">
        <v>5.0000000000000001E-4</v>
      </c>
      <c r="CH165">
        <v>9.6000000000000002E-4</v>
      </c>
      <c r="CI165">
        <v>1.0699999999999999E-2</v>
      </c>
      <c r="CJ165">
        <v>0.21299999999999999</v>
      </c>
      <c r="CK165">
        <v>3.4399999999999999E-3</v>
      </c>
      <c r="CL165">
        <v>8.9899999999999994E-2</v>
      </c>
      <c r="CM165">
        <v>5.7800000000000004E-3</v>
      </c>
      <c r="CN165">
        <v>0.14099999999999999</v>
      </c>
    </row>
    <row r="166" spans="1:92" x14ac:dyDescent="0.25">
      <c r="A166" t="s">
        <v>88</v>
      </c>
      <c r="B166">
        <v>3839053</v>
      </c>
      <c r="C166" t="s">
        <v>89</v>
      </c>
      <c r="D166">
        <v>2022</v>
      </c>
      <c r="E166" t="s">
        <v>441</v>
      </c>
      <c r="F166" t="s">
        <v>91</v>
      </c>
      <c r="G166">
        <v>411822</v>
      </c>
      <c r="H166">
        <v>6913046</v>
      </c>
      <c r="I166">
        <v>771</v>
      </c>
      <c r="J166" t="s">
        <v>442</v>
      </c>
      <c r="K166" s="1">
        <v>44768</v>
      </c>
      <c r="M166">
        <v>0.505</v>
      </c>
      <c r="N166">
        <v>88424</v>
      </c>
      <c r="O166" s="9">
        <v>0.2</v>
      </c>
      <c r="P166" t="s">
        <v>176</v>
      </c>
      <c r="Q166" t="s">
        <v>95</v>
      </c>
      <c r="R166" t="s">
        <v>462</v>
      </c>
      <c r="S166">
        <v>0.05</v>
      </c>
      <c r="T166">
        <v>5</v>
      </c>
      <c r="U166" t="s">
        <v>156</v>
      </c>
      <c r="V166">
        <v>7</v>
      </c>
      <c r="W166" t="s">
        <v>217</v>
      </c>
      <c r="X166" t="s">
        <v>158</v>
      </c>
      <c r="Y166" t="s">
        <v>444</v>
      </c>
      <c r="Z166" t="s">
        <v>100</v>
      </c>
      <c r="AA166" t="s">
        <v>445</v>
      </c>
      <c r="AB166" t="s">
        <v>159</v>
      </c>
      <c r="AC166" t="s">
        <v>137</v>
      </c>
      <c r="AD166" t="s">
        <v>446</v>
      </c>
      <c r="AE166" s="1">
        <v>44953</v>
      </c>
      <c r="AF166">
        <v>1E-4</v>
      </c>
      <c r="AG166">
        <v>1.6000000000000001E-3</v>
      </c>
      <c r="AH166">
        <v>0.54400000000000004</v>
      </c>
      <c r="AI166" s="6">
        <f t="shared" si="4"/>
        <v>-0.30708413227916259</v>
      </c>
      <c r="AJ166" s="7">
        <f t="shared" si="5"/>
        <v>1.1773209887764953</v>
      </c>
      <c r="AK166">
        <v>1.9099999999999999E-2</v>
      </c>
      <c r="AL166">
        <v>0.13200000000000001</v>
      </c>
      <c r="AM166">
        <v>1.21E-2</v>
      </c>
      <c r="AN166">
        <v>3.9100000000000003E-2</v>
      </c>
      <c r="AO166">
        <v>0.86499999999999999</v>
      </c>
      <c r="AP166">
        <v>6.8000000000000005E-4</v>
      </c>
      <c r="AQ166">
        <v>2.9999999999999997E-4</v>
      </c>
      <c r="AR166">
        <v>2.87E-2</v>
      </c>
      <c r="AS166">
        <v>1.5299999999999999E-3</v>
      </c>
      <c r="AT166">
        <v>2.7300000000000001E-2</v>
      </c>
      <c r="AU166">
        <v>2.5899999999999999E-2</v>
      </c>
      <c r="AV166">
        <v>0.12</v>
      </c>
      <c r="AW166">
        <v>4.0499999999999998E-3</v>
      </c>
      <c r="AX166">
        <v>2.33E-3</v>
      </c>
      <c r="AY166">
        <v>1.2999999999999999E-3</v>
      </c>
      <c r="AZ166">
        <v>9.7000000000000005E-4</v>
      </c>
      <c r="BA166">
        <v>8.3000000000000001E-3</v>
      </c>
      <c r="BB166">
        <v>3.7100000000000001E-2</v>
      </c>
      <c r="BC166">
        <v>3.49E-3</v>
      </c>
      <c r="BD166">
        <v>2.7100000000000002E-3</v>
      </c>
      <c r="BE166">
        <v>2.33E-3</v>
      </c>
      <c r="BF166">
        <v>3.8999999999999999E-4</v>
      </c>
      <c r="BG166">
        <v>5.1000000000000004E-4</v>
      </c>
      <c r="BH166">
        <v>1.4E-3</v>
      </c>
      <c r="BI166" s="2" t="s">
        <v>105</v>
      </c>
      <c r="BJ166">
        <v>1.8800000000000001E-2</v>
      </c>
      <c r="BK166">
        <v>2.5399999999999999E-2</v>
      </c>
      <c r="BL166">
        <v>1.6000000000000001E-4</v>
      </c>
      <c r="BM166">
        <v>4.1000000000000003E-3</v>
      </c>
      <c r="BN166">
        <v>0.43</v>
      </c>
      <c r="BO166">
        <v>8.0000000000000002E-3</v>
      </c>
      <c r="BP166">
        <v>5.0000000000000001E-3</v>
      </c>
      <c r="BQ166">
        <v>1.84E-2</v>
      </c>
      <c r="BR166">
        <v>0.109</v>
      </c>
      <c r="BS166">
        <v>2.5000000000000001E-4</v>
      </c>
      <c r="BT166">
        <v>4.0800000000000003E-3</v>
      </c>
      <c r="BU166">
        <v>2.5000000000000001E-4</v>
      </c>
      <c r="BV166">
        <v>7.6300000000000007E-2</v>
      </c>
      <c r="BW166" s="2" t="s">
        <v>110</v>
      </c>
      <c r="BX166">
        <v>1.1999999999999999E-3</v>
      </c>
      <c r="BY166">
        <v>2.5399999999999999E-2</v>
      </c>
      <c r="BZ166">
        <v>4.0000000000000001E-3</v>
      </c>
      <c r="CA166">
        <v>3.31E-3</v>
      </c>
      <c r="CB166">
        <v>0.51400000000000001</v>
      </c>
      <c r="CC166">
        <v>3.2000000000000003E-4</v>
      </c>
      <c r="CD166">
        <v>4.6999999999999999E-4</v>
      </c>
      <c r="CE166">
        <v>5.0000000000000001E-4</v>
      </c>
      <c r="CF166">
        <v>6.7499999999999999E-3</v>
      </c>
      <c r="CG166">
        <v>5.0000000000000001E-4</v>
      </c>
      <c r="CH166">
        <v>1.7000000000000001E-4</v>
      </c>
      <c r="CI166">
        <v>3.47E-3</v>
      </c>
      <c r="CJ166">
        <v>0.19600000000000001</v>
      </c>
      <c r="CK166">
        <v>1.32E-3</v>
      </c>
      <c r="CL166">
        <v>1.12E-2</v>
      </c>
      <c r="CM166">
        <v>1.1199999999999999E-3</v>
      </c>
      <c r="CN166">
        <v>8.6999999999999994E-2</v>
      </c>
    </row>
    <row r="167" spans="1:92" x14ac:dyDescent="0.25">
      <c r="A167" t="s">
        <v>88</v>
      </c>
      <c r="B167">
        <v>3839054</v>
      </c>
      <c r="C167" t="s">
        <v>89</v>
      </c>
      <c r="D167">
        <v>2022</v>
      </c>
      <c r="E167" t="s">
        <v>441</v>
      </c>
      <c r="F167" t="s">
        <v>91</v>
      </c>
      <c r="G167">
        <v>411836</v>
      </c>
      <c r="H167">
        <v>6913050</v>
      </c>
      <c r="I167">
        <v>772</v>
      </c>
      <c r="J167" t="s">
        <v>442</v>
      </c>
      <c r="K167" s="1">
        <v>44768</v>
      </c>
      <c r="M167">
        <v>0.40799999999999997</v>
      </c>
      <c r="N167">
        <v>88425</v>
      </c>
      <c r="O167" s="9">
        <v>0.2</v>
      </c>
      <c r="P167" t="s">
        <v>176</v>
      </c>
      <c r="Q167" t="s">
        <v>95</v>
      </c>
      <c r="R167" t="s">
        <v>463</v>
      </c>
      <c r="S167">
        <v>0.05</v>
      </c>
      <c r="T167">
        <v>5</v>
      </c>
      <c r="U167" t="s">
        <v>156</v>
      </c>
      <c r="V167">
        <v>10</v>
      </c>
      <c r="W167" t="s">
        <v>217</v>
      </c>
      <c r="X167" t="s">
        <v>158</v>
      </c>
      <c r="Y167" t="s">
        <v>444</v>
      </c>
      <c r="Z167" t="s">
        <v>100</v>
      </c>
      <c r="AA167" t="s">
        <v>445</v>
      </c>
      <c r="AB167" t="s">
        <v>159</v>
      </c>
      <c r="AC167" t="s">
        <v>137</v>
      </c>
      <c r="AD167" t="s">
        <v>446</v>
      </c>
      <c r="AE167" s="1">
        <v>44953</v>
      </c>
      <c r="AF167">
        <v>8.9999999999999998E-4</v>
      </c>
      <c r="AG167">
        <v>2.01E-2</v>
      </c>
      <c r="AH167">
        <v>2</v>
      </c>
      <c r="AI167" s="6">
        <f t="shared" si="4"/>
        <v>7.5359197289275287E-2</v>
      </c>
      <c r="AJ167" s="7">
        <f t="shared" si="5"/>
        <v>4.3283859881488791</v>
      </c>
      <c r="AK167">
        <v>2.5499999999999998E-2</v>
      </c>
      <c r="AL167">
        <v>0.25900000000000001</v>
      </c>
      <c r="AM167">
        <v>1.23E-2</v>
      </c>
      <c r="AN167">
        <v>7.3999999999999996E-2</v>
      </c>
      <c r="AO167">
        <v>1.59</v>
      </c>
      <c r="AP167">
        <v>1.99E-3</v>
      </c>
      <c r="AQ167">
        <v>4.0000000000000002E-4</v>
      </c>
      <c r="AR167">
        <v>4.1000000000000002E-2</v>
      </c>
      <c r="AS167">
        <v>6.0600000000000003E-3</v>
      </c>
      <c r="AT167">
        <v>6.8400000000000002E-2</v>
      </c>
      <c r="AU167">
        <v>3.1399999999999997E-2</v>
      </c>
      <c r="AV167">
        <v>0.18099999999999999</v>
      </c>
      <c r="AW167">
        <v>7.6600000000000001E-3</v>
      </c>
      <c r="AX167">
        <v>2.1600000000000001E-2</v>
      </c>
      <c r="AY167">
        <v>1.3599999999999999E-2</v>
      </c>
      <c r="AZ167">
        <v>7.1500000000000001E-3</v>
      </c>
      <c r="BA167">
        <v>1.2E-2</v>
      </c>
      <c r="BB167">
        <v>3.6400000000000002E-2</v>
      </c>
      <c r="BC167">
        <v>2.9700000000000001E-2</v>
      </c>
      <c r="BD167">
        <v>2.5300000000000001E-3</v>
      </c>
      <c r="BE167">
        <v>5.1599999999999997E-3</v>
      </c>
      <c r="BF167">
        <v>1.8500000000000001E-3</v>
      </c>
      <c r="BG167">
        <v>4.7999999999999996E-3</v>
      </c>
      <c r="BH167">
        <v>3.7000000000000002E-3</v>
      </c>
      <c r="BI167">
        <v>2.0000000000000001E-4</v>
      </c>
      <c r="BJ167">
        <v>0.121</v>
      </c>
      <c r="BK167">
        <v>3.6700000000000003E-2</v>
      </c>
      <c r="BL167">
        <v>1.7799999999999999E-3</v>
      </c>
      <c r="BM167">
        <v>5.5999999999999999E-3</v>
      </c>
      <c r="BN167">
        <v>1.54</v>
      </c>
      <c r="BO167">
        <v>5.0000000000000001E-3</v>
      </c>
      <c r="BP167">
        <v>7.1000000000000004E-3</v>
      </c>
      <c r="BQ167">
        <v>0.13100000000000001</v>
      </c>
      <c r="BR167">
        <v>0.309</v>
      </c>
      <c r="BS167">
        <v>2.5000000000000001E-4</v>
      </c>
      <c r="BT167">
        <v>2.76E-2</v>
      </c>
      <c r="BU167">
        <v>2.5000000000000001E-4</v>
      </c>
      <c r="BV167">
        <v>0.123</v>
      </c>
      <c r="BW167" s="2" t="s">
        <v>132</v>
      </c>
      <c r="BX167">
        <v>4.8999999999999998E-3</v>
      </c>
      <c r="BY167">
        <v>6.3700000000000007E-2</v>
      </c>
      <c r="BZ167">
        <v>8.0000000000000002E-3</v>
      </c>
      <c r="CA167">
        <v>2.8199999999999999E-2</v>
      </c>
      <c r="CB167">
        <v>0.70299999999999996</v>
      </c>
      <c r="CC167">
        <v>4.4999999999999999E-4</v>
      </c>
      <c r="CD167">
        <v>4.1000000000000003E-3</v>
      </c>
      <c r="CE167">
        <v>5.0000000000000001E-4</v>
      </c>
      <c r="CF167">
        <v>1.7600000000000001E-2</v>
      </c>
      <c r="CG167">
        <v>8.0000000000000004E-4</v>
      </c>
      <c r="CH167">
        <v>1.74E-3</v>
      </c>
      <c r="CI167">
        <v>4.2599999999999999E-3</v>
      </c>
      <c r="CJ167">
        <v>0.27600000000000002</v>
      </c>
      <c r="CK167">
        <v>1.58E-3</v>
      </c>
      <c r="CL167">
        <v>0.16700000000000001</v>
      </c>
      <c r="CM167">
        <v>1.0800000000000001E-2</v>
      </c>
      <c r="CN167">
        <v>0.2</v>
      </c>
    </row>
    <row r="168" spans="1:92" x14ac:dyDescent="0.25">
      <c r="A168" t="s">
        <v>88</v>
      </c>
      <c r="B168">
        <v>3839055</v>
      </c>
      <c r="C168" t="s">
        <v>89</v>
      </c>
      <c r="D168">
        <v>2022</v>
      </c>
      <c r="E168" t="s">
        <v>441</v>
      </c>
      <c r="F168" t="s">
        <v>91</v>
      </c>
      <c r="G168">
        <v>411849</v>
      </c>
      <c r="H168">
        <v>6913054</v>
      </c>
      <c r="I168">
        <v>774</v>
      </c>
      <c r="J168" t="s">
        <v>442</v>
      </c>
      <c r="K168" s="1">
        <v>44768</v>
      </c>
      <c r="L168" t="s">
        <v>464</v>
      </c>
      <c r="M168">
        <v>0.42099999999999999</v>
      </c>
      <c r="N168">
        <v>88426</v>
      </c>
      <c r="O168" s="9">
        <v>0.2</v>
      </c>
      <c r="P168" t="s">
        <v>176</v>
      </c>
      <c r="Q168" t="s">
        <v>95</v>
      </c>
      <c r="R168" t="s">
        <v>465</v>
      </c>
      <c r="S168">
        <v>0.05</v>
      </c>
      <c r="T168">
        <v>5</v>
      </c>
      <c r="U168" t="s">
        <v>156</v>
      </c>
      <c r="V168">
        <v>0</v>
      </c>
      <c r="W168" t="s">
        <v>337</v>
      </c>
      <c r="X168" t="s">
        <v>158</v>
      </c>
      <c r="Y168" t="s">
        <v>444</v>
      </c>
      <c r="Z168" t="s">
        <v>100</v>
      </c>
      <c r="AA168" t="s">
        <v>445</v>
      </c>
      <c r="AB168" t="s">
        <v>159</v>
      </c>
      <c r="AC168" t="s">
        <v>117</v>
      </c>
      <c r="AD168" t="s">
        <v>446</v>
      </c>
      <c r="AE168" s="1">
        <v>44953</v>
      </c>
      <c r="AF168">
        <v>2.9999999999999997E-4</v>
      </c>
      <c r="AG168">
        <v>1.7000000000000001E-2</v>
      </c>
      <c r="AH168">
        <v>2.4700000000000002</v>
      </c>
      <c r="AI168" s="6">
        <f t="shared" si="4"/>
        <v>0.19881274460875734</v>
      </c>
      <c r="AJ168" s="7">
        <f t="shared" si="5"/>
        <v>5.3455566953638662</v>
      </c>
      <c r="AK168">
        <v>0.01</v>
      </c>
      <c r="AL168">
        <v>0.111</v>
      </c>
      <c r="AM168">
        <v>7.4900000000000001E-3</v>
      </c>
      <c r="AN168">
        <v>2.9399999999999999E-2</v>
      </c>
      <c r="AO168">
        <v>0.84099999999999997</v>
      </c>
      <c r="AP168">
        <v>9.3999999999999997E-4</v>
      </c>
      <c r="AQ168">
        <v>2.0000000000000001E-4</v>
      </c>
      <c r="AR168">
        <v>3.56E-2</v>
      </c>
      <c r="AS168">
        <v>2.8999999999999998E-3</v>
      </c>
      <c r="AT168">
        <v>5.2200000000000003E-2</v>
      </c>
      <c r="AU168">
        <v>1.9400000000000001E-2</v>
      </c>
      <c r="AV168">
        <v>0.106</v>
      </c>
      <c r="AW168">
        <v>4.3299999999999996E-3</v>
      </c>
      <c r="AX168">
        <v>9.2300000000000004E-3</v>
      </c>
      <c r="AY168">
        <v>5.4099999999999999E-3</v>
      </c>
      <c r="AZ168">
        <v>2.7899999999999999E-3</v>
      </c>
      <c r="BA168">
        <v>7.1000000000000004E-3</v>
      </c>
      <c r="BB168">
        <v>1.8700000000000001E-2</v>
      </c>
      <c r="BC168">
        <v>1.24E-2</v>
      </c>
      <c r="BD168">
        <v>1.1299999999999999E-3</v>
      </c>
      <c r="BE168">
        <v>2.1900000000000001E-3</v>
      </c>
      <c r="BF168">
        <v>7.9000000000000001E-4</v>
      </c>
      <c r="BG168">
        <v>1.9599999999999999E-3</v>
      </c>
      <c r="BH168">
        <v>1.1999999999999999E-3</v>
      </c>
      <c r="BI168" s="2" t="s">
        <v>105</v>
      </c>
      <c r="BJ168">
        <v>4.4900000000000002E-2</v>
      </c>
      <c r="BK168">
        <v>2.1299999999999999E-2</v>
      </c>
      <c r="BL168">
        <v>7.6000000000000004E-4</v>
      </c>
      <c r="BM168">
        <v>3.3E-3</v>
      </c>
      <c r="BN168">
        <v>0.67400000000000004</v>
      </c>
      <c r="BO168">
        <v>4.0000000000000001E-3</v>
      </c>
      <c r="BP168">
        <v>2.5000000000000001E-3</v>
      </c>
      <c r="BQ168">
        <v>5.4600000000000003E-2</v>
      </c>
      <c r="BR168">
        <v>0.45300000000000001</v>
      </c>
      <c r="BS168">
        <v>2.5000000000000001E-4</v>
      </c>
      <c r="BT168">
        <v>1.18E-2</v>
      </c>
      <c r="BU168">
        <v>2.5000000000000001E-4</v>
      </c>
      <c r="BV168">
        <v>7.2900000000000006E-2</v>
      </c>
      <c r="BW168" s="2" t="s">
        <v>106</v>
      </c>
      <c r="BX168">
        <v>5.0000000000000001E-3</v>
      </c>
      <c r="BY168">
        <v>2.7900000000000001E-2</v>
      </c>
      <c r="BZ168">
        <v>7.0000000000000001E-3</v>
      </c>
      <c r="CA168">
        <v>1.14E-2</v>
      </c>
      <c r="CB168">
        <v>0.45200000000000001</v>
      </c>
      <c r="CC168">
        <v>1.9000000000000001E-4</v>
      </c>
      <c r="CD168">
        <v>1.82E-3</v>
      </c>
      <c r="CE168">
        <v>5.0000000000000001E-4</v>
      </c>
      <c r="CF168">
        <v>7.1300000000000001E-3</v>
      </c>
      <c r="CG168">
        <v>4.0000000000000002E-4</v>
      </c>
      <c r="CH168">
        <v>6.9999999999999999E-4</v>
      </c>
      <c r="CI168">
        <v>9.2300000000000004E-3</v>
      </c>
      <c r="CJ168">
        <v>0.151</v>
      </c>
      <c r="CK168">
        <v>1.73E-3</v>
      </c>
      <c r="CL168">
        <v>6.0600000000000001E-2</v>
      </c>
      <c r="CM168">
        <v>4.28E-3</v>
      </c>
      <c r="CN168">
        <v>6.8699999999999997E-2</v>
      </c>
    </row>
    <row r="169" spans="1:92" x14ac:dyDescent="0.25">
      <c r="A169" t="s">
        <v>88</v>
      </c>
      <c r="B169">
        <v>3839056</v>
      </c>
      <c r="C169" t="s">
        <v>89</v>
      </c>
      <c r="D169">
        <v>2022</v>
      </c>
      <c r="E169" t="s">
        <v>441</v>
      </c>
      <c r="F169" t="s">
        <v>91</v>
      </c>
      <c r="G169">
        <v>411863</v>
      </c>
      <c r="H169">
        <v>6913060</v>
      </c>
      <c r="I169">
        <v>774</v>
      </c>
      <c r="J169" t="s">
        <v>442</v>
      </c>
      <c r="K169" s="1">
        <v>44768</v>
      </c>
      <c r="M169">
        <v>0.44800000000000001</v>
      </c>
      <c r="N169">
        <v>88427</v>
      </c>
      <c r="O169" s="9">
        <v>0.2</v>
      </c>
      <c r="P169" t="s">
        <v>176</v>
      </c>
      <c r="Q169" t="s">
        <v>95</v>
      </c>
      <c r="R169" t="s">
        <v>466</v>
      </c>
      <c r="S169">
        <v>0.05</v>
      </c>
      <c r="T169">
        <v>3</v>
      </c>
      <c r="U169" t="s">
        <v>156</v>
      </c>
      <c r="V169">
        <v>0</v>
      </c>
      <c r="W169" t="s">
        <v>157</v>
      </c>
      <c r="X169" t="s">
        <v>158</v>
      </c>
      <c r="Y169" t="s">
        <v>444</v>
      </c>
      <c r="Z169" t="s">
        <v>100</v>
      </c>
      <c r="AA169" t="s">
        <v>445</v>
      </c>
      <c r="AB169" t="s">
        <v>159</v>
      </c>
      <c r="AC169" t="s">
        <v>242</v>
      </c>
      <c r="AD169" t="s">
        <v>446</v>
      </c>
      <c r="AE169" s="1">
        <v>44953</v>
      </c>
      <c r="AF169">
        <v>1E-4</v>
      </c>
      <c r="AG169">
        <v>4.5999999999999999E-3</v>
      </c>
      <c r="AH169">
        <v>0.501</v>
      </c>
      <c r="AI169" s="6">
        <f t="shared" si="4"/>
        <v>-0.31837881852328542</v>
      </c>
      <c r="AJ169" s="7">
        <f t="shared" si="5"/>
        <v>1.0842606900312943</v>
      </c>
      <c r="AK169">
        <v>5.7000000000000002E-3</v>
      </c>
      <c r="AL169">
        <v>4.2999999999999997E-2</v>
      </c>
      <c r="AM169">
        <v>2.7499999999999998E-3</v>
      </c>
      <c r="AN169">
        <v>1.2500000000000001E-2</v>
      </c>
      <c r="AO169">
        <v>0.39900000000000002</v>
      </c>
      <c r="AP169">
        <v>4.4000000000000002E-4</v>
      </c>
      <c r="AQ169" s="2" t="s">
        <v>105</v>
      </c>
      <c r="AR169">
        <v>2.9899999999999999E-2</v>
      </c>
      <c r="AS169">
        <v>8.9999999999999998E-4</v>
      </c>
      <c r="AT169">
        <v>1.2699999999999999E-2</v>
      </c>
      <c r="AU169">
        <v>6.7000000000000002E-3</v>
      </c>
      <c r="AV169">
        <v>3.2000000000000001E-2</v>
      </c>
      <c r="AW169">
        <v>1.14E-3</v>
      </c>
      <c r="AX169">
        <v>1.9300000000000001E-3</v>
      </c>
      <c r="AY169">
        <v>1.09E-3</v>
      </c>
      <c r="AZ169">
        <v>5.5999999999999995E-4</v>
      </c>
      <c r="BA169">
        <v>2.5000000000000001E-3</v>
      </c>
      <c r="BB169">
        <v>7.9000000000000008E-3</v>
      </c>
      <c r="BC169">
        <v>2.33E-3</v>
      </c>
      <c r="BD169">
        <v>7.2999999999999996E-4</v>
      </c>
      <c r="BE169">
        <v>7.6999999999999996E-4</v>
      </c>
      <c r="BF169">
        <v>2.9999999999999997E-4</v>
      </c>
      <c r="BG169">
        <v>4.0999999999999999E-4</v>
      </c>
      <c r="BH169">
        <v>6.9999999999999999E-4</v>
      </c>
      <c r="BI169" s="2" t="s">
        <v>105</v>
      </c>
      <c r="BJ169">
        <v>7.6400000000000001E-3</v>
      </c>
      <c r="BK169">
        <v>1.09E-2</v>
      </c>
      <c r="BL169">
        <v>1.6000000000000001E-4</v>
      </c>
      <c r="BM169">
        <v>2E-3</v>
      </c>
      <c r="BN169">
        <v>0.28399999999999997</v>
      </c>
      <c r="BO169">
        <v>3.0000000000000001E-3</v>
      </c>
      <c r="BP169">
        <v>1.1999999999999999E-3</v>
      </c>
      <c r="BQ169">
        <v>9.2599999999999991E-3</v>
      </c>
      <c r="BR169">
        <v>0.13600000000000001</v>
      </c>
      <c r="BS169">
        <v>2.5000000000000001E-4</v>
      </c>
      <c r="BT169">
        <v>2.2100000000000002E-3</v>
      </c>
      <c r="BU169">
        <v>2.5000000000000001E-4</v>
      </c>
      <c r="BV169">
        <v>3.0700000000000002E-2</v>
      </c>
      <c r="BW169" s="2" t="s">
        <v>110</v>
      </c>
      <c r="BX169">
        <v>1.8E-3</v>
      </c>
      <c r="BY169">
        <v>9.1000000000000004E-3</v>
      </c>
      <c r="BZ169">
        <v>4.0000000000000001E-3</v>
      </c>
      <c r="CA169">
        <v>2.4199999999999998E-3</v>
      </c>
      <c r="CB169">
        <v>0.36599999999999999</v>
      </c>
      <c r="CC169">
        <v>1.1E-4</v>
      </c>
      <c r="CD169">
        <v>3.4000000000000002E-4</v>
      </c>
      <c r="CE169">
        <v>5.0000000000000001E-4</v>
      </c>
      <c r="CF169">
        <v>2.3400000000000001E-3</v>
      </c>
      <c r="CG169">
        <v>1E-4</v>
      </c>
      <c r="CH169">
        <v>1.3999999999999999E-4</v>
      </c>
      <c r="CI169">
        <v>2.1900000000000001E-3</v>
      </c>
      <c r="CJ169">
        <v>5.5E-2</v>
      </c>
      <c r="CK169">
        <v>1.2199999999999999E-3</v>
      </c>
      <c r="CL169">
        <v>8.9999999999999993E-3</v>
      </c>
      <c r="CM169">
        <v>8.7000000000000001E-4</v>
      </c>
      <c r="CN169">
        <v>3.1600000000000003E-2</v>
      </c>
    </row>
    <row r="170" spans="1:92" x14ac:dyDescent="0.25">
      <c r="A170" t="s">
        <v>88</v>
      </c>
      <c r="B170">
        <v>3839057</v>
      </c>
      <c r="C170" t="s">
        <v>89</v>
      </c>
      <c r="D170">
        <v>2022</v>
      </c>
      <c r="E170" t="s">
        <v>441</v>
      </c>
      <c r="F170" t="s">
        <v>91</v>
      </c>
      <c r="G170">
        <v>411876</v>
      </c>
      <c r="H170">
        <v>6913065</v>
      </c>
      <c r="I170">
        <v>773</v>
      </c>
      <c r="J170" t="s">
        <v>442</v>
      </c>
      <c r="K170" s="1">
        <v>44768</v>
      </c>
      <c r="M170">
        <v>0.28599999999999998</v>
      </c>
      <c r="N170">
        <v>88428</v>
      </c>
      <c r="O170" s="9">
        <v>0.2</v>
      </c>
      <c r="P170" t="s">
        <v>163</v>
      </c>
      <c r="Q170" t="s">
        <v>95</v>
      </c>
      <c r="R170" t="s">
        <v>467</v>
      </c>
      <c r="S170">
        <v>0.05</v>
      </c>
      <c r="T170">
        <v>15</v>
      </c>
      <c r="U170" t="s">
        <v>156</v>
      </c>
      <c r="V170">
        <v>0</v>
      </c>
      <c r="W170" t="s">
        <v>337</v>
      </c>
      <c r="X170" t="s">
        <v>158</v>
      </c>
      <c r="Y170" t="s">
        <v>444</v>
      </c>
      <c r="Z170" t="s">
        <v>100</v>
      </c>
      <c r="AA170" t="s">
        <v>445</v>
      </c>
      <c r="AB170" t="s">
        <v>159</v>
      </c>
      <c r="AC170" t="s">
        <v>149</v>
      </c>
      <c r="AD170" t="s">
        <v>446</v>
      </c>
      <c r="AE170" s="1">
        <v>44953</v>
      </c>
      <c r="AF170">
        <v>1E-4</v>
      </c>
      <c r="AG170">
        <v>9.1999999999999998E-3</v>
      </c>
      <c r="AH170">
        <v>0.76300000000000001</v>
      </c>
      <c r="AI170" s="6">
        <f t="shared" si="4"/>
        <v>-0.24956003257072312</v>
      </c>
      <c r="AJ170" s="7">
        <f t="shared" si="5"/>
        <v>1.6512792544787975</v>
      </c>
      <c r="AK170">
        <v>8.2000000000000007E-3</v>
      </c>
      <c r="AL170">
        <v>9.8000000000000004E-2</v>
      </c>
      <c r="AM170">
        <v>1.8E-3</v>
      </c>
      <c r="AN170">
        <v>2.1499999999999998E-2</v>
      </c>
      <c r="AO170">
        <v>0.40699999999999997</v>
      </c>
      <c r="AP170">
        <v>5.1000000000000004E-4</v>
      </c>
      <c r="AQ170">
        <v>1E-4</v>
      </c>
      <c r="AR170">
        <v>4.1200000000000001E-2</v>
      </c>
      <c r="AS170">
        <v>1.7399999999999999E-2</v>
      </c>
      <c r="AT170">
        <v>1.9099999999999999E-2</v>
      </c>
      <c r="AU170">
        <v>8.0000000000000002E-3</v>
      </c>
      <c r="AV170">
        <v>0.02</v>
      </c>
      <c r="AW170">
        <v>5.9000000000000003E-4</v>
      </c>
      <c r="AX170">
        <v>3.3500000000000001E-3</v>
      </c>
      <c r="AY170">
        <v>2.0500000000000002E-3</v>
      </c>
      <c r="AZ170">
        <v>9.3999999999999997E-4</v>
      </c>
      <c r="BA170">
        <v>1.8E-3</v>
      </c>
      <c r="BB170">
        <v>3.8E-3</v>
      </c>
      <c r="BC170">
        <v>4.4099999999999999E-3</v>
      </c>
      <c r="BD170" s="2" t="s">
        <v>174</v>
      </c>
      <c r="BE170">
        <v>5.1999999999999995E-4</v>
      </c>
      <c r="BF170">
        <v>7.3999999999999999E-4</v>
      </c>
      <c r="BG170">
        <v>7.7999999999999999E-4</v>
      </c>
      <c r="BH170">
        <v>1.6000000000000001E-3</v>
      </c>
      <c r="BI170" s="2" t="s">
        <v>105</v>
      </c>
      <c r="BJ170">
        <v>1.1599999999999999E-2</v>
      </c>
      <c r="BK170">
        <v>9.2999999999999992E-3</v>
      </c>
      <c r="BL170">
        <v>2.5999999999999998E-4</v>
      </c>
      <c r="BM170">
        <v>3.0000000000000001E-3</v>
      </c>
      <c r="BN170">
        <v>3.47</v>
      </c>
      <c r="BO170">
        <v>0.01</v>
      </c>
      <c r="BP170">
        <v>8.0000000000000004E-4</v>
      </c>
      <c r="BQ170">
        <v>1.6899999999999998E-2</v>
      </c>
      <c r="BR170">
        <v>0.19700000000000001</v>
      </c>
      <c r="BS170">
        <v>2.5000000000000001E-4</v>
      </c>
      <c r="BT170">
        <v>3.5100000000000001E-3</v>
      </c>
      <c r="BU170">
        <v>2.5000000000000001E-4</v>
      </c>
      <c r="BV170">
        <v>1.1599999999999999E-2</v>
      </c>
      <c r="BW170">
        <v>1E-4</v>
      </c>
      <c r="BX170">
        <v>2.5000000000000001E-3</v>
      </c>
      <c r="BY170">
        <v>6.7000000000000002E-3</v>
      </c>
      <c r="BZ170">
        <v>4.0000000000000001E-3</v>
      </c>
      <c r="CA170">
        <v>3.7499999999999999E-3</v>
      </c>
      <c r="CB170">
        <v>0.67</v>
      </c>
      <c r="CC170" s="2" t="s">
        <v>105</v>
      </c>
      <c r="CD170">
        <v>6.7000000000000002E-4</v>
      </c>
      <c r="CE170">
        <v>5.0000000000000001E-4</v>
      </c>
      <c r="CF170">
        <v>2.1700000000000001E-3</v>
      </c>
      <c r="CG170">
        <v>1E-4</v>
      </c>
      <c r="CH170">
        <v>2.5999999999999998E-4</v>
      </c>
      <c r="CI170">
        <v>2.7299999999999998E-3</v>
      </c>
      <c r="CJ170">
        <v>5.8000000000000003E-2</v>
      </c>
      <c r="CK170">
        <v>1.4400000000000001E-3</v>
      </c>
      <c r="CL170">
        <v>2.3900000000000001E-2</v>
      </c>
      <c r="CM170">
        <v>1.7700000000000001E-3</v>
      </c>
      <c r="CN170">
        <v>2.4299999999999999E-2</v>
      </c>
    </row>
    <row r="171" spans="1:92" x14ac:dyDescent="0.25">
      <c r="A171" t="s">
        <v>88</v>
      </c>
      <c r="B171">
        <v>3839058</v>
      </c>
      <c r="C171" t="s">
        <v>89</v>
      </c>
      <c r="D171">
        <v>2022</v>
      </c>
      <c r="E171" t="s">
        <v>441</v>
      </c>
      <c r="F171" t="s">
        <v>91</v>
      </c>
      <c r="G171">
        <v>411888</v>
      </c>
      <c r="H171">
        <v>6913072</v>
      </c>
      <c r="I171">
        <v>775</v>
      </c>
      <c r="J171" t="s">
        <v>442</v>
      </c>
      <c r="K171" s="1">
        <v>44768</v>
      </c>
      <c r="M171">
        <v>0.52300000000000002</v>
      </c>
      <c r="N171">
        <v>88429</v>
      </c>
      <c r="O171" s="9">
        <v>0.2</v>
      </c>
      <c r="P171" t="s">
        <v>163</v>
      </c>
      <c r="Q171" t="s">
        <v>95</v>
      </c>
      <c r="R171" t="s">
        <v>468</v>
      </c>
      <c r="S171">
        <v>0.05</v>
      </c>
      <c r="T171">
        <v>5</v>
      </c>
      <c r="U171" t="s">
        <v>156</v>
      </c>
      <c r="V171">
        <v>0</v>
      </c>
      <c r="W171" t="s">
        <v>157</v>
      </c>
      <c r="X171" t="s">
        <v>158</v>
      </c>
      <c r="Y171" t="s">
        <v>444</v>
      </c>
      <c r="Z171" t="s">
        <v>100</v>
      </c>
      <c r="AA171" t="s">
        <v>445</v>
      </c>
      <c r="AB171" t="s">
        <v>159</v>
      </c>
      <c r="AC171" t="s">
        <v>184</v>
      </c>
      <c r="AD171" t="s">
        <v>446</v>
      </c>
      <c r="AE171" s="1">
        <v>44953</v>
      </c>
      <c r="AF171">
        <v>6.9999999999999999E-4</v>
      </c>
      <c r="AG171">
        <v>3.61E-2</v>
      </c>
      <c r="AH171">
        <v>2.74</v>
      </c>
      <c r="AI171" s="6">
        <f t="shared" si="4"/>
        <v>0.2697328675369704</v>
      </c>
      <c r="AJ171" s="7">
        <f t="shared" si="5"/>
        <v>5.9298888037639657</v>
      </c>
      <c r="AK171">
        <v>1.12E-2</v>
      </c>
      <c r="AL171">
        <v>0.08</v>
      </c>
      <c r="AM171">
        <v>5.2300000000000003E-3</v>
      </c>
      <c r="AN171">
        <v>4.5100000000000001E-2</v>
      </c>
      <c r="AO171">
        <v>0.95</v>
      </c>
      <c r="AP171">
        <v>1.1800000000000001E-3</v>
      </c>
      <c r="AQ171">
        <v>2.0000000000000001E-4</v>
      </c>
      <c r="AR171">
        <v>4.4600000000000001E-2</v>
      </c>
      <c r="AS171">
        <v>4.7000000000000002E-3</v>
      </c>
      <c r="AT171">
        <v>3.5200000000000002E-2</v>
      </c>
      <c r="AU171">
        <v>1.9300000000000001E-2</v>
      </c>
      <c r="AV171">
        <v>7.2999999999999995E-2</v>
      </c>
      <c r="AW171">
        <v>3.13E-3</v>
      </c>
      <c r="AX171">
        <v>6.4599999999999996E-3</v>
      </c>
      <c r="AY171">
        <v>3.5300000000000002E-3</v>
      </c>
      <c r="AZ171">
        <v>2.0500000000000002E-3</v>
      </c>
      <c r="BA171">
        <v>5.3E-3</v>
      </c>
      <c r="BB171">
        <v>1.5100000000000001E-2</v>
      </c>
      <c r="BC171">
        <v>8.2699999999999996E-3</v>
      </c>
      <c r="BD171">
        <v>8.7000000000000001E-4</v>
      </c>
      <c r="BE171">
        <v>1.74E-3</v>
      </c>
      <c r="BF171">
        <v>1.32E-3</v>
      </c>
      <c r="BG171">
        <v>1.33E-3</v>
      </c>
      <c r="BH171">
        <v>1.5E-3</v>
      </c>
      <c r="BI171" s="2" t="s">
        <v>105</v>
      </c>
      <c r="BJ171">
        <v>2.4500000000000001E-2</v>
      </c>
      <c r="BK171">
        <v>3.3300000000000003E-2</v>
      </c>
      <c r="BL171">
        <v>4.6999999999999999E-4</v>
      </c>
      <c r="BM171">
        <v>4.0000000000000001E-3</v>
      </c>
      <c r="BN171">
        <v>0.73</v>
      </c>
      <c r="BO171">
        <v>7.0000000000000001E-3</v>
      </c>
      <c r="BP171">
        <v>2.5000000000000001E-3</v>
      </c>
      <c r="BQ171">
        <v>3.1899999999999998E-2</v>
      </c>
      <c r="BR171">
        <v>0.69799999999999995</v>
      </c>
      <c r="BS171">
        <v>2.5000000000000001E-4</v>
      </c>
      <c r="BT171">
        <v>7.0400000000000003E-3</v>
      </c>
      <c r="BU171">
        <v>2.5000000000000001E-4</v>
      </c>
      <c r="BV171">
        <v>6.8099999999999994E-2</v>
      </c>
      <c r="BW171" s="2" t="s">
        <v>161</v>
      </c>
      <c r="BX171">
        <v>6.0000000000000001E-3</v>
      </c>
      <c r="BY171">
        <v>2.1000000000000001E-2</v>
      </c>
      <c r="BZ171">
        <v>1.4E-2</v>
      </c>
      <c r="CA171">
        <v>7.6899999999999998E-3</v>
      </c>
      <c r="CB171">
        <v>0.71199999999999997</v>
      </c>
      <c r="CC171">
        <v>1.7000000000000001E-4</v>
      </c>
      <c r="CD171">
        <v>1.1900000000000001E-3</v>
      </c>
      <c r="CE171">
        <v>5.0000000000000001E-4</v>
      </c>
      <c r="CF171">
        <v>7.0400000000000003E-3</v>
      </c>
      <c r="CG171">
        <v>4.0000000000000002E-4</v>
      </c>
      <c r="CH171">
        <v>4.8999999999999998E-4</v>
      </c>
      <c r="CI171">
        <v>5.2500000000000003E-3</v>
      </c>
      <c r="CJ171">
        <v>0.13500000000000001</v>
      </c>
      <c r="CK171">
        <v>2.2399999999999998E-3</v>
      </c>
      <c r="CL171">
        <v>4.1599999999999998E-2</v>
      </c>
      <c r="CM171">
        <v>3.0100000000000001E-3</v>
      </c>
      <c r="CN171">
        <v>6.4000000000000001E-2</v>
      </c>
    </row>
    <row r="172" spans="1:92" x14ac:dyDescent="0.25">
      <c r="A172" t="s">
        <v>88</v>
      </c>
      <c r="B172">
        <v>3839059</v>
      </c>
      <c r="C172" t="s">
        <v>89</v>
      </c>
      <c r="D172">
        <v>2022</v>
      </c>
      <c r="E172" t="s">
        <v>441</v>
      </c>
      <c r="F172" t="s">
        <v>91</v>
      </c>
      <c r="G172">
        <v>411947</v>
      </c>
      <c r="H172">
        <v>6913094</v>
      </c>
      <c r="I172">
        <v>776</v>
      </c>
      <c r="J172" t="s">
        <v>442</v>
      </c>
      <c r="K172" s="1">
        <v>44768</v>
      </c>
      <c r="M172">
        <v>0.48699999999999999</v>
      </c>
      <c r="N172">
        <v>88430</v>
      </c>
      <c r="O172" s="9">
        <v>0.2</v>
      </c>
      <c r="P172" t="s">
        <v>176</v>
      </c>
      <c r="Q172" t="s">
        <v>95</v>
      </c>
      <c r="R172" t="s">
        <v>469</v>
      </c>
      <c r="S172">
        <v>0.05</v>
      </c>
      <c r="T172">
        <v>2</v>
      </c>
      <c r="U172" t="s">
        <v>156</v>
      </c>
      <c r="V172">
        <v>0</v>
      </c>
      <c r="W172" t="s">
        <v>157</v>
      </c>
      <c r="X172" t="s">
        <v>147</v>
      </c>
      <c r="Y172" t="s">
        <v>444</v>
      </c>
      <c r="Z172" t="s">
        <v>100</v>
      </c>
      <c r="AA172" t="s">
        <v>448</v>
      </c>
      <c r="AB172" t="s">
        <v>159</v>
      </c>
      <c r="AC172" t="s">
        <v>149</v>
      </c>
      <c r="AD172" t="s">
        <v>446</v>
      </c>
      <c r="AE172" s="1">
        <v>44953</v>
      </c>
      <c r="AF172">
        <v>2.0000000000000001E-4</v>
      </c>
      <c r="AG172">
        <v>8.2000000000000007E-3</v>
      </c>
      <c r="AH172">
        <v>1.0900000000000001</v>
      </c>
      <c r="AI172" s="6">
        <f t="shared" si="4"/>
        <v>-0.16366788369099838</v>
      </c>
      <c r="AJ172" s="7">
        <f t="shared" si="5"/>
        <v>2.3589703635411396</v>
      </c>
      <c r="AK172">
        <v>4.24E-2</v>
      </c>
      <c r="AL172">
        <v>0.16700000000000001</v>
      </c>
      <c r="AM172">
        <v>1.7100000000000001E-2</v>
      </c>
      <c r="AN172">
        <v>5.5899999999999998E-2</v>
      </c>
      <c r="AO172">
        <v>1.29</v>
      </c>
      <c r="AP172">
        <v>2.9299999999999999E-3</v>
      </c>
      <c r="AQ172">
        <v>5.9999999999999995E-4</v>
      </c>
      <c r="AR172">
        <v>2.69E-2</v>
      </c>
      <c r="AS172">
        <v>1E-3</v>
      </c>
      <c r="AT172">
        <v>9.7699999999999995E-2</v>
      </c>
      <c r="AU172">
        <v>3.8399999999999997E-2</v>
      </c>
      <c r="AV172">
        <v>0.19</v>
      </c>
      <c r="AW172">
        <v>5.2399999999999999E-3</v>
      </c>
      <c r="AX172">
        <v>7.5199999999999998E-3</v>
      </c>
      <c r="AY172">
        <v>3.65E-3</v>
      </c>
      <c r="AZ172">
        <v>2.4299999999999999E-3</v>
      </c>
      <c r="BA172">
        <v>1.2999999999999999E-2</v>
      </c>
      <c r="BB172">
        <v>4.3799999999999999E-2</v>
      </c>
      <c r="BC172">
        <v>1.1599999999999999E-2</v>
      </c>
      <c r="BD172">
        <v>2.7000000000000001E-3</v>
      </c>
      <c r="BE172">
        <v>2.3600000000000001E-3</v>
      </c>
      <c r="BF172">
        <v>7.2999999999999996E-4</v>
      </c>
      <c r="BG172">
        <v>1.41E-3</v>
      </c>
      <c r="BH172">
        <v>3.0000000000000001E-3</v>
      </c>
      <c r="BI172">
        <v>2.0000000000000001E-4</v>
      </c>
      <c r="BJ172">
        <v>5.0599999999999999E-2</v>
      </c>
      <c r="BK172">
        <v>3.9100000000000003E-2</v>
      </c>
      <c r="BL172">
        <v>3.8999999999999999E-4</v>
      </c>
      <c r="BM172">
        <v>5.1999999999999998E-3</v>
      </c>
      <c r="BN172">
        <v>0.71899999999999997</v>
      </c>
      <c r="BO172">
        <v>8.9999999999999993E-3</v>
      </c>
      <c r="BP172">
        <v>7.1999999999999998E-3</v>
      </c>
      <c r="BQ172">
        <v>4.7199999999999999E-2</v>
      </c>
      <c r="BR172">
        <v>0.223</v>
      </c>
      <c r="BS172">
        <v>2.5000000000000001E-4</v>
      </c>
      <c r="BT172">
        <v>1.12E-2</v>
      </c>
      <c r="BU172">
        <v>2.5000000000000001E-4</v>
      </c>
      <c r="BV172">
        <v>0.1</v>
      </c>
      <c r="BW172" s="2" t="s">
        <v>110</v>
      </c>
      <c r="BX172">
        <v>1.8E-3</v>
      </c>
      <c r="BY172">
        <v>3.3399999999999999E-2</v>
      </c>
      <c r="BZ172">
        <v>5.0000000000000001E-3</v>
      </c>
      <c r="CA172">
        <v>9.58E-3</v>
      </c>
      <c r="CB172">
        <v>0.53800000000000003</v>
      </c>
      <c r="CC172">
        <v>5.0000000000000001E-4</v>
      </c>
      <c r="CD172">
        <v>1.49E-3</v>
      </c>
      <c r="CE172">
        <v>5.0000000000000001E-4</v>
      </c>
      <c r="CF172">
        <v>1.06E-2</v>
      </c>
      <c r="CG172">
        <v>5.0000000000000001E-4</v>
      </c>
      <c r="CH172">
        <v>4.4999999999999999E-4</v>
      </c>
      <c r="CI172">
        <v>3.5899999999999999E-3</v>
      </c>
      <c r="CJ172">
        <v>0.26500000000000001</v>
      </c>
      <c r="CK172">
        <v>2.7200000000000002E-3</v>
      </c>
      <c r="CL172">
        <v>4.4400000000000002E-2</v>
      </c>
      <c r="CM172">
        <v>2.5600000000000002E-3</v>
      </c>
      <c r="CN172">
        <v>8.7999999999999995E-2</v>
      </c>
    </row>
    <row r="173" spans="1:92" x14ac:dyDescent="0.25">
      <c r="A173" t="s">
        <v>88</v>
      </c>
      <c r="B173">
        <v>3839060</v>
      </c>
      <c r="C173" t="s">
        <v>89</v>
      </c>
      <c r="D173">
        <v>2022</v>
      </c>
      <c r="E173" t="s">
        <v>441</v>
      </c>
      <c r="F173" t="s">
        <v>91</v>
      </c>
      <c r="G173">
        <v>411961</v>
      </c>
      <c r="H173">
        <v>6913099</v>
      </c>
      <c r="I173">
        <v>774</v>
      </c>
      <c r="J173" t="s">
        <v>442</v>
      </c>
      <c r="K173" s="1">
        <v>44768</v>
      </c>
      <c r="M173">
        <v>0.34100000000000003</v>
      </c>
      <c r="N173">
        <v>88431</v>
      </c>
      <c r="O173" s="9">
        <v>0.2</v>
      </c>
      <c r="P173" t="s">
        <v>176</v>
      </c>
      <c r="Q173" t="s">
        <v>95</v>
      </c>
      <c r="R173" t="s">
        <v>470</v>
      </c>
      <c r="S173">
        <v>0.05</v>
      </c>
      <c r="T173">
        <v>5</v>
      </c>
      <c r="U173" t="s">
        <v>156</v>
      </c>
      <c r="V173">
        <v>10</v>
      </c>
      <c r="W173" t="s">
        <v>157</v>
      </c>
      <c r="X173" t="s">
        <v>147</v>
      </c>
      <c r="Y173" t="s">
        <v>444</v>
      </c>
      <c r="Z173" t="s">
        <v>100</v>
      </c>
      <c r="AA173" t="s">
        <v>448</v>
      </c>
      <c r="AB173" t="s">
        <v>159</v>
      </c>
      <c r="AC173" t="s">
        <v>137</v>
      </c>
      <c r="AD173" t="s">
        <v>446</v>
      </c>
      <c r="AE173" s="1">
        <v>44953</v>
      </c>
      <c r="AF173">
        <v>1E-4</v>
      </c>
      <c r="AG173">
        <v>3.2000000000000002E-3</v>
      </c>
      <c r="AH173">
        <v>0.79600000000000004</v>
      </c>
      <c r="AI173" s="6">
        <f t="shared" si="4"/>
        <v>-0.24089201754616374</v>
      </c>
      <c r="AJ173" s="7">
        <f t="shared" si="5"/>
        <v>1.722697623283254</v>
      </c>
      <c r="AK173">
        <v>4.1500000000000002E-2</v>
      </c>
      <c r="AL173">
        <v>0.19700000000000001</v>
      </c>
      <c r="AM173">
        <v>2.1700000000000001E-2</v>
      </c>
      <c r="AN173">
        <v>6.2899999999999998E-2</v>
      </c>
      <c r="AO173">
        <v>1.43</v>
      </c>
      <c r="AP173">
        <v>3.63E-3</v>
      </c>
      <c r="AQ173">
        <v>6.9999999999999999E-4</v>
      </c>
      <c r="AR173">
        <v>2.93E-2</v>
      </c>
      <c r="AS173">
        <v>8.7000000000000001E-4</v>
      </c>
      <c r="AT173">
        <v>6.8000000000000005E-2</v>
      </c>
      <c r="AU173">
        <v>4.2799999999999998E-2</v>
      </c>
      <c r="AV173">
        <v>0.245</v>
      </c>
      <c r="AW173">
        <v>6.1999999999999998E-3</v>
      </c>
      <c r="AX173">
        <v>4.7200000000000002E-3</v>
      </c>
      <c r="AY173">
        <v>2.3800000000000002E-3</v>
      </c>
      <c r="AZ173">
        <v>1.65E-3</v>
      </c>
      <c r="BA173">
        <v>1.6E-2</v>
      </c>
      <c r="BB173">
        <v>5.3499999999999999E-2</v>
      </c>
      <c r="BC173">
        <v>7.1799999999999998E-3</v>
      </c>
      <c r="BD173">
        <v>3.8999999999999998E-3</v>
      </c>
      <c r="BE173">
        <v>3.1099999999999999E-3</v>
      </c>
      <c r="BF173">
        <v>4.8999999999999998E-4</v>
      </c>
      <c r="BG173">
        <v>8.5999999999999998E-4</v>
      </c>
      <c r="BH173">
        <v>3.0999999999999999E-3</v>
      </c>
      <c r="BI173">
        <v>2.0000000000000001E-4</v>
      </c>
      <c r="BJ173">
        <v>4.2000000000000003E-2</v>
      </c>
      <c r="BK173">
        <v>5.6000000000000001E-2</v>
      </c>
      <c r="BL173">
        <v>2.9E-4</v>
      </c>
      <c r="BM173">
        <v>5.0000000000000001E-3</v>
      </c>
      <c r="BN173">
        <v>0.72699999999999998</v>
      </c>
      <c r="BO173">
        <v>1.2999999999999999E-2</v>
      </c>
      <c r="BP173">
        <v>8.8999999999999999E-3</v>
      </c>
      <c r="BQ173">
        <v>3.3300000000000003E-2</v>
      </c>
      <c r="BR173">
        <v>0.185</v>
      </c>
      <c r="BS173">
        <v>2.5000000000000001E-4</v>
      </c>
      <c r="BT173">
        <v>8.2400000000000008E-3</v>
      </c>
      <c r="BU173">
        <v>2.5000000000000001E-4</v>
      </c>
      <c r="BV173">
        <v>0.125</v>
      </c>
      <c r="BW173" s="2" t="s">
        <v>110</v>
      </c>
      <c r="BX173">
        <v>2.3E-3</v>
      </c>
      <c r="BY173">
        <v>3.9699999999999999E-2</v>
      </c>
      <c r="BZ173">
        <v>7.0000000000000001E-3</v>
      </c>
      <c r="CA173">
        <v>5.94E-3</v>
      </c>
      <c r="CB173">
        <v>0.60499999999999998</v>
      </c>
      <c r="CC173">
        <v>6.0999999999999997E-4</v>
      </c>
      <c r="CD173">
        <v>9.3999999999999997E-4</v>
      </c>
      <c r="CE173">
        <v>5.0000000000000001E-4</v>
      </c>
      <c r="CF173">
        <v>1.46E-2</v>
      </c>
      <c r="CG173">
        <v>6.9999999999999999E-4</v>
      </c>
      <c r="CH173">
        <v>2.9999999999999997E-4</v>
      </c>
      <c r="CI173">
        <v>4.5300000000000002E-3</v>
      </c>
      <c r="CJ173">
        <v>0.29599999999999999</v>
      </c>
      <c r="CK173">
        <v>2.6199999999999999E-3</v>
      </c>
      <c r="CL173">
        <v>2.3599999999999999E-2</v>
      </c>
      <c r="CM173">
        <v>1.89E-3</v>
      </c>
      <c r="CN173">
        <v>0.10100000000000001</v>
      </c>
    </row>
    <row r="174" spans="1:92" x14ac:dyDescent="0.25">
      <c r="A174" t="s">
        <v>88</v>
      </c>
      <c r="B174">
        <v>3839061</v>
      </c>
      <c r="C174" t="s">
        <v>89</v>
      </c>
      <c r="D174">
        <v>2022</v>
      </c>
      <c r="E174" t="s">
        <v>441</v>
      </c>
      <c r="F174" t="s">
        <v>91</v>
      </c>
      <c r="G174">
        <v>411976</v>
      </c>
      <c r="H174">
        <v>6913106</v>
      </c>
      <c r="I174">
        <v>773</v>
      </c>
      <c r="J174" t="s">
        <v>442</v>
      </c>
      <c r="K174" s="1">
        <v>44768</v>
      </c>
      <c r="M174">
        <v>0.51300000000000001</v>
      </c>
      <c r="N174">
        <v>88432</v>
      </c>
      <c r="O174" s="9">
        <v>0.2</v>
      </c>
      <c r="P174" t="s">
        <v>176</v>
      </c>
      <c r="Q174" t="s">
        <v>95</v>
      </c>
      <c r="R174" t="s">
        <v>471</v>
      </c>
      <c r="S174">
        <v>0.05</v>
      </c>
      <c r="T174">
        <v>2</v>
      </c>
      <c r="U174" t="s">
        <v>156</v>
      </c>
      <c r="V174">
        <v>10</v>
      </c>
      <c r="W174" t="s">
        <v>157</v>
      </c>
      <c r="X174" t="s">
        <v>98</v>
      </c>
      <c r="Y174" t="s">
        <v>444</v>
      </c>
      <c r="Z174" t="s">
        <v>100</v>
      </c>
      <c r="AA174" t="s">
        <v>448</v>
      </c>
      <c r="AB174" t="s">
        <v>159</v>
      </c>
      <c r="AC174" t="s">
        <v>137</v>
      </c>
      <c r="AD174" t="s">
        <v>446</v>
      </c>
      <c r="AE174" s="1">
        <v>44953</v>
      </c>
      <c r="AF174">
        <v>1E-4</v>
      </c>
      <c r="AG174">
        <v>4.5999999999999999E-3</v>
      </c>
      <c r="AH174">
        <v>1.1299999999999999</v>
      </c>
      <c r="AI174" s="6">
        <f t="shared" si="4"/>
        <v>-0.15316119881274465</v>
      </c>
      <c r="AJ174" s="7">
        <f t="shared" si="5"/>
        <v>2.4455380833041165</v>
      </c>
      <c r="AK174">
        <v>7.85E-2</v>
      </c>
      <c r="AL174">
        <v>0.29399999999999998</v>
      </c>
      <c r="AM174">
        <v>3.4599999999999999E-2</v>
      </c>
      <c r="AN174">
        <v>0.121</v>
      </c>
      <c r="AO174">
        <v>2.2400000000000002</v>
      </c>
      <c r="AP174">
        <v>6.1500000000000001E-3</v>
      </c>
      <c r="AQ174">
        <v>8.0000000000000004E-4</v>
      </c>
      <c r="AR174">
        <v>3.1899999999999998E-2</v>
      </c>
      <c r="AS174">
        <v>1.6199999999999999E-3</v>
      </c>
      <c r="AT174">
        <v>0.13</v>
      </c>
      <c r="AU174">
        <v>6.4199999999999993E-2</v>
      </c>
      <c r="AV174">
        <v>0.34899999999999998</v>
      </c>
      <c r="AW174">
        <v>1.11E-2</v>
      </c>
      <c r="AX174">
        <v>0.01</v>
      </c>
      <c r="AY174">
        <v>4.8999999999999998E-3</v>
      </c>
      <c r="AZ174">
        <v>3.3700000000000002E-3</v>
      </c>
      <c r="BA174">
        <v>2.24E-2</v>
      </c>
      <c r="BB174">
        <v>8.0799999999999997E-2</v>
      </c>
      <c r="BC174">
        <v>1.47E-2</v>
      </c>
      <c r="BD174">
        <v>5.4400000000000004E-3</v>
      </c>
      <c r="BE174">
        <v>6.43E-3</v>
      </c>
      <c r="BF174">
        <v>6.7000000000000002E-4</v>
      </c>
      <c r="BG174">
        <v>1.89E-3</v>
      </c>
      <c r="BH174">
        <v>4.3E-3</v>
      </c>
      <c r="BI174">
        <v>2.9999999999999997E-4</v>
      </c>
      <c r="BJ174">
        <v>6.1699999999999998E-2</v>
      </c>
      <c r="BK174">
        <v>0.10299999999999999</v>
      </c>
      <c r="BL174">
        <v>5.9999999999999995E-4</v>
      </c>
      <c r="BM174">
        <v>5.8999999999999999E-3</v>
      </c>
      <c r="BN174">
        <v>1.81</v>
      </c>
      <c r="BO174">
        <v>8.9999999999999993E-3</v>
      </c>
      <c r="BP174">
        <v>1.23E-2</v>
      </c>
      <c r="BQ174">
        <v>6.3200000000000006E-2</v>
      </c>
      <c r="BR174">
        <v>0.317</v>
      </c>
      <c r="BS174">
        <v>2.5000000000000001E-4</v>
      </c>
      <c r="BT174">
        <v>1.5699999999999999E-2</v>
      </c>
      <c r="BU174">
        <v>2.5000000000000001E-4</v>
      </c>
      <c r="BV174">
        <v>0.22900000000000001</v>
      </c>
      <c r="BW174" s="2" t="s">
        <v>110</v>
      </c>
      <c r="BX174">
        <v>3.3E-3</v>
      </c>
      <c r="BY174">
        <v>7.2999999999999995E-2</v>
      </c>
      <c r="BZ174">
        <v>7.0000000000000001E-3</v>
      </c>
      <c r="CA174">
        <v>1.2699999999999999E-2</v>
      </c>
      <c r="CB174">
        <v>0.748</v>
      </c>
      <c r="CC174">
        <v>7.2000000000000005E-4</v>
      </c>
      <c r="CD174">
        <v>1.83E-3</v>
      </c>
      <c r="CE174">
        <v>5.0000000000000001E-4</v>
      </c>
      <c r="CF174">
        <v>3.39E-2</v>
      </c>
      <c r="CG174">
        <v>1E-3</v>
      </c>
      <c r="CH174">
        <v>6.6E-4</v>
      </c>
      <c r="CI174">
        <v>7.2199999999999999E-3</v>
      </c>
      <c r="CJ174">
        <v>0.45</v>
      </c>
      <c r="CK174">
        <v>3.6800000000000001E-3</v>
      </c>
      <c r="CL174">
        <v>5.3800000000000001E-2</v>
      </c>
      <c r="CM174">
        <v>4.0600000000000002E-3</v>
      </c>
      <c r="CN174">
        <v>0.216</v>
      </c>
    </row>
    <row r="175" spans="1:92" x14ac:dyDescent="0.25">
      <c r="A175" t="s">
        <v>88</v>
      </c>
      <c r="B175">
        <v>3839062</v>
      </c>
      <c r="C175" t="s">
        <v>89</v>
      </c>
      <c r="D175">
        <v>2022</v>
      </c>
      <c r="E175" t="s">
        <v>441</v>
      </c>
      <c r="F175" t="s">
        <v>91</v>
      </c>
      <c r="G175">
        <v>411988</v>
      </c>
      <c r="H175">
        <v>6913103</v>
      </c>
      <c r="I175">
        <v>771</v>
      </c>
      <c r="J175" t="s">
        <v>442</v>
      </c>
      <c r="K175" s="1">
        <v>44768</v>
      </c>
      <c r="M175">
        <v>0.51500000000000001</v>
      </c>
      <c r="N175">
        <v>88433</v>
      </c>
      <c r="O175" s="9">
        <v>0.2</v>
      </c>
      <c r="P175" t="s">
        <v>176</v>
      </c>
      <c r="Q175" t="s">
        <v>95</v>
      </c>
      <c r="R175" t="s">
        <v>472</v>
      </c>
      <c r="S175">
        <v>0.05</v>
      </c>
      <c r="T175">
        <v>5</v>
      </c>
      <c r="U175" t="s">
        <v>156</v>
      </c>
      <c r="V175">
        <v>5</v>
      </c>
      <c r="W175" t="s">
        <v>157</v>
      </c>
      <c r="X175" t="s">
        <v>158</v>
      </c>
      <c r="Y175" t="s">
        <v>444</v>
      </c>
      <c r="Z175" t="s">
        <v>100</v>
      </c>
      <c r="AA175" t="s">
        <v>445</v>
      </c>
      <c r="AB175" t="s">
        <v>159</v>
      </c>
      <c r="AC175" t="s">
        <v>137</v>
      </c>
      <c r="AD175" t="s">
        <v>446</v>
      </c>
      <c r="AE175" s="1">
        <v>44953</v>
      </c>
      <c r="AF175">
        <v>2.0000000000000001E-4</v>
      </c>
      <c r="AG175">
        <v>3.8999999999999998E-3</v>
      </c>
      <c r="AH175">
        <v>1.24</v>
      </c>
      <c r="AI175" s="6">
        <f t="shared" si="4"/>
        <v>-0.12426781539754671</v>
      </c>
      <c r="AJ175" s="7">
        <f t="shared" si="5"/>
        <v>2.683599312652305</v>
      </c>
      <c r="AK175">
        <v>6.1699999999999998E-2</v>
      </c>
      <c r="AL175">
        <v>0.309</v>
      </c>
      <c r="AM175">
        <v>3.9199999999999999E-2</v>
      </c>
      <c r="AN175">
        <v>7.1300000000000002E-2</v>
      </c>
      <c r="AO175">
        <v>2.4900000000000002</v>
      </c>
      <c r="AP175">
        <v>5.8500000000000002E-3</v>
      </c>
      <c r="AQ175">
        <v>8.9999999999999998E-4</v>
      </c>
      <c r="AR175">
        <v>3.3000000000000002E-2</v>
      </c>
      <c r="AS175">
        <v>1.32E-3</v>
      </c>
      <c r="AT175">
        <v>5.5300000000000002E-2</v>
      </c>
      <c r="AU175">
        <v>7.1300000000000002E-2</v>
      </c>
      <c r="AV175">
        <v>0.35399999999999998</v>
      </c>
      <c r="AW175">
        <v>1.1299999999999999E-2</v>
      </c>
      <c r="AX175">
        <v>3.9199999999999999E-3</v>
      </c>
      <c r="AY175">
        <v>2.0500000000000002E-3</v>
      </c>
      <c r="AZ175">
        <v>1.9E-3</v>
      </c>
      <c r="BA175">
        <v>2.4199999999999999E-2</v>
      </c>
      <c r="BB175">
        <v>9.1499999999999998E-2</v>
      </c>
      <c r="BC175">
        <v>6.0699999999999999E-3</v>
      </c>
      <c r="BD175">
        <v>6.2100000000000002E-3</v>
      </c>
      <c r="BE175">
        <v>4.9800000000000001E-3</v>
      </c>
      <c r="BF175">
        <v>3.2000000000000003E-4</v>
      </c>
      <c r="BG175">
        <v>7.2999999999999996E-4</v>
      </c>
      <c r="BH175">
        <v>3.8E-3</v>
      </c>
      <c r="BI175">
        <v>2.9999999999999997E-4</v>
      </c>
      <c r="BJ175">
        <v>3.0800000000000001E-2</v>
      </c>
      <c r="BK175">
        <v>0.104</v>
      </c>
      <c r="BL175">
        <v>2.9999999999999997E-4</v>
      </c>
      <c r="BM175">
        <v>5.7999999999999996E-3</v>
      </c>
      <c r="BN175">
        <v>0.98</v>
      </c>
      <c r="BO175">
        <v>6.0000000000000001E-3</v>
      </c>
      <c r="BP175">
        <v>1.32E-2</v>
      </c>
      <c r="BQ175">
        <v>3.1E-2</v>
      </c>
      <c r="BR175">
        <v>0.26200000000000001</v>
      </c>
      <c r="BS175">
        <v>2.5000000000000001E-4</v>
      </c>
      <c r="BT175">
        <v>8.0000000000000002E-3</v>
      </c>
      <c r="BU175">
        <v>2.5000000000000001E-4</v>
      </c>
      <c r="BV175">
        <v>0.19900000000000001</v>
      </c>
      <c r="BW175" s="2" t="s">
        <v>110</v>
      </c>
      <c r="BX175">
        <v>3.0999999999999999E-3</v>
      </c>
      <c r="BY175">
        <v>6.4600000000000005E-2</v>
      </c>
      <c r="BZ175">
        <v>4.0000000000000001E-3</v>
      </c>
      <c r="CA175">
        <v>6.0299999999999998E-3</v>
      </c>
      <c r="CB175">
        <v>0.73299999999999998</v>
      </c>
      <c r="CC175">
        <v>7.5000000000000002E-4</v>
      </c>
      <c r="CD175">
        <v>7.2000000000000005E-4</v>
      </c>
      <c r="CE175">
        <v>5.0000000000000001E-4</v>
      </c>
      <c r="CF175">
        <v>2.0199999999999999E-2</v>
      </c>
      <c r="CG175">
        <v>1.1000000000000001E-3</v>
      </c>
      <c r="CH175">
        <v>2.9E-4</v>
      </c>
      <c r="CI175">
        <v>3.9399999999999999E-3</v>
      </c>
      <c r="CJ175">
        <v>0.38100000000000001</v>
      </c>
      <c r="CK175">
        <v>3.0799999999999998E-3</v>
      </c>
      <c r="CL175">
        <v>1.9900000000000001E-2</v>
      </c>
      <c r="CM175">
        <v>1.91E-3</v>
      </c>
      <c r="CN175">
        <v>0.17</v>
      </c>
    </row>
    <row r="176" spans="1:92" x14ac:dyDescent="0.25">
      <c r="A176" t="s">
        <v>88</v>
      </c>
      <c r="B176">
        <v>3839063</v>
      </c>
      <c r="C176" t="s">
        <v>89</v>
      </c>
      <c r="D176">
        <v>2022</v>
      </c>
      <c r="E176" t="s">
        <v>441</v>
      </c>
      <c r="F176" t="s">
        <v>91</v>
      </c>
      <c r="G176">
        <v>411988</v>
      </c>
      <c r="H176">
        <v>6913110</v>
      </c>
      <c r="I176">
        <v>772</v>
      </c>
      <c r="J176" t="s">
        <v>442</v>
      </c>
      <c r="K176" s="1">
        <v>44768</v>
      </c>
      <c r="M176">
        <v>0.4</v>
      </c>
      <c r="N176">
        <v>88434</v>
      </c>
      <c r="O176" s="9">
        <v>0.2</v>
      </c>
      <c r="P176" t="s">
        <v>176</v>
      </c>
      <c r="Q176" t="s">
        <v>95</v>
      </c>
      <c r="R176" t="s">
        <v>473</v>
      </c>
      <c r="S176">
        <v>0.05</v>
      </c>
      <c r="T176">
        <v>5</v>
      </c>
      <c r="U176" t="s">
        <v>156</v>
      </c>
      <c r="V176">
        <v>10</v>
      </c>
      <c r="W176" t="s">
        <v>157</v>
      </c>
      <c r="X176" t="s">
        <v>158</v>
      </c>
      <c r="Y176" t="s">
        <v>444</v>
      </c>
      <c r="Z176" t="s">
        <v>100</v>
      </c>
      <c r="AA176" t="s">
        <v>445</v>
      </c>
      <c r="AB176" t="s">
        <v>159</v>
      </c>
      <c r="AC176" t="s">
        <v>131</v>
      </c>
      <c r="AD176" t="s">
        <v>446</v>
      </c>
      <c r="AE176" s="1">
        <v>44953</v>
      </c>
      <c r="AF176">
        <v>2.9999999999999997E-4</v>
      </c>
      <c r="AG176">
        <v>0.01</v>
      </c>
      <c r="AH176">
        <v>1.47</v>
      </c>
      <c r="AI176" s="6">
        <f t="shared" si="4"/>
        <v>-6.3854377347587421E-2</v>
      </c>
      <c r="AJ176" s="7">
        <f t="shared" si="5"/>
        <v>3.1813637012894262</v>
      </c>
      <c r="AK176">
        <v>1.6299999999999999E-2</v>
      </c>
      <c r="AL176">
        <v>0.14199999999999999</v>
      </c>
      <c r="AM176">
        <v>7.3899999999999999E-3</v>
      </c>
      <c r="AN176">
        <v>4.2900000000000001E-2</v>
      </c>
      <c r="AO176">
        <v>1.06</v>
      </c>
      <c r="AP176">
        <v>1.5200000000000001E-3</v>
      </c>
      <c r="AQ176">
        <v>2.9999999999999997E-4</v>
      </c>
      <c r="AR176">
        <v>2.9399999999999999E-2</v>
      </c>
      <c r="AS176">
        <v>3.4099999999999998E-3</v>
      </c>
      <c r="AT176">
        <v>4.3200000000000002E-2</v>
      </c>
      <c r="AU176">
        <v>2.35E-2</v>
      </c>
      <c r="AV176">
        <v>9.0999999999999998E-2</v>
      </c>
      <c r="AW176">
        <v>2.7299999999999998E-3</v>
      </c>
      <c r="AX176">
        <v>7.1300000000000001E-3</v>
      </c>
      <c r="AY176">
        <v>4.15E-3</v>
      </c>
      <c r="AZ176">
        <v>2.1800000000000001E-3</v>
      </c>
      <c r="BA176">
        <v>6.4000000000000003E-3</v>
      </c>
      <c r="BB176">
        <v>2.0199999999999999E-2</v>
      </c>
      <c r="BC176">
        <v>9.9000000000000008E-3</v>
      </c>
      <c r="BD176">
        <v>1.3799999999999999E-3</v>
      </c>
      <c r="BE176">
        <v>2.2399999999999998E-3</v>
      </c>
      <c r="BF176">
        <v>7.1000000000000002E-4</v>
      </c>
      <c r="BG176">
        <v>1.4300000000000001E-3</v>
      </c>
      <c r="BH176">
        <v>2.2000000000000001E-3</v>
      </c>
      <c r="BI176" s="2" t="s">
        <v>105</v>
      </c>
      <c r="BJ176">
        <v>3.1199999999999999E-2</v>
      </c>
      <c r="BK176">
        <v>2.5999999999999999E-2</v>
      </c>
      <c r="BL176">
        <v>5.1000000000000004E-4</v>
      </c>
      <c r="BM176">
        <v>3.3999999999999998E-3</v>
      </c>
      <c r="BN176">
        <v>2.77</v>
      </c>
      <c r="BO176">
        <v>5.0000000000000001E-3</v>
      </c>
      <c r="BP176">
        <v>4.0000000000000001E-3</v>
      </c>
      <c r="BQ176">
        <v>3.8600000000000002E-2</v>
      </c>
      <c r="BR176">
        <v>0.16800000000000001</v>
      </c>
      <c r="BS176">
        <v>2.5000000000000001E-4</v>
      </c>
      <c r="BT176">
        <v>8.7299999999999999E-3</v>
      </c>
      <c r="BU176">
        <v>2.5000000000000001E-4</v>
      </c>
      <c r="BV176">
        <v>5.0500000000000003E-2</v>
      </c>
      <c r="BW176" s="2" t="s">
        <v>110</v>
      </c>
      <c r="BX176">
        <v>1.9E-3</v>
      </c>
      <c r="BY176">
        <v>2.4799999999999999E-2</v>
      </c>
      <c r="BZ176">
        <v>5.0000000000000001E-3</v>
      </c>
      <c r="CA176">
        <v>8.77E-3</v>
      </c>
      <c r="CB176">
        <v>0.56100000000000005</v>
      </c>
      <c r="CC176">
        <v>2.4000000000000001E-4</v>
      </c>
      <c r="CD176">
        <v>1.3600000000000001E-3</v>
      </c>
      <c r="CE176">
        <v>5.0000000000000001E-4</v>
      </c>
      <c r="CF176">
        <v>9.0100000000000006E-3</v>
      </c>
      <c r="CG176">
        <v>2.9999999999999997E-4</v>
      </c>
      <c r="CH176">
        <v>5.1999999999999995E-4</v>
      </c>
      <c r="CI176">
        <v>3.8899999999999998E-3</v>
      </c>
      <c r="CJ176">
        <v>0.156</v>
      </c>
      <c r="CK176">
        <v>1.74E-3</v>
      </c>
      <c r="CL176">
        <v>4.5100000000000001E-2</v>
      </c>
      <c r="CM176">
        <v>3.31E-3</v>
      </c>
      <c r="CN176">
        <v>8.2799999999999999E-2</v>
      </c>
    </row>
    <row r="177" spans="1:92" x14ac:dyDescent="0.25">
      <c r="A177" t="s">
        <v>88</v>
      </c>
      <c r="B177">
        <v>3839064</v>
      </c>
      <c r="C177" t="s">
        <v>89</v>
      </c>
      <c r="D177">
        <v>2022</v>
      </c>
      <c r="E177" t="s">
        <v>441</v>
      </c>
      <c r="F177" t="s">
        <v>91</v>
      </c>
      <c r="G177">
        <v>412018</v>
      </c>
      <c r="H177">
        <v>6913110</v>
      </c>
      <c r="I177">
        <v>776</v>
      </c>
      <c r="J177" t="s">
        <v>442</v>
      </c>
      <c r="K177" s="1">
        <v>44768</v>
      </c>
      <c r="M177">
        <v>0.51100000000000001</v>
      </c>
      <c r="N177">
        <v>88435</v>
      </c>
      <c r="O177" s="9">
        <v>0.2</v>
      </c>
      <c r="P177" t="s">
        <v>176</v>
      </c>
      <c r="Q177" t="s">
        <v>95</v>
      </c>
      <c r="R177" t="s">
        <v>474</v>
      </c>
      <c r="S177">
        <v>0.05</v>
      </c>
      <c r="T177">
        <v>10</v>
      </c>
      <c r="U177" t="s">
        <v>156</v>
      </c>
      <c r="V177">
        <v>10</v>
      </c>
      <c r="W177" t="s">
        <v>157</v>
      </c>
      <c r="X177" t="s">
        <v>147</v>
      </c>
      <c r="Y177" t="s">
        <v>444</v>
      </c>
      <c r="Z177" t="s">
        <v>100</v>
      </c>
      <c r="AA177" t="s">
        <v>445</v>
      </c>
      <c r="AB177" t="s">
        <v>159</v>
      </c>
      <c r="AC177" t="s">
        <v>475</v>
      </c>
      <c r="AD177" t="s">
        <v>446</v>
      </c>
      <c r="AE177" s="1">
        <v>44953</v>
      </c>
      <c r="AF177">
        <v>1E-4</v>
      </c>
      <c r="AG177">
        <v>1.8E-3</v>
      </c>
      <c r="AH177">
        <v>1.32</v>
      </c>
      <c r="AI177" s="6">
        <f t="shared" si="4"/>
        <v>-0.10325444564103911</v>
      </c>
      <c r="AJ177" s="7">
        <f t="shared" si="5"/>
        <v>2.8567347521782605</v>
      </c>
      <c r="AK177">
        <v>3.9100000000000003E-2</v>
      </c>
      <c r="AL177">
        <v>0.249</v>
      </c>
      <c r="AM177">
        <v>2.3199999999999998E-2</v>
      </c>
      <c r="AN177">
        <v>5.4399999999999997E-2</v>
      </c>
      <c r="AO177">
        <v>1.69</v>
      </c>
      <c r="AP177">
        <v>4.5199999999999997E-3</v>
      </c>
      <c r="AQ177">
        <v>5.9999999999999995E-4</v>
      </c>
      <c r="AR177">
        <v>2.6499999999999999E-2</v>
      </c>
      <c r="AS177">
        <v>1.1000000000000001E-3</v>
      </c>
      <c r="AT177">
        <v>4.7199999999999999E-2</v>
      </c>
      <c r="AU177">
        <v>4.6399999999999997E-2</v>
      </c>
      <c r="AV177">
        <v>0.27600000000000002</v>
      </c>
      <c r="AW177">
        <v>7.0899999999999999E-3</v>
      </c>
      <c r="AX177">
        <v>3.6600000000000001E-3</v>
      </c>
      <c r="AY177">
        <v>2E-3</v>
      </c>
      <c r="AZ177">
        <v>1.5100000000000001E-3</v>
      </c>
      <c r="BA177">
        <v>1.7000000000000001E-2</v>
      </c>
      <c r="BB177">
        <v>6.1100000000000002E-2</v>
      </c>
      <c r="BC177">
        <v>5.3299999999999997E-3</v>
      </c>
      <c r="BD177">
        <v>4.8399999999999997E-3</v>
      </c>
      <c r="BE177">
        <v>4.9100000000000003E-3</v>
      </c>
      <c r="BF177">
        <v>3.8000000000000002E-4</v>
      </c>
      <c r="BG177">
        <v>7.2999999999999996E-4</v>
      </c>
      <c r="BH177">
        <v>3.2000000000000002E-3</v>
      </c>
      <c r="BI177">
        <v>2.0000000000000001E-4</v>
      </c>
      <c r="BJ177">
        <v>2.7900000000000001E-2</v>
      </c>
      <c r="BK177">
        <v>8.3500000000000005E-2</v>
      </c>
      <c r="BL177">
        <v>2.9E-4</v>
      </c>
      <c r="BM177">
        <v>5.1999999999999998E-3</v>
      </c>
      <c r="BN177">
        <v>0.90500000000000003</v>
      </c>
      <c r="BO177">
        <v>5.0000000000000001E-3</v>
      </c>
      <c r="BP177">
        <v>9.2999999999999992E-3</v>
      </c>
      <c r="BQ177">
        <v>2.64E-2</v>
      </c>
      <c r="BR177">
        <v>0.19600000000000001</v>
      </c>
      <c r="BS177">
        <v>2.5000000000000001E-4</v>
      </c>
      <c r="BT177">
        <v>6.45E-3</v>
      </c>
      <c r="BU177">
        <v>2.5000000000000001E-4</v>
      </c>
      <c r="BV177">
        <v>0.127</v>
      </c>
      <c r="BW177" s="2" t="s">
        <v>110</v>
      </c>
      <c r="BX177">
        <v>2.0999999999999999E-3</v>
      </c>
      <c r="BY177">
        <v>5.3800000000000001E-2</v>
      </c>
      <c r="BZ177">
        <v>2E-3</v>
      </c>
      <c r="CA177">
        <v>5.3099999999999996E-3</v>
      </c>
      <c r="CB177">
        <v>0.67400000000000004</v>
      </c>
      <c r="CC177">
        <v>6.0999999999999997E-4</v>
      </c>
      <c r="CD177">
        <v>6.7000000000000002E-4</v>
      </c>
      <c r="CE177">
        <v>5.0000000000000001E-4</v>
      </c>
      <c r="CF177">
        <v>2.07E-2</v>
      </c>
      <c r="CG177">
        <v>8.0000000000000004E-4</v>
      </c>
      <c r="CH177">
        <v>2.7E-4</v>
      </c>
      <c r="CI177">
        <v>3.5999999999999999E-3</v>
      </c>
      <c r="CJ177">
        <v>0.26900000000000002</v>
      </c>
      <c r="CK177">
        <v>2.5799999999999998E-3</v>
      </c>
      <c r="CL177">
        <v>1.78E-2</v>
      </c>
      <c r="CM177">
        <v>1.6999999999999999E-3</v>
      </c>
      <c r="CN177">
        <v>0.153</v>
      </c>
    </row>
    <row r="178" spans="1:92" x14ac:dyDescent="0.25">
      <c r="A178" t="s">
        <v>88</v>
      </c>
      <c r="B178">
        <v>3839066</v>
      </c>
      <c r="C178" t="s">
        <v>89</v>
      </c>
      <c r="D178">
        <v>2022</v>
      </c>
      <c r="E178" t="s">
        <v>441</v>
      </c>
      <c r="F178" t="s">
        <v>91</v>
      </c>
      <c r="G178">
        <v>412133</v>
      </c>
      <c r="H178">
        <v>6913141</v>
      </c>
      <c r="I178">
        <v>777</v>
      </c>
      <c r="J178" t="s">
        <v>442</v>
      </c>
      <c r="K178" s="1">
        <v>44769</v>
      </c>
      <c r="M178">
        <v>0.54500000000000004</v>
      </c>
      <c r="N178">
        <v>88450</v>
      </c>
      <c r="O178" s="9">
        <v>0.2</v>
      </c>
      <c r="P178" t="s">
        <v>176</v>
      </c>
      <c r="Q178" t="s">
        <v>95</v>
      </c>
      <c r="R178" t="s">
        <v>476</v>
      </c>
      <c r="S178">
        <v>0.05</v>
      </c>
      <c r="T178">
        <v>0</v>
      </c>
      <c r="U178" t="s">
        <v>156</v>
      </c>
      <c r="V178">
        <v>0</v>
      </c>
      <c r="W178" t="s">
        <v>217</v>
      </c>
      <c r="X178" t="s">
        <v>147</v>
      </c>
      <c r="Y178" t="s">
        <v>444</v>
      </c>
      <c r="Z178" t="s">
        <v>100</v>
      </c>
      <c r="AA178" t="s">
        <v>445</v>
      </c>
      <c r="AB178" t="s">
        <v>159</v>
      </c>
      <c r="AC178" t="s">
        <v>184</v>
      </c>
      <c r="AD178" t="s">
        <v>446</v>
      </c>
      <c r="AE178" s="1">
        <v>44953</v>
      </c>
      <c r="AF178">
        <v>1E-4</v>
      </c>
      <c r="AG178">
        <v>5.4999999999999997E-3</v>
      </c>
      <c r="AH178">
        <v>1.44</v>
      </c>
      <c r="AI178" s="6">
        <f t="shared" si="4"/>
        <v>-7.1734391006277778E-2</v>
      </c>
      <c r="AJ178" s="7">
        <f t="shared" si="5"/>
        <v>3.1164379114671932</v>
      </c>
      <c r="AK178">
        <v>2.29E-2</v>
      </c>
      <c r="AL178">
        <v>0.13400000000000001</v>
      </c>
      <c r="AM178">
        <v>1.03E-2</v>
      </c>
      <c r="AN178">
        <v>3.0200000000000001E-2</v>
      </c>
      <c r="AO178">
        <v>1.27</v>
      </c>
      <c r="AP178">
        <v>1.9300000000000001E-3</v>
      </c>
      <c r="AQ178">
        <v>4.0000000000000002E-4</v>
      </c>
      <c r="AR178">
        <v>2.9700000000000001E-2</v>
      </c>
      <c r="AS178">
        <v>8.4999999999999995E-4</v>
      </c>
      <c r="AT178">
        <v>6.9800000000000001E-2</v>
      </c>
      <c r="AU178">
        <v>3.39E-2</v>
      </c>
      <c r="AV178">
        <v>0.109</v>
      </c>
      <c r="AW178">
        <v>2.2100000000000002E-3</v>
      </c>
      <c r="AX178">
        <v>5.96E-3</v>
      </c>
      <c r="AY178">
        <v>3.0300000000000001E-3</v>
      </c>
      <c r="AZ178">
        <v>1.99E-3</v>
      </c>
      <c r="BA178">
        <v>8.3000000000000001E-3</v>
      </c>
      <c r="BB178">
        <v>3.0800000000000001E-2</v>
      </c>
      <c r="BC178">
        <v>8.8999999999999999E-3</v>
      </c>
      <c r="BD178">
        <v>1.99E-3</v>
      </c>
      <c r="BE178">
        <v>1.5499999999999999E-3</v>
      </c>
      <c r="BF178">
        <v>6.4999999999999997E-4</v>
      </c>
      <c r="BG178">
        <v>1.1299999999999999E-3</v>
      </c>
      <c r="BH178">
        <v>1.1000000000000001E-3</v>
      </c>
      <c r="BI178" s="2" t="s">
        <v>105</v>
      </c>
      <c r="BJ178">
        <v>4.19E-2</v>
      </c>
      <c r="BK178">
        <v>2.4299999999999999E-2</v>
      </c>
      <c r="BL178">
        <v>3.6000000000000002E-4</v>
      </c>
      <c r="BM178">
        <v>3.8E-3</v>
      </c>
      <c r="BN178">
        <v>1.35</v>
      </c>
      <c r="BO178">
        <v>1.4E-2</v>
      </c>
      <c r="BP178">
        <v>5.0000000000000001E-3</v>
      </c>
      <c r="BQ178">
        <v>3.9399999999999998E-2</v>
      </c>
      <c r="BR178">
        <v>0.14199999999999999</v>
      </c>
      <c r="BS178">
        <v>2.5000000000000001E-4</v>
      </c>
      <c r="BT178">
        <v>9.4400000000000005E-3</v>
      </c>
      <c r="BU178">
        <v>2.5000000000000001E-4</v>
      </c>
      <c r="BV178">
        <v>4.5999999999999999E-2</v>
      </c>
      <c r="BW178" s="2" t="s">
        <v>110</v>
      </c>
      <c r="BX178">
        <v>1.6000000000000001E-3</v>
      </c>
      <c r="BY178">
        <v>2.29E-2</v>
      </c>
      <c r="BZ178">
        <v>5.0000000000000001E-3</v>
      </c>
      <c r="CA178">
        <v>7.45E-3</v>
      </c>
      <c r="CB178">
        <v>0.67300000000000004</v>
      </c>
      <c r="CC178">
        <v>3.3E-4</v>
      </c>
      <c r="CD178">
        <v>1.09E-3</v>
      </c>
      <c r="CE178">
        <v>5.0000000000000001E-4</v>
      </c>
      <c r="CF178">
        <v>7.7000000000000002E-3</v>
      </c>
      <c r="CG178">
        <v>2.9999999999999997E-4</v>
      </c>
      <c r="CH178">
        <v>3.6000000000000002E-4</v>
      </c>
      <c r="CI178">
        <v>3.65E-3</v>
      </c>
      <c r="CJ178">
        <v>0.17699999999999999</v>
      </c>
      <c r="CK178">
        <v>1.99E-3</v>
      </c>
      <c r="CL178">
        <v>3.6600000000000001E-2</v>
      </c>
      <c r="CM178">
        <v>1.98E-3</v>
      </c>
      <c r="CN178">
        <v>6.1199999999999997E-2</v>
      </c>
    </row>
    <row r="179" spans="1:92" x14ac:dyDescent="0.25">
      <c r="A179" t="s">
        <v>88</v>
      </c>
      <c r="B179">
        <v>3839067</v>
      </c>
      <c r="C179" t="s">
        <v>89</v>
      </c>
      <c r="D179">
        <v>2022</v>
      </c>
      <c r="E179" t="s">
        <v>441</v>
      </c>
      <c r="F179" t="s">
        <v>91</v>
      </c>
      <c r="G179">
        <v>412119</v>
      </c>
      <c r="H179">
        <v>6913136</v>
      </c>
      <c r="I179">
        <v>778</v>
      </c>
      <c r="J179" t="s">
        <v>442</v>
      </c>
      <c r="K179" s="1">
        <v>44769</v>
      </c>
      <c r="M179">
        <v>0.436</v>
      </c>
      <c r="N179">
        <v>88451</v>
      </c>
      <c r="O179" s="9">
        <v>0.25</v>
      </c>
      <c r="P179" t="s">
        <v>176</v>
      </c>
      <c r="Q179" t="s">
        <v>95</v>
      </c>
      <c r="R179" t="s">
        <v>477</v>
      </c>
      <c r="S179">
        <v>0.05</v>
      </c>
      <c r="T179">
        <v>2</v>
      </c>
      <c r="U179" t="s">
        <v>156</v>
      </c>
      <c r="V179">
        <v>0</v>
      </c>
      <c r="W179" t="s">
        <v>478</v>
      </c>
      <c r="X179" t="s">
        <v>147</v>
      </c>
      <c r="Y179" t="s">
        <v>444</v>
      </c>
      <c r="Z179" t="s">
        <v>100</v>
      </c>
      <c r="AA179" t="s">
        <v>460</v>
      </c>
      <c r="AB179" t="s">
        <v>102</v>
      </c>
      <c r="AC179" t="s">
        <v>149</v>
      </c>
      <c r="AD179" t="s">
        <v>446</v>
      </c>
      <c r="AE179" s="1">
        <v>44953</v>
      </c>
      <c r="AF179">
        <v>1E-4</v>
      </c>
      <c r="AG179">
        <v>9.1000000000000004E-3</v>
      </c>
      <c r="AH179">
        <v>1.31</v>
      </c>
      <c r="AI179" s="6">
        <f t="shared" si="4"/>
        <v>-0.10588111686060256</v>
      </c>
      <c r="AJ179" s="7">
        <f t="shared" si="5"/>
        <v>2.8350928222375162</v>
      </c>
      <c r="AK179">
        <v>2.2200000000000001E-2</v>
      </c>
      <c r="AL179">
        <v>0.16</v>
      </c>
      <c r="AM179">
        <v>1.1299999999999999E-2</v>
      </c>
      <c r="AN179">
        <v>3.1899999999999998E-2</v>
      </c>
      <c r="AO179">
        <v>1.26</v>
      </c>
      <c r="AP179">
        <v>2.0100000000000001E-3</v>
      </c>
      <c r="AQ179">
        <v>4.0000000000000002E-4</v>
      </c>
      <c r="AR179">
        <v>2.98E-2</v>
      </c>
      <c r="AS179">
        <v>1.09E-3</v>
      </c>
      <c r="AT179">
        <v>2.7300000000000001E-2</v>
      </c>
      <c r="AU179">
        <v>2.63E-2</v>
      </c>
      <c r="AV179">
        <v>0.107</v>
      </c>
      <c r="AW179">
        <v>2.5400000000000002E-3</v>
      </c>
      <c r="AX179">
        <v>2.6700000000000001E-3</v>
      </c>
      <c r="AY179">
        <v>1.41E-3</v>
      </c>
      <c r="AZ179">
        <v>1.23E-3</v>
      </c>
      <c r="BA179">
        <v>1.0200000000000001E-2</v>
      </c>
      <c r="BB179">
        <v>3.4599999999999999E-2</v>
      </c>
      <c r="BC179">
        <v>4.4600000000000004E-3</v>
      </c>
      <c r="BD179">
        <v>2.49E-3</v>
      </c>
      <c r="BE179">
        <v>2.1700000000000001E-3</v>
      </c>
      <c r="BF179">
        <v>7.5000000000000002E-4</v>
      </c>
      <c r="BG179">
        <v>5.4000000000000001E-4</v>
      </c>
      <c r="BH179">
        <v>1.9E-3</v>
      </c>
      <c r="BI179">
        <v>1E-4</v>
      </c>
      <c r="BJ179">
        <v>1.84E-2</v>
      </c>
      <c r="BK179">
        <v>2.76E-2</v>
      </c>
      <c r="BL179">
        <v>1.7000000000000001E-4</v>
      </c>
      <c r="BM179">
        <v>3.3E-3</v>
      </c>
      <c r="BN179">
        <v>0.96</v>
      </c>
      <c r="BO179">
        <v>0.01</v>
      </c>
      <c r="BP179">
        <v>5.7999999999999996E-3</v>
      </c>
      <c r="BQ179">
        <v>2.2100000000000002E-2</v>
      </c>
      <c r="BR179">
        <v>9.9500000000000005E-2</v>
      </c>
      <c r="BS179">
        <v>2.5000000000000001E-4</v>
      </c>
      <c r="BT179">
        <v>5.0899999999999999E-3</v>
      </c>
      <c r="BU179">
        <v>2.5000000000000001E-4</v>
      </c>
      <c r="BV179">
        <v>6.1800000000000001E-2</v>
      </c>
      <c r="BW179" s="2" t="s">
        <v>110</v>
      </c>
      <c r="BX179">
        <v>1.1999999999999999E-3</v>
      </c>
      <c r="BY179">
        <v>2.4899999999999999E-2</v>
      </c>
      <c r="BZ179">
        <v>4.0000000000000001E-3</v>
      </c>
      <c r="CA179">
        <v>4.2599999999999999E-3</v>
      </c>
      <c r="CB179">
        <v>0.69299999999999995</v>
      </c>
      <c r="CC179">
        <v>3.6999999999999999E-4</v>
      </c>
      <c r="CD179">
        <v>5.5999999999999995E-4</v>
      </c>
      <c r="CE179">
        <v>5.0000000000000001E-4</v>
      </c>
      <c r="CF179">
        <v>7.0699999999999999E-3</v>
      </c>
      <c r="CG179">
        <v>4.0000000000000002E-4</v>
      </c>
      <c r="CH179">
        <v>1.9000000000000001E-4</v>
      </c>
      <c r="CI179">
        <v>3.3500000000000001E-3</v>
      </c>
      <c r="CJ179">
        <v>0.20300000000000001</v>
      </c>
      <c r="CK179">
        <v>1.98E-3</v>
      </c>
      <c r="CL179">
        <v>1.2699999999999999E-2</v>
      </c>
      <c r="CM179">
        <v>1.1999999999999999E-3</v>
      </c>
      <c r="CN179">
        <v>8.5099999999999995E-2</v>
      </c>
    </row>
    <row r="180" spans="1:92" x14ac:dyDescent="0.25">
      <c r="A180" t="s">
        <v>88</v>
      </c>
      <c r="B180">
        <v>3839068</v>
      </c>
      <c r="C180" t="s">
        <v>89</v>
      </c>
      <c r="D180">
        <v>2022</v>
      </c>
      <c r="E180" t="s">
        <v>441</v>
      </c>
      <c r="F180" t="s">
        <v>91</v>
      </c>
      <c r="G180">
        <v>412109</v>
      </c>
      <c r="H180">
        <v>6913125</v>
      </c>
      <c r="I180">
        <v>778</v>
      </c>
      <c r="J180" t="s">
        <v>442</v>
      </c>
      <c r="K180" s="1">
        <v>44769</v>
      </c>
      <c r="M180">
        <v>0.53400000000000003</v>
      </c>
      <c r="N180">
        <v>88452</v>
      </c>
      <c r="O180" s="9">
        <v>0.2</v>
      </c>
      <c r="P180" t="s">
        <v>176</v>
      </c>
      <c r="Q180" t="s">
        <v>95</v>
      </c>
      <c r="R180" t="s">
        <v>479</v>
      </c>
      <c r="S180">
        <v>0.05</v>
      </c>
      <c r="T180">
        <v>5</v>
      </c>
      <c r="U180" t="s">
        <v>156</v>
      </c>
      <c r="V180">
        <v>0</v>
      </c>
      <c r="W180" t="s">
        <v>217</v>
      </c>
      <c r="X180" t="s">
        <v>147</v>
      </c>
      <c r="Y180" t="s">
        <v>444</v>
      </c>
      <c r="Z180" t="s">
        <v>100</v>
      </c>
      <c r="AA180" t="s">
        <v>460</v>
      </c>
      <c r="AB180" t="s">
        <v>102</v>
      </c>
      <c r="AC180" t="s">
        <v>149</v>
      </c>
      <c r="AD180" t="s">
        <v>446</v>
      </c>
      <c r="AE180" s="1">
        <v>44953</v>
      </c>
      <c r="AF180">
        <v>1E-4</v>
      </c>
      <c r="AG180">
        <v>8.6E-3</v>
      </c>
      <c r="AH180">
        <v>0.84099999999999997</v>
      </c>
      <c r="AI180" s="6">
        <f t="shared" si="4"/>
        <v>-0.22907199705812825</v>
      </c>
      <c r="AJ180" s="7">
        <f t="shared" si="5"/>
        <v>1.8200863080166036</v>
      </c>
      <c r="AK180">
        <v>3.7400000000000003E-2</v>
      </c>
      <c r="AL180">
        <v>0.215</v>
      </c>
      <c r="AM180">
        <v>1.5100000000000001E-2</v>
      </c>
      <c r="AN180">
        <v>2.7199999999999998E-2</v>
      </c>
      <c r="AO180">
        <v>1.67</v>
      </c>
      <c r="AP180">
        <v>2.7299999999999998E-3</v>
      </c>
      <c r="AQ180">
        <v>5.0000000000000001E-4</v>
      </c>
      <c r="AR180">
        <v>2.7199999999999998E-2</v>
      </c>
      <c r="AS180">
        <v>2.0100000000000001E-3</v>
      </c>
      <c r="AT180">
        <v>7.3599999999999999E-2</v>
      </c>
      <c r="AU180">
        <v>4.0099999999999997E-2</v>
      </c>
      <c r="AV180">
        <v>0.13200000000000001</v>
      </c>
      <c r="AW180">
        <v>3.64E-3</v>
      </c>
      <c r="AX180">
        <v>6.4200000000000004E-3</v>
      </c>
      <c r="AY180">
        <v>3.0799999999999998E-3</v>
      </c>
      <c r="AZ180">
        <v>2.4099999999999998E-3</v>
      </c>
      <c r="BA180">
        <v>1.1900000000000001E-2</v>
      </c>
      <c r="BB180">
        <v>4.1700000000000001E-2</v>
      </c>
      <c r="BC180">
        <v>9.7300000000000008E-3</v>
      </c>
      <c r="BD180">
        <v>3.3700000000000002E-3</v>
      </c>
      <c r="BE180">
        <v>3.2299999999999998E-3</v>
      </c>
      <c r="BF180">
        <v>4.8999999999999998E-4</v>
      </c>
      <c r="BG180">
        <v>1.15E-3</v>
      </c>
      <c r="BH180">
        <v>2.8999999999999998E-3</v>
      </c>
      <c r="BI180" s="2" t="s">
        <v>105</v>
      </c>
      <c r="BJ180">
        <v>4.0399999999999998E-2</v>
      </c>
      <c r="BK180">
        <v>3.7600000000000001E-2</v>
      </c>
      <c r="BL180">
        <v>3.8000000000000002E-4</v>
      </c>
      <c r="BM180">
        <v>3.5000000000000001E-3</v>
      </c>
      <c r="BN180">
        <v>1.72</v>
      </c>
      <c r="BO180">
        <v>0.01</v>
      </c>
      <c r="BP180">
        <v>6.7000000000000002E-3</v>
      </c>
      <c r="BQ180">
        <v>4.8599999999999997E-2</v>
      </c>
      <c r="BR180">
        <v>0.111</v>
      </c>
      <c r="BS180">
        <v>2.5000000000000001E-4</v>
      </c>
      <c r="BT180">
        <v>1.11E-2</v>
      </c>
      <c r="BU180">
        <v>2.5000000000000001E-4</v>
      </c>
      <c r="BV180">
        <v>6.4000000000000001E-2</v>
      </c>
      <c r="BW180" s="2" t="s">
        <v>110</v>
      </c>
      <c r="BX180">
        <v>1.2999999999999999E-3</v>
      </c>
      <c r="BY180">
        <v>2.8799999999999999E-2</v>
      </c>
      <c r="BZ180">
        <v>2E-3</v>
      </c>
      <c r="CA180">
        <v>9.4599999999999997E-3</v>
      </c>
      <c r="CB180">
        <v>0.73699999999999999</v>
      </c>
      <c r="CC180">
        <v>4.6000000000000001E-4</v>
      </c>
      <c r="CD180">
        <v>1.23E-3</v>
      </c>
      <c r="CE180">
        <v>5.0000000000000001E-4</v>
      </c>
      <c r="CF180">
        <v>1.24E-2</v>
      </c>
      <c r="CG180">
        <v>5.0000000000000001E-4</v>
      </c>
      <c r="CH180">
        <v>4.0000000000000002E-4</v>
      </c>
      <c r="CI180">
        <v>5.9300000000000004E-3</v>
      </c>
      <c r="CJ180">
        <v>0.20599999999999999</v>
      </c>
      <c r="CK180">
        <v>2.1700000000000001E-3</v>
      </c>
      <c r="CL180">
        <v>3.3099999999999997E-2</v>
      </c>
      <c r="CM180">
        <v>2.6700000000000001E-3</v>
      </c>
      <c r="CN180">
        <v>0.126</v>
      </c>
    </row>
    <row r="181" spans="1:92" x14ac:dyDescent="0.25">
      <c r="A181" t="s">
        <v>88</v>
      </c>
      <c r="B181">
        <v>3839069</v>
      </c>
      <c r="C181" t="s">
        <v>89</v>
      </c>
      <c r="D181">
        <v>2022</v>
      </c>
      <c r="E181" t="s">
        <v>441</v>
      </c>
      <c r="F181" t="s">
        <v>91</v>
      </c>
      <c r="G181">
        <v>412090</v>
      </c>
      <c r="H181">
        <v>6913123</v>
      </c>
      <c r="I181">
        <v>774</v>
      </c>
      <c r="J181" t="s">
        <v>442</v>
      </c>
      <c r="K181" s="1">
        <v>44769</v>
      </c>
      <c r="M181">
        <v>0.53800000000000003</v>
      </c>
      <c r="N181">
        <v>88453</v>
      </c>
      <c r="O181" s="9">
        <v>0.2</v>
      </c>
      <c r="P181" t="s">
        <v>176</v>
      </c>
      <c r="Q181" t="s">
        <v>95</v>
      </c>
      <c r="R181" t="s">
        <v>480</v>
      </c>
      <c r="S181">
        <v>0.05</v>
      </c>
      <c r="T181">
        <v>7</v>
      </c>
      <c r="U181" t="s">
        <v>156</v>
      </c>
      <c r="V181">
        <v>0</v>
      </c>
      <c r="W181" t="s">
        <v>217</v>
      </c>
      <c r="X181" t="s">
        <v>147</v>
      </c>
      <c r="Y181" t="s">
        <v>444</v>
      </c>
      <c r="Z181" t="s">
        <v>100</v>
      </c>
      <c r="AA181" t="s">
        <v>101</v>
      </c>
      <c r="AB181" t="s">
        <v>159</v>
      </c>
      <c r="AC181" t="s">
        <v>184</v>
      </c>
      <c r="AD181" t="s">
        <v>446</v>
      </c>
      <c r="AE181" s="1">
        <v>44953</v>
      </c>
      <c r="AF181">
        <v>1E-4</v>
      </c>
      <c r="AG181">
        <v>1.0800000000000001E-2</v>
      </c>
      <c r="AH181">
        <v>1.53</v>
      </c>
      <c r="AI181" s="6">
        <f t="shared" si="4"/>
        <v>-4.8094350030206727E-2</v>
      </c>
      <c r="AJ181" s="7">
        <f t="shared" si="5"/>
        <v>3.3112152809338928</v>
      </c>
      <c r="AK181">
        <v>4.2599999999999999E-2</v>
      </c>
      <c r="AL181">
        <v>0.28999999999999998</v>
      </c>
      <c r="AM181">
        <v>1.6199999999999999E-2</v>
      </c>
      <c r="AN181">
        <v>4.7E-2</v>
      </c>
      <c r="AO181">
        <v>2.0699999999999998</v>
      </c>
      <c r="AP181">
        <v>3.2299999999999998E-3</v>
      </c>
      <c r="AQ181">
        <v>6.9999999999999999E-4</v>
      </c>
      <c r="AR181">
        <v>2.8400000000000002E-2</v>
      </c>
      <c r="AS181">
        <v>1.2600000000000001E-3</v>
      </c>
      <c r="AT181">
        <v>7.2300000000000003E-2</v>
      </c>
      <c r="AU181">
        <v>4.8099999999999997E-2</v>
      </c>
      <c r="AV181">
        <v>0.17299999999999999</v>
      </c>
      <c r="AW181">
        <v>5.2500000000000003E-3</v>
      </c>
      <c r="AX181">
        <v>6.4900000000000001E-3</v>
      </c>
      <c r="AY181">
        <v>3.0999999999999999E-3</v>
      </c>
      <c r="AZ181">
        <v>2.3800000000000002E-3</v>
      </c>
      <c r="BA181">
        <v>1.32E-2</v>
      </c>
      <c r="BB181">
        <v>4.7899999999999998E-2</v>
      </c>
      <c r="BC181">
        <v>9.7999999999999997E-3</v>
      </c>
      <c r="BD181">
        <v>3.6800000000000001E-3</v>
      </c>
      <c r="BE181">
        <v>2.49E-3</v>
      </c>
      <c r="BF181">
        <v>4.8000000000000001E-4</v>
      </c>
      <c r="BG181">
        <v>1.2199999999999999E-3</v>
      </c>
      <c r="BH181">
        <v>2.0999999999999999E-3</v>
      </c>
      <c r="BI181">
        <v>1E-4</v>
      </c>
      <c r="BJ181">
        <v>4.9799999999999997E-2</v>
      </c>
      <c r="BK181">
        <v>4.07E-2</v>
      </c>
      <c r="BL181">
        <v>3.3E-4</v>
      </c>
      <c r="BM181">
        <v>4.4999999999999997E-3</v>
      </c>
      <c r="BN181">
        <v>2.11</v>
      </c>
      <c r="BO181">
        <v>1.2E-2</v>
      </c>
      <c r="BP181">
        <v>7.7999999999999996E-3</v>
      </c>
      <c r="BQ181">
        <v>4.3499999999999997E-2</v>
      </c>
      <c r="BR181">
        <v>0.161</v>
      </c>
      <c r="BS181">
        <v>2.5000000000000001E-4</v>
      </c>
      <c r="BT181">
        <v>1.06E-2</v>
      </c>
      <c r="BU181">
        <v>2.5000000000000001E-4</v>
      </c>
      <c r="BV181">
        <v>0.111</v>
      </c>
      <c r="BW181" s="2" t="s">
        <v>110</v>
      </c>
      <c r="BX181">
        <v>2.0999999999999999E-3</v>
      </c>
      <c r="BY181">
        <v>3.2000000000000001E-2</v>
      </c>
      <c r="BZ181">
        <v>4.0000000000000001E-3</v>
      </c>
      <c r="CA181">
        <v>8.8800000000000007E-3</v>
      </c>
      <c r="CB181">
        <v>0.81100000000000005</v>
      </c>
      <c r="CC181">
        <v>5.2999999999999998E-4</v>
      </c>
      <c r="CD181">
        <v>1.24E-3</v>
      </c>
      <c r="CE181">
        <v>5.0000000000000001E-4</v>
      </c>
      <c r="CF181">
        <v>1.15E-2</v>
      </c>
      <c r="CG181">
        <v>5.0000000000000001E-4</v>
      </c>
      <c r="CH181">
        <v>3.8000000000000002E-4</v>
      </c>
      <c r="CI181">
        <v>4.1799999999999997E-3</v>
      </c>
      <c r="CJ181">
        <v>0.26800000000000002</v>
      </c>
      <c r="CK181">
        <v>2.82E-3</v>
      </c>
      <c r="CL181">
        <v>3.7400000000000003E-2</v>
      </c>
      <c r="CM181">
        <v>2.1099999999999999E-3</v>
      </c>
      <c r="CN181">
        <v>8.5699999999999998E-2</v>
      </c>
    </row>
    <row r="182" spans="1:92" x14ac:dyDescent="0.25">
      <c r="A182" t="s">
        <v>88</v>
      </c>
      <c r="B182">
        <v>3839070</v>
      </c>
      <c r="C182" t="s">
        <v>89</v>
      </c>
      <c r="D182">
        <v>2022</v>
      </c>
      <c r="E182" t="s">
        <v>441</v>
      </c>
      <c r="F182" t="s">
        <v>91</v>
      </c>
      <c r="G182">
        <v>412077</v>
      </c>
      <c r="H182">
        <v>6913120</v>
      </c>
      <c r="I182">
        <v>771</v>
      </c>
      <c r="J182" t="s">
        <v>442</v>
      </c>
      <c r="K182" s="1">
        <v>44769</v>
      </c>
      <c r="M182">
        <v>0.56399999999999995</v>
      </c>
      <c r="N182">
        <v>88454</v>
      </c>
      <c r="O182" s="9">
        <v>0.25</v>
      </c>
      <c r="P182" t="s">
        <v>176</v>
      </c>
      <c r="Q182" t="s">
        <v>95</v>
      </c>
      <c r="R182" t="s">
        <v>481</v>
      </c>
      <c r="S182">
        <v>0.05</v>
      </c>
      <c r="T182">
        <v>2</v>
      </c>
      <c r="U182" t="s">
        <v>156</v>
      </c>
      <c r="V182">
        <v>10</v>
      </c>
      <c r="W182" t="s">
        <v>478</v>
      </c>
      <c r="X182" t="s">
        <v>98</v>
      </c>
      <c r="Y182" t="s">
        <v>444</v>
      </c>
      <c r="Z182" t="s">
        <v>100</v>
      </c>
      <c r="AA182" t="s">
        <v>101</v>
      </c>
      <c r="AB182" t="s">
        <v>159</v>
      </c>
      <c r="AC182" t="s">
        <v>117</v>
      </c>
      <c r="AD182" t="s">
        <v>446</v>
      </c>
      <c r="AE182" s="1">
        <v>44953</v>
      </c>
      <c r="AF182">
        <v>1E-4</v>
      </c>
      <c r="AG182">
        <v>7.6E-3</v>
      </c>
      <c r="AH182">
        <v>0.94099999999999995</v>
      </c>
      <c r="AI182" s="6">
        <f t="shared" si="4"/>
        <v>-0.20280528486249377</v>
      </c>
      <c r="AJ182" s="7">
        <f t="shared" si="5"/>
        <v>2.0365056074240475</v>
      </c>
      <c r="AK182">
        <v>3.8800000000000001E-2</v>
      </c>
      <c r="AL182">
        <v>0.315</v>
      </c>
      <c r="AM182">
        <v>1.6500000000000001E-2</v>
      </c>
      <c r="AN182">
        <v>2.7099999999999999E-2</v>
      </c>
      <c r="AO182">
        <v>1.82</v>
      </c>
      <c r="AP182">
        <v>3.0999999999999999E-3</v>
      </c>
      <c r="AQ182">
        <v>5.9999999999999995E-4</v>
      </c>
      <c r="AR182">
        <v>2.6800000000000001E-2</v>
      </c>
      <c r="AS182">
        <v>1.2099999999999999E-3</v>
      </c>
      <c r="AT182">
        <v>2.7400000000000001E-2</v>
      </c>
      <c r="AU182">
        <v>3.9100000000000003E-2</v>
      </c>
      <c r="AV182">
        <v>0.158</v>
      </c>
      <c r="AW182">
        <v>5.0200000000000002E-3</v>
      </c>
      <c r="AX182">
        <v>3.7100000000000002E-3</v>
      </c>
      <c r="AY182">
        <v>1.9400000000000001E-3</v>
      </c>
      <c r="AZ182">
        <v>1.42E-3</v>
      </c>
      <c r="BA182">
        <v>1.26E-2</v>
      </c>
      <c r="BB182">
        <v>4.9000000000000002E-2</v>
      </c>
      <c r="BC182">
        <v>5.2100000000000002E-3</v>
      </c>
      <c r="BD182">
        <v>3.6800000000000001E-3</v>
      </c>
      <c r="BE182">
        <v>2.3400000000000001E-3</v>
      </c>
      <c r="BF182">
        <v>5.6999999999999998E-4</v>
      </c>
      <c r="BG182">
        <v>7.1000000000000002E-4</v>
      </c>
      <c r="BH182">
        <v>2.2000000000000001E-3</v>
      </c>
      <c r="BI182">
        <v>2.0000000000000001E-4</v>
      </c>
      <c r="BJ182">
        <v>2.01E-2</v>
      </c>
      <c r="BK182">
        <v>4.2200000000000001E-2</v>
      </c>
      <c r="BL182">
        <v>2.2000000000000001E-4</v>
      </c>
      <c r="BM182">
        <v>3.2000000000000002E-3</v>
      </c>
      <c r="BN182">
        <v>2.42</v>
      </c>
      <c r="BO182">
        <v>8.9999999999999993E-3</v>
      </c>
      <c r="BP182">
        <v>6.7000000000000002E-3</v>
      </c>
      <c r="BQ182">
        <v>2.3599999999999999E-2</v>
      </c>
      <c r="BR182">
        <v>0.13700000000000001</v>
      </c>
      <c r="BS182">
        <v>2.5000000000000001E-4</v>
      </c>
      <c r="BT182">
        <v>5.3E-3</v>
      </c>
      <c r="BU182">
        <v>2.5000000000000001E-4</v>
      </c>
      <c r="BV182">
        <v>0.10100000000000001</v>
      </c>
      <c r="BW182" s="2" t="s">
        <v>110</v>
      </c>
      <c r="BX182">
        <v>1.6000000000000001E-3</v>
      </c>
      <c r="BY182">
        <v>3.0599999999999999E-2</v>
      </c>
      <c r="BZ182">
        <v>3.0000000000000001E-3</v>
      </c>
      <c r="CA182">
        <v>5.1200000000000004E-3</v>
      </c>
      <c r="CB182">
        <v>0.69599999999999995</v>
      </c>
      <c r="CC182">
        <v>4.4999999999999999E-4</v>
      </c>
      <c r="CD182">
        <v>6.9999999999999999E-4</v>
      </c>
      <c r="CE182">
        <v>5.0000000000000001E-4</v>
      </c>
      <c r="CF182">
        <v>9.4500000000000001E-3</v>
      </c>
      <c r="CG182">
        <v>5.9999999999999995E-4</v>
      </c>
      <c r="CH182">
        <v>2.5000000000000001E-4</v>
      </c>
      <c r="CI182">
        <v>3.3E-3</v>
      </c>
      <c r="CJ182">
        <v>0.20399999999999999</v>
      </c>
      <c r="CK182">
        <v>2.2200000000000002E-3</v>
      </c>
      <c r="CL182">
        <v>2.0400000000000001E-2</v>
      </c>
      <c r="CM182">
        <v>1.5200000000000001E-3</v>
      </c>
      <c r="CN182">
        <v>8.5400000000000004E-2</v>
      </c>
    </row>
    <row r="183" spans="1:92" x14ac:dyDescent="0.25">
      <c r="A183" t="s">
        <v>88</v>
      </c>
      <c r="B183">
        <v>3839071</v>
      </c>
      <c r="C183" t="s">
        <v>89</v>
      </c>
      <c r="D183">
        <v>2022</v>
      </c>
      <c r="E183" t="s">
        <v>441</v>
      </c>
      <c r="F183" t="s">
        <v>91</v>
      </c>
      <c r="G183">
        <v>412066</v>
      </c>
      <c r="H183">
        <v>6913113</v>
      </c>
      <c r="I183">
        <v>773</v>
      </c>
      <c r="J183" t="s">
        <v>442</v>
      </c>
      <c r="K183" s="1">
        <v>44769</v>
      </c>
      <c r="M183">
        <v>0.40699999999999997</v>
      </c>
      <c r="N183">
        <v>88455</v>
      </c>
      <c r="O183" s="9">
        <v>0.25</v>
      </c>
      <c r="P183" t="s">
        <v>176</v>
      </c>
      <c r="Q183" t="s">
        <v>95</v>
      </c>
      <c r="R183" t="s">
        <v>482</v>
      </c>
      <c r="S183">
        <v>0.05</v>
      </c>
      <c r="T183">
        <v>5</v>
      </c>
      <c r="U183" t="s">
        <v>156</v>
      </c>
      <c r="V183">
        <v>0</v>
      </c>
      <c r="W183" t="s">
        <v>478</v>
      </c>
      <c r="X183" t="s">
        <v>98</v>
      </c>
      <c r="Y183" t="s">
        <v>444</v>
      </c>
      <c r="Z183" t="s">
        <v>100</v>
      </c>
      <c r="AA183" t="s">
        <v>101</v>
      </c>
      <c r="AB183" t="s">
        <v>159</v>
      </c>
      <c r="AC183" t="s">
        <v>184</v>
      </c>
      <c r="AD183" t="s">
        <v>446</v>
      </c>
      <c r="AE183" s="1">
        <v>44953</v>
      </c>
      <c r="AF183">
        <v>4.0000000000000002E-4</v>
      </c>
      <c r="AG183">
        <v>4.4000000000000003E-3</v>
      </c>
      <c r="AH183">
        <v>1.1599999999999999</v>
      </c>
      <c r="AI183" s="6">
        <f t="shared" si="4"/>
        <v>-0.1452811851540543</v>
      </c>
      <c r="AJ183" s="7">
        <f t="shared" si="5"/>
        <v>2.51046387312635</v>
      </c>
      <c r="AK183">
        <v>0.111</v>
      </c>
      <c r="AL183">
        <v>0.73499999999999999</v>
      </c>
      <c r="AM183">
        <v>2.58E-2</v>
      </c>
      <c r="AN183">
        <v>4.3299999999999998E-2</v>
      </c>
      <c r="AO183">
        <v>2.2999999999999998</v>
      </c>
      <c r="AP183">
        <v>5.1700000000000001E-3</v>
      </c>
      <c r="AQ183">
        <v>8.9999999999999998E-4</v>
      </c>
      <c r="AR183">
        <v>2.52E-2</v>
      </c>
      <c r="AS183">
        <v>2.48E-3</v>
      </c>
      <c r="AT183">
        <v>0.13200000000000001</v>
      </c>
      <c r="AU183">
        <v>8.8800000000000004E-2</v>
      </c>
      <c r="AV183">
        <v>0.22</v>
      </c>
      <c r="AW183">
        <v>7.3600000000000002E-3</v>
      </c>
      <c r="AX183">
        <v>1.6400000000000001E-2</v>
      </c>
      <c r="AY183">
        <v>8.0599999999999995E-3</v>
      </c>
      <c r="AZ183">
        <v>5.0699999999999999E-3</v>
      </c>
      <c r="BA183">
        <v>1.8800000000000001E-2</v>
      </c>
      <c r="BB183">
        <v>7.7899999999999997E-2</v>
      </c>
      <c r="BC183">
        <v>2.2499999999999999E-2</v>
      </c>
      <c r="BD183">
        <v>5.13E-3</v>
      </c>
      <c r="BE183">
        <v>4.2199999999999998E-3</v>
      </c>
      <c r="BF183">
        <v>6.9999999999999999E-4</v>
      </c>
      <c r="BG183">
        <v>3.0400000000000002E-3</v>
      </c>
      <c r="BH183">
        <v>2.8999999999999998E-3</v>
      </c>
      <c r="BI183">
        <v>2.9999999999999997E-4</v>
      </c>
      <c r="BJ183">
        <v>8.9700000000000002E-2</v>
      </c>
      <c r="BK183">
        <v>5.33E-2</v>
      </c>
      <c r="BL183">
        <v>8.5999999999999998E-4</v>
      </c>
      <c r="BM183">
        <v>5.1999999999999998E-3</v>
      </c>
      <c r="BN183">
        <v>3.17</v>
      </c>
      <c r="BO183">
        <v>2.7E-2</v>
      </c>
      <c r="BP183">
        <v>1.11E-2</v>
      </c>
      <c r="BQ183">
        <v>0.105</v>
      </c>
      <c r="BR183">
        <v>0.20100000000000001</v>
      </c>
      <c r="BS183">
        <v>2.5000000000000001E-4</v>
      </c>
      <c r="BT183">
        <v>2.1899999999999999E-2</v>
      </c>
      <c r="BU183">
        <v>2.5000000000000001E-4</v>
      </c>
      <c r="BV183">
        <v>0.14000000000000001</v>
      </c>
      <c r="BW183" s="2" t="s">
        <v>110</v>
      </c>
      <c r="BX183">
        <v>2.5000000000000001E-3</v>
      </c>
      <c r="BY183">
        <v>5.5800000000000002E-2</v>
      </c>
      <c r="BZ183">
        <v>4.0000000000000001E-3</v>
      </c>
      <c r="CA183">
        <v>1.95E-2</v>
      </c>
      <c r="CB183">
        <v>0.621</v>
      </c>
      <c r="CC183">
        <v>7.3999999999999999E-4</v>
      </c>
      <c r="CD183">
        <v>2.8300000000000001E-3</v>
      </c>
      <c r="CE183">
        <v>5.0000000000000001E-4</v>
      </c>
      <c r="CF183">
        <v>1.77E-2</v>
      </c>
      <c r="CG183">
        <v>8.9999999999999998E-4</v>
      </c>
      <c r="CH183">
        <v>9.7000000000000005E-4</v>
      </c>
      <c r="CI183">
        <v>6.5199999999999998E-3</v>
      </c>
      <c r="CJ183">
        <v>0.32200000000000001</v>
      </c>
      <c r="CK183">
        <v>4.4299999999999999E-3</v>
      </c>
      <c r="CL183">
        <v>0.10199999999999999</v>
      </c>
      <c r="CM183">
        <v>5.62E-3</v>
      </c>
      <c r="CN183">
        <v>0.14699999999999999</v>
      </c>
    </row>
    <row r="184" spans="1:92" x14ac:dyDescent="0.25">
      <c r="A184" t="s">
        <v>88</v>
      </c>
      <c r="B184">
        <v>3839072</v>
      </c>
      <c r="C184" t="s">
        <v>89</v>
      </c>
      <c r="D184">
        <v>2022</v>
      </c>
      <c r="E184" t="s">
        <v>483</v>
      </c>
      <c r="F184" t="s">
        <v>91</v>
      </c>
      <c r="G184">
        <v>413356</v>
      </c>
      <c r="H184">
        <v>6915288</v>
      </c>
      <c r="I184">
        <v>787</v>
      </c>
      <c r="J184" t="s">
        <v>442</v>
      </c>
      <c r="K184" s="1">
        <v>44770</v>
      </c>
      <c r="M184">
        <v>0.42899999999999999</v>
      </c>
      <c r="N184">
        <v>88486</v>
      </c>
      <c r="O184" s="9">
        <v>0.2</v>
      </c>
      <c r="P184" t="s">
        <v>176</v>
      </c>
      <c r="Q184" t="s">
        <v>95</v>
      </c>
      <c r="R184" t="s">
        <v>484</v>
      </c>
      <c r="S184">
        <v>0.05</v>
      </c>
      <c r="T184">
        <v>5</v>
      </c>
      <c r="U184" t="s">
        <v>156</v>
      </c>
      <c r="V184">
        <v>20</v>
      </c>
      <c r="W184" t="s">
        <v>157</v>
      </c>
      <c r="X184" t="s">
        <v>98</v>
      </c>
      <c r="Y184" t="s">
        <v>485</v>
      </c>
      <c r="Z184" t="s">
        <v>100</v>
      </c>
      <c r="AA184" t="s">
        <v>445</v>
      </c>
      <c r="AB184" t="s">
        <v>159</v>
      </c>
      <c r="AC184" t="s">
        <v>456</v>
      </c>
      <c r="AD184" t="s">
        <v>446</v>
      </c>
      <c r="AE184" s="1">
        <v>44953</v>
      </c>
      <c r="AF184">
        <v>0</v>
      </c>
      <c r="AG184">
        <v>1.3100000000000001E-2</v>
      </c>
      <c r="AH184">
        <v>0.42499999999999999</v>
      </c>
      <c r="AI184" s="6">
        <f t="shared" si="4"/>
        <v>-0.33834151979196764</v>
      </c>
      <c r="AJ184" s="7">
        <f t="shared" si="5"/>
        <v>0.91978202248163687</v>
      </c>
      <c r="AK184">
        <v>0.19800000000000001</v>
      </c>
      <c r="AL184">
        <v>0.25</v>
      </c>
      <c r="AM184">
        <v>1.5800000000000002E-2</v>
      </c>
      <c r="AN184">
        <v>1.8700000000000001E-2</v>
      </c>
      <c r="AO184">
        <v>1.43</v>
      </c>
      <c r="AP184">
        <v>3.14E-3</v>
      </c>
      <c r="AQ184">
        <v>5.0000000000000001E-4</v>
      </c>
      <c r="AR184">
        <v>2.3400000000000001E-2</v>
      </c>
      <c r="AS184">
        <v>1.9E-3</v>
      </c>
      <c r="AT184">
        <v>8.1299999999999997E-2</v>
      </c>
      <c r="AU184">
        <v>4.9200000000000001E-2</v>
      </c>
      <c r="AV184">
        <v>0.1</v>
      </c>
      <c r="AW184">
        <v>2.9299999999999999E-3</v>
      </c>
      <c r="AX184">
        <v>6.3200000000000001E-3</v>
      </c>
      <c r="AY184">
        <v>2.8E-3</v>
      </c>
      <c r="AZ184">
        <v>2.1099999999999999E-3</v>
      </c>
      <c r="BA184">
        <v>1.0699999999999999E-2</v>
      </c>
      <c r="BB184">
        <v>5.6899999999999999E-2</v>
      </c>
      <c r="BC184">
        <v>9.1400000000000006E-3</v>
      </c>
      <c r="BD184">
        <v>3.7000000000000002E-3</v>
      </c>
      <c r="BE184">
        <v>3.2000000000000002E-3</v>
      </c>
      <c r="BF184">
        <v>4.6999999999999999E-4</v>
      </c>
      <c r="BG184">
        <v>1.06E-3</v>
      </c>
      <c r="BH184">
        <v>2.5999999999999999E-3</v>
      </c>
      <c r="BI184">
        <v>1E-4</v>
      </c>
      <c r="BJ184">
        <v>4.1799999999999997E-2</v>
      </c>
      <c r="BK184">
        <v>4.4699999999999997E-2</v>
      </c>
      <c r="BL184">
        <v>3.4000000000000002E-4</v>
      </c>
      <c r="BM184">
        <v>2.7000000000000001E-3</v>
      </c>
      <c r="BN184">
        <v>0.71</v>
      </c>
      <c r="BO184">
        <v>5.0000000000000001E-3</v>
      </c>
      <c r="BP184">
        <v>6.8999999999999999E-3</v>
      </c>
      <c r="BQ184">
        <v>4.8300000000000003E-2</v>
      </c>
      <c r="BR184">
        <v>7.5300000000000006E-2</v>
      </c>
      <c r="BS184">
        <v>2.5000000000000001E-4</v>
      </c>
      <c r="BT184">
        <v>1.09E-2</v>
      </c>
      <c r="BU184">
        <v>2.5000000000000001E-4</v>
      </c>
      <c r="BV184">
        <v>6.83E-2</v>
      </c>
      <c r="BW184" s="2" t="s">
        <v>110</v>
      </c>
      <c r="BX184">
        <v>1.1999999999999999E-3</v>
      </c>
      <c r="BY184">
        <v>2.58E-2</v>
      </c>
      <c r="BZ184">
        <v>3.0000000000000001E-3</v>
      </c>
      <c r="CA184">
        <v>8.5699999999999995E-3</v>
      </c>
      <c r="CB184">
        <v>0.7</v>
      </c>
      <c r="CC184">
        <v>3.5E-4</v>
      </c>
      <c r="CD184">
        <v>1.15E-3</v>
      </c>
      <c r="CE184">
        <v>5.0000000000000001E-4</v>
      </c>
      <c r="CF184">
        <v>8.5000000000000006E-3</v>
      </c>
      <c r="CG184">
        <v>4.0000000000000002E-4</v>
      </c>
      <c r="CH184">
        <v>3.6000000000000002E-4</v>
      </c>
      <c r="CI184">
        <v>6.5399999999999998E-3</v>
      </c>
      <c r="CJ184">
        <v>0.16600000000000001</v>
      </c>
      <c r="CK184">
        <v>1.48E-3</v>
      </c>
      <c r="CL184">
        <v>3.0300000000000001E-2</v>
      </c>
      <c r="CM184">
        <v>2.2799999999999999E-3</v>
      </c>
      <c r="CN184">
        <v>0.124</v>
      </c>
    </row>
    <row r="185" spans="1:92" x14ac:dyDescent="0.25">
      <c r="A185" t="s">
        <v>88</v>
      </c>
      <c r="B185">
        <v>3839073</v>
      </c>
      <c r="C185" t="s">
        <v>89</v>
      </c>
      <c r="D185">
        <v>2022</v>
      </c>
      <c r="E185" t="s">
        <v>483</v>
      </c>
      <c r="F185" t="s">
        <v>91</v>
      </c>
      <c r="G185">
        <v>413342</v>
      </c>
      <c r="H185">
        <v>6915282</v>
      </c>
      <c r="I185">
        <v>788</v>
      </c>
      <c r="J185" t="s">
        <v>442</v>
      </c>
      <c r="K185" s="1">
        <v>44770</v>
      </c>
      <c r="M185">
        <v>0.53300000000000003</v>
      </c>
      <c r="N185">
        <v>88487</v>
      </c>
      <c r="O185" s="9">
        <v>0.2</v>
      </c>
      <c r="P185" t="s">
        <v>176</v>
      </c>
      <c r="Q185" t="s">
        <v>95</v>
      </c>
      <c r="R185" t="s">
        <v>486</v>
      </c>
      <c r="S185">
        <v>0.05</v>
      </c>
      <c r="T185">
        <v>5</v>
      </c>
      <c r="U185" t="s">
        <v>156</v>
      </c>
      <c r="V185">
        <v>15</v>
      </c>
      <c r="W185" t="s">
        <v>157</v>
      </c>
      <c r="X185" t="s">
        <v>98</v>
      </c>
      <c r="Y185" t="s">
        <v>485</v>
      </c>
      <c r="Z185" t="s">
        <v>100</v>
      </c>
      <c r="AA185" t="s">
        <v>445</v>
      </c>
      <c r="AB185" t="s">
        <v>159</v>
      </c>
      <c r="AC185" t="s">
        <v>456</v>
      </c>
      <c r="AD185" t="s">
        <v>446</v>
      </c>
      <c r="AE185" s="1">
        <v>44953</v>
      </c>
      <c r="AF185">
        <v>1E-4</v>
      </c>
      <c r="AG185">
        <v>1.2699999999999999E-2</v>
      </c>
      <c r="AH185">
        <v>0.78500000000000003</v>
      </c>
      <c r="AI185" s="6">
        <f t="shared" si="4"/>
        <v>-0.24378135588768354</v>
      </c>
      <c r="AJ185" s="7">
        <f t="shared" si="5"/>
        <v>1.6988915003484353</v>
      </c>
      <c r="AK185">
        <v>0.20300000000000001</v>
      </c>
      <c r="AL185">
        <v>0.153</v>
      </c>
      <c r="AM185">
        <v>1.9099999999999999E-2</v>
      </c>
      <c r="AN185">
        <v>4.9099999999999998E-2</v>
      </c>
      <c r="AO185">
        <v>1.25</v>
      </c>
      <c r="AP185">
        <v>3.46E-3</v>
      </c>
      <c r="AQ185">
        <v>5.9999999999999995E-4</v>
      </c>
      <c r="AR185">
        <v>2.3099999999999999E-2</v>
      </c>
      <c r="AS185">
        <v>1.7099999999999999E-3</v>
      </c>
      <c r="AT185">
        <v>0.33500000000000002</v>
      </c>
      <c r="AU185">
        <v>5.5599999999999997E-2</v>
      </c>
      <c r="AV185">
        <v>0.154</v>
      </c>
      <c r="AW185">
        <v>4.2500000000000003E-3</v>
      </c>
      <c r="AX185">
        <v>1.5699999999999999E-2</v>
      </c>
      <c r="AY185">
        <v>6.2500000000000003E-3</v>
      </c>
      <c r="AZ185">
        <v>6.4400000000000004E-3</v>
      </c>
      <c r="BA185">
        <v>1.1299999999999999E-2</v>
      </c>
      <c r="BB185">
        <v>4.82E-2</v>
      </c>
      <c r="BC185">
        <v>3.1E-2</v>
      </c>
      <c r="BD185">
        <v>2.3900000000000002E-3</v>
      </c>
      <c r="BE185">
        <v>2.8600000000000001E-3</v>
      </c>
      <c r="BF185">
        <v>5.2999999999999998E-4</v>
      </c>
      <c r="BG185">
        <v>2.6900000000000001E-3</v>
      </c>
      <c r="BH185">
        <v>1.6999999999999999E-3</v>
      </c>
      <c r="BI185">
        <v>2.0000000000000001E-4</v>
      </c>
      <c r="BJ185">
        <v>0.17199999999999999</v>
      </c>
      <c r="BK185">
        <v>3.8699999999999998E-2</v>
      </c>
      <c r="BL185">
        <v>5.9000000000000003E-4</v>
      </c>
      <c r="BM185">
        <v>3.3E-3</v>
      </c>
      <c r="BN185">
        <v>0.97399999999999998</v>
      </c>
      <c r="BO185">
        <v>6.0000000000000001E-3</v>
      </c>
      <c r="BP185">
        <v>7.7000000000000002E-3</v>
      </c>
      <c r="BQ185">
        <v>0.19500000000000001</v>
      </c>
      <c r="BR185">
        <v>0.125</v>
      </c>
      <c r="BS185">
        <v>2.5000000000000001E-4</v>
      </c>
      <c r="BT185">
        <v>4.4400000000000002E-2</v>
      </c>
      <c r="BU185">
        <v>2.5000000000000001E-4</v>
      </c>
      <c r="BV185">
        <v>7.3300000000000004E-2</v>
      </c>
      <c r="BW185" s="2" t="s">
        <v>110</v>
      </c>
      <c r="BX185">
        <v>1.5E-3</v>
      </c>
      <c r="BY185">
        <v>3.0700000000000002E-2</v>
      </c>
      <c r="BZ185">
        <v>5.0000000000000001E-4</v>
      </c>
      <c r="CA185">
        <v>2.8199999999999999E-2</v>
      </c>
      <c r="CB185">
        <v>0.61599999999999999</v>
      </c>
      <c r="CC185">
        <v>4.2000000000000002E-4</v>
      </c>
      <c r="CD185">
        <v>3.32E-3</v>
      </c>
      <c r="CE185">
        <v>2E-3</v>
      </c>
      <c r="CF185">
        <v>1.55E-2</v>
      </c>
      <c r="CG185">
        <v>4.0000000000000002E-4</v>
      </c>
      <c r="CH185">
        <v>7.2999999999999996E-4</v>
      </c>
      <c r="CI185">
        <v>6.8300000000000001E-3</v>
      </c>
      <c r="CJ185">
        <v>0.22800000000000001</v>
      </c>
      <c r="CK185">
        <v>1.7600000000000001E-3</v>
      </c>
      <c r="CL185">
        <v>8.3599999999999994E-2</v>
      </c>
      <c r="CM185">
        <v>3.9899999999999996E-3</v>
      </c>
      <c r="CN185">
        <v>0.114</v>
      </c>
    </row>
    <row r="186" spans="1:92" x14ac:dyDescent="0.25">
      <c r="A186" t="s">
        <v>88</v>
      </c>
      <c r="B186">
        <v>3839074</v>
      </c>
      <c r="C186" t="s">
        <v>89</v>
      </c>
      <c r="D186">
        <v>2022</v>
      </c>
      <c r="E186" t="s">
        <v>483</v>
      </c>
      <c r="F186" t="s">
        <v>91</v>
      </c>
      <c r="G186">
        <v>413327</v>
      </c>
      <c r="H186">
        <v>6915282</v>
      </c>
      <c r="I186">
        <v>797</v>
      </c>
      <c r="J186" t="s">
        <v>442</v>
      </c>
      <c r="K186" s="1">
        <v>44770</v>
      </c>
      <c r="M186">
        <v>0.43099999999999999</v>
      </c>
      <c r="N186">
        <v>88488</v>
      </c>
      <c r="O186" s="9">
        <v>0.2</v>
      </c>
      <c r="P186" t="s">
        <v>176</v>
      </c>
      <c r="Q186" t="s">
        <v>95</v>
      </c>
      <c r="R186" t="s">
        <v>487</v>
      </c>
      <c r="S186">
        <v>0.05</v>
      </c>
      <c r="T186">
        <v>5</v>
      </c>
      <c r="U186" t="s">
        <v>156</v>
      </c>
      <c r="V186">
        <v>15</v>
      </c>
      <c r="W186" t="s">
        <v>157</v>
      </c>
      <c r="X186" t="s">
        <v>147</v>
      </c>
      <c r="Y186" t="s">
        <v>485</v>
      </c>
      <c r="Z186" t="s">
        <v>100</v>
      </c>
      <c r="AA186" t="s">
        <v>445</v>
      </c>
      <c r="AB186" t="s">
        <v>488</v>
      </c>
      <c r="AC186" t="s">
        <v>456</v>
      </c>
      <c r="AD186" t="s">
        <v>446</v>
      </c>
      <c r="AE186" s="1">
        <v>44953</v>
      </c>
      <c r="AF186">
        <v>2.0000000000000001E-4</v>
      </c>
      <c r="AG186">
        <v>3.3599999999999998E-2</v>
      </c>
      <c r="AH186">
        <v>1.04</v>
      </c>
      <c r="AI186" s="6">
        <f t="shared" si="4"/>
        <v>-0.17680123978881562</v>
      </c>
      <c r="AJ186" s="7">
        <f t="shared" si="5"/>
        <v>2.2507607138374173</v>
      </c>
      <c r="AK186">
        <v>0.34699999999999998</v>
      </c>
      <c r="AL186">
        <v>0.193</v>
      </c>
      <c r="AM186">
        <v>2.7199999999999998E-2</v>
      </c>
      <c r="AN186">
        <v>5.3400000000000003E-2</v>
      </c>
      <c r="AO186">
        <v>1.61</v>
      </c>
      <c r="AP186">
        <v>6.7299999999999999E-3</v>
      </c>
      <c r="AQ186">
        <v>6.9999999999999999E-4</v>
      </c>
      <c r="AR186">
        <v>2.24E-2</v>
      </c>
      <c r="AS186">
        <v>2.16E-3</v>
      </c>
      <c r="AT186">
        <v>0.17899999999999999</v>
      </c>
      <c r="AU186">
        <v>7.2499999999999995E-2</v>
      </c>
      <c r="AV186">
        <v>0.14699999999999999</v>
      </c>
      <c r="AW186">
        <v>3.3400000000000001E-3</v>
      </c>
      <c r="AX186">
        <v>1.0999999999999999E-2</v>
      </c>
      <c r="AY186">
        <v>4.8799999999999998E-3</v>
      </c>
      <c r="AZ186">
        <v>3.6800000000000001E-3</v>
      </c>
      <c r="BA186">
        <v>1.5599999999999999E-2</v>
      </c>
      <c r="BB186">
        <v>8.3799999999999999E-2</v>
      </c>
      <c r="BC186">
        <v>1.5699999999999999E-2</v>
      </c>
      <c r="BD186">
        <v>4.47E-3</v>
      </c>
      <c r="BE186">
        <v>4.0899999999999999E-3</v>
      </c>
      <c r="BF186">
        <v>5.0000000000000001E-4</v>
      </c>
      <c r="BG186">
        <v>1.9E-3</v>
      </c>
      <c r="BH186">
        <v>1.1999999999999999E-3</v>
      </c>
      <c r="BI186">
        <v>2.0000000000000001E-4</v>
      </c>
      <c r="BJ186">
        <v>0.113</v>
      </c>
      <c r="BK186">
        <v>4.3400000000000001E-2</v>
      </c>
      <c r="BL186">
        <v>5.6999999999999998E-4</v>
      </c>
      <c r="BM186">
        <v>2.2000000000000001E-3</v>
      </c>
      <c r="BN186">
        <v>0.93</v>
      </c>
      <c r="BO186">
        <v>5.0000000000000001E-3</v>
      </c>
      <c r="BP186">
        <v>1.04E-2</v>
      </c>
      <c r="BQ186">
        <v>8.6599999999999996E-2</v>
      </c>
      <c r="BR186">
        <v>0.14399999999999999</v>
      </c>
      <c r="BS186">
        <v>2.5000000000000001E-4</v>
      </c>
      <c r="BT186">
        <v>2.18E-2</v>
      </c>
      <c r="BU186">
        <v>2.5000000000000001E-4</v>
      </c>
      <c r="BV186">
        <v>6.5100000000000005E-2</v>
      </c>
      <c r="BW186" s="2" t="s">
        <v>110</v>
      </c>
      <c r="BX186">
        <v>2E-3</v>
      </c>
      <c r="BY186">
        <v>4.1399999999999999E-2</v>
      </c>
      <c r="BZ186">
        <v>2E-3</v>
      </c>
      <c r="CA186">
        <v>1.44E-2</v>
      </c>
      <c r="CB186">
        <v>0.622</v>
      </c>
      <c r="CC186">
        <v>6.2E-4</v>
      </c>
      <c r="CD186">
        <v>1.97E-3</v>
      </c>
      <c r="CE186">
        <v>5.0000000000000001E-4</v>
      </c>
      <c r="CF186">
        <v>1.49E-2</v>
      </c>
      <c r="CG186">
        <v>5.0000000000000001E-4</v>
      </c>
      <c r="CH186">
        <v>6.2E-4</v>
      </c>
      <c r="CI186">
        <v>8.0700000000000008E-3</v>
      </c>
      <c r="CJ186">
        <v>0.32900000000000001</v>
      </c>
      <c r="CK186">
        <v>2.2499999999999998E-3</v>
      </c>
      <c r="CL186">
        <v>5.33E-2</v>
      </c>
      <c r="CM186">
        <v>3.8E-3</v>
      </c>
      <c r="CN186">
        <v>0.16900000000000001</v>
      </c>
    </row>
    <row r="187" spans="1:92" x14ac:dyDescent="0.25">
      <c r="A187" t="s">
        <v>88</v>
      </c>
      <c r="B187">
        <v>3839075</v>
      </c>
      <c r="C187" t="s">
        <v>89</v>
      </c>
      <c r="D187">
        <v>2022</v>
      </c>
      <c r="E187" t="s">
        <v>483</v>
      </c>
      <c r="F187" t="s">
        <v>91</v>
      </c>
      <c r="G187">
        <v>413313</v>
      </c>
      <c r="H187">
        <v>6915271</v>
      </c>
      <c r="I187">
        <v>807</v>
      </c>
      <c r="J187" t="s">
        <v>442</v>
      </c>
      <c r="K187" s="1">
        <v>44770</v>
      </c>
      <c r="M187">
        <v>0.53800000000000003</v>
      </c>
      <c r="N187">
        <v>88489</v>
      </c>
      <c r="O187" s="9">
        <v>0.25</v>
      </c>
      <c r="P187" t="s">
        <v>176</v>
      </c>
      <c r="Q187" t="s">
        <v>95</v>
      </c>
      <c r="R187" t="s">
        <v>489</v>
      </c>
      <c r="S187">
        <v>0.05</v>
      </c>
      <c r="T187">
        <v>5</v>
      </c>
      <c r="U187" t="s">
        <v>156</v>
      </c>
      <c r="V187">
        <v>0</v>
      </c>
      <c r="W187" t="s">
        <v>157</v>
      </c>
      <c r="X187" t="s">
        <v>147</v>
      </c>
      <c r="Y187" t="s">
        <v>485</v>
      </c>
      <c r="Z187" t="s">
        <v>100</v>
      </c>
      <c r="AA187" t="s">
        <v>445</v>
      </c>
      <c r="AB187" t="s">
        <v>159</v>
      </c>
      <c r="AC187" t="s">
        <v>184</v>
      </c>
      <c r="AD187" t="s">
        <v>446</v>
      </c>
      <c r="AE187" s="1">
        <v>44953</v>
      </c>
      <c r="AF187">
        <v>1E-4</v>
      </c>
      <c r="AG187">
        <v>9.4999999999999998E-3</v>
      </c>
      <c r="AH187">
        <v>0.92700000000000005</v>
      </c>
      <c r="AI187" s="6">
        <f t="shared" si="4"/>
        <v>-0.20648262456988259</v>
      </c>
      <c r="AJ187" s="7">
        <f t="shared" si="5"/>
        <v>2.0062069055070055</v>
      </c>
      <c r="AK187">
        <v>0.41399999999999998</v>
      </c>
      <c r="AL187">
        <v>0.28399999999999997</v>
      </c>
      <c r="AM187">
        <v>2.6700000000000002E-2</v>
      </c>
      <c r="AN187">
        <v>4.9399999999999999E-2</v>
      </c>
      <c r="AO187">
        <v>1.87</v>
      </c>
      <c r="AP187">
        <v>9.2099999999999994E-3</v>
      </c>
      <c r="AQ187">
        <v>1.1000000000000001E-3</v>
      </c>
      <c r="AR187">
        <v>1.95E-2</v>
      </c>
      <c r="AS187">
        <v>1.3500000000000001E-3</v>
      </c>
      <c r="AT187">
        <v>0.98599999999999999</v>
      </c>
      <c r="AU187">
        <v>0.156</v>
      </c>
      <c r="AV187">
        <v>0.192</v>
      </c>
      <c r="AW187">
        <v>5.4799999999999996E-3</v>
      </c>
      <c r="AX187">
        <v>4.2299999999999997E-2</v>
      </c>
      <c r="AY187">
        <v>1.6799999999999999E-2</v>
      </c>
      <c r="AZ187">
        <v>1.7600000000000001E-2</v>
      </c>
      <c r="BA187">
        <v>1.8499999999999999E-2</v>
      </c>
      <c r="BB187">
        <v>6.9400000000000003E-2</v>
      </c>
      <c r="BC187">
        <v>8.2000000000000003E-2</v>
      </c>
      <c r="BD187">
        <v>2.7599999999999999E-3</v>
      </c>
      <c r="BE187">
        <v>5.0299999999999997E-3</v>
      </c>
      <c r="BF187">
        <v>3.8999999999999999E-4</v>
      </c>
      <c r="BG187">
        <v>6.8900000000000003E-3</v>
      </c>
      <c r="BH187">
        <v>1.4E-3</v>
      </c>
      <c r="BI187">
        <v>2.9999999999999997E-4</v>
      </c>
      <c r="BJ187">
        <v>0.47599999999999998</v>
      </c>
      <c r="BK187">
        <v>6.5199999999999994E-2</v>
      </c>
      <c r="BL187">
        <v>1.5499999999999999E-3</v>
      </c>
      <c r="BM187">
        <v>2.8999999999999998E-3</v>
      </c>
      <c r="BN187">
        <v>1.27</v>
      </c>
      <c r="BO187">
        <v>4.0000000000000001E-3</v>
      </c>
      <c r="BP187">
        <v>1.14E-2</v>
      </c>
      <c r="BQ187">
        <v>0.55800000000000005</v>
      </c>
      <c r="BR187">
        <v>0.17299999999999999</v>
      </c>
      <c r="BS187">
        <v>2.5000000000000001E-4</v>
      </c>
      <c r="BT187">
        <v>0.128</v>
      </c>
      <c r="BU187">
        <v>2.5000000000000001E-4</v>
      </c>
      <c r="BV187">
        <v>0.10100000000000001</v>
      </c>
      <c r="BW187" s="2" t="s">
        <v>106</v>
      </c>
      <c r="BX187">
        <v>2E-3</v>
      </c>
      <c r="BY187">
        <v>5.1999999999999998E-2</v>
      </c>
      <c r="BZ187">
        <v>5.0000000000000001E-4</v>
      </c>
      <c r="CA187">
        <v>8.0399999999999999E-2</v>
      </c>
      <c r="CB187">
        <v>0.49</v>
      </c>
      <c r="CC187">
        <v>6.6E-4</v>
      </c>
      <c r="CD187">
        <v>8.4600000000000005E-3</v>
      </c>
      <c r="CE187">
        <v>5.0000000000000001E-4</v>
      </c>
      <c r="CF187">
        <v>2.3099999999999999E-2</v>
      </c>
      <c r="CG187">
        <v>8.0000000000000004E-4</v>
      </c>
      <c r="CH187">
        <v>1.97E-3</v>
      </c>
      <c r="CI187">
        <v>1.01E-2</v>
      </c>
      <c r="CJ187">
        <v>0.32100000000000001</v>
      </c>
      <c r="CK187">
        <v>2.2000000000000001E-3</v>
      </c>
      <c r="CL187">
        <v>0.216</v>
      </c>
      <c r="CM187">
        <v>1.0699999999999999E-2</v>
      </c>
      <c r="CN187">
        <v>0.20899999999999999</v>
      </c>
    </row>
    <row r="188" spans="1:92" x14ac:dyDescent="0.25">
      <c r="A188" t="s">
        <v>88</v>
      </c>
      <c r="B188">
        <v>3839076</v>
      </c>
      <c r="C188" t="s">
        <v>89</v>
      </c>
      <c r="D188">
        <v>2022</v>
      </c>
      <c r="E188" t="s">
        <v>483</v>
      </c>
      <c r="F188" t="s">
        <v>91</v>
      </c>
      <c r="G188">
        <v>413299</v>
      </c>
      <c r="H188">
        <v>6915265</v>
      </c>
      <c r="I188">
        <v>815</v>
      </c>
      <c r="J188" t="s">
        <v>442</v>
      </c>
      <c r="K188" s="1">
        <v>44770</v>
      </c>
      <c r="M188">
        <v>0.53200000000000003</v>
      </c>
      <c r="N188">
        <v>88490</v>
      </c>
      <c r="O188" s="9">
        <v>0.25</v>
      </c>
      <c r="P188" t="s">
        <v>176</v>
      </c>
      <c r="Q188" t="s">
        <v>95</v>
      </c>
      <c r="R188" t="s">
        <v>490</v>
      </c>
      <c r="S188">
        <v>0.05</v>
      </c>
      <c r="T188">
        <v>10</v>
      </c>
      <c r="U188" t="s">
        <v>156</v>
      </c>
      <c r="V188">
        <v>5</v>
      </c>
      <c r="W188" t="s">
        <v>157</v>
      </c>
      <c r="X188" t="s">
        <v>147</v>
      </c>
      <c r="Y188" t="s">
        <v>485</v>
      </c>
      <c r="Z188" t="s">
        <v>100</v>
      </c>
      <c r="AA188" t="s">
        <v>445</v>
      </c>
      <c r="AB188" t="s">
        <v>159</v>
      </c>
      <c r="AC188" t="s">
        <v>456</v>
      </c>
      <c r="AD188" t="s">
        <v>446</v>
      </c>
      <c r="AE188" s="1">
        <v>44953</v>
      </c>
      <c r="AF188">
        <v>0</v>
      </c>
      <c r="AG188">
        <v>1E-3</v>
      </c>
      <c r="AH188">
        <v>0.752</v>
      </c>
      <c r="AI188" s="6">
        <f t="shared" si="4"/>
        <v>-0.2524493709122429</v>
      </c>
      <c r="AJ188" s="7">
        <f t="shared" si="5"/>
        <v>1.6274731315439785</v>
      </c>
      <c r="AK188">
        <v>0.12</v>
      </c>
      <c r="AL188">
        <v>0.25</v>
      </c>
      <c r="AM188">
        <v>1.8800000000000001E-2</v>
      </c>
      <c r="AN188">
        <v>3.85E-2</v>
      </c>
      <c r="AO188">
        <v>1.94</v>
      </c>
      <c r="AP188">
        <v>3.3999999999999998E-3</v>
      </c>
      <c r="AQ188">
        <v>8.9999999999999998E-4</v>
      </c>
      <c r="AR188">
        <v>2.2200000000000001E-2</v>
      </c>
      <c r="AS188">
        <v>1.6100000000000001E-3</v>
      </c>
      <c r="AT188">
        <v>5.96E-2</v>
      </c>
      <c r="AU188">
        <v>7.7600000000000002E-2</v>
      </c>
      <c r="AV188">
        <v>0.161</v>
      </c>
      <c r="AW188">
        <v>5.13E-3</v>
      </c>
      <c r="AX188">
        <v>1.23E-2</v>
      </c>
      <c r="AY188">
        <v>5.8300000000000001E-3</v>
      </c>
      <c r="AZ188">
        <v>3.96E-3</v>
      </c>
      <c r="BA188">
        <v>1.43E-2</v>
      </c>
      <c r="BB188">
        <v>6.3100000000000003E-2</v>
      </c>
      <c r="BC188">
        <v>1.4999999999999999E-2</v>
      </c>
      <c r="BD188">
        <v>3.7299999999999998E-3</v>
      </c>
      <c r="BE188">
        <v>3.29E-3</v>
      </c>
      <c r="BF188">
        <v>4.2000000000000002E-4</v>
      </c>
      <c r="BG188">
        <v>2.1299999999999999E-3</v>
      </c>
      <c r="BH188">
        <v>2E-3</v>
      </c>
      <c r="BI188">
        <v>2.0000000000000001E-4</v>
      </c>
      <c r="BJ188">
        <v>4.5499999999999999E-2</v>
      </c>
      <c r="BK188">
        <v>5.1400000000000001E-2</v>
      </c>
      <c r="BL188">
        <v>6.8000000000000005E-4</v>
      </c>
      <c r="BM188">
        <v>4.3E-3</v>
      </c>
      <c r="BN188">
        <v>7.97</v>
      </c>
      <c r="BO188">
        <v>4.0000000000000001E-3</v>
      </c>
      <c r="BP188">
        <v>8.8999999999999999E-3</v>
      </c>
      <c r="BQ188">
        <v>7.9200000000000007E-2</v>
      </c>
      <c r="BR188">
        <v>0.14899999999999999</v>
      </c>
      <c r="BS188">
        <v>2.5000000000000001E-4</v>
      </c>
      <c r="BT188">
        <v>1.49E-2</v>
      </c>
      <c r="BU188">
        <v>2.5000000000000001E-4</v>
      </c>
      <c r="BV188">
        <v>0.126</v>
      </c>
      <c r="BW188" s="2" t="s">
        <v>106</v>
      </c>
      <c r="BX188">
        <v>1.9E-3</v>
      </c>
      <c r="BY188">
        <v>3.7999999999999999E-2</v>
      </c>
      <c r="BZ188">
        <v>1E-3</v>
      </c>
      <c r="CA188">
        <v>1.49E-2</v>
      </c>
      <c r="CB188">
        <v>0.64800000000000002</v>
      </c>
      <c r="CC188">
        <v>5.6999999999999998E-4</v>
      </c>
      <c r="CD188">
        <v>2.0500000000000002E-3</v>
      </c>
      <c r="CE188">
        <v>5.0000000000000001E-4</v>
      </c>
      <c r="CF188">
        <v>1.2E-2</v>
      </c>
      <c r="CG188">
        <v>5.9999999999999995E-4</v>
      </c>
      <c r="CH188">
        <v>7.1000000000000002E-4</v>
      </c>
      <c r="CI188">
        <v>4.7600000000000003E-3</v>
      </c>
      <c r="CJ188">
        <v>0.251</v>
      </c>
      <c r="CK188">
        <v>2.1800000000000001E-3</v>
      </c>
      <c r="CL188">
        <v>6.5199999999999994E-2</v>
      </c>
      <c r="CM188">
        <v>4.3499999999999997E-3</v>
      </c>
      <c r="CN188">
        <v>0.152</v>
      </c>
    </row>
    <row r="189" spans="1:92" x14ac:dyDescent="0.25">
      <c r="A189" t="s">
        <v>88</v>
      </c>
      <c r="B189">
        <v>3839077</v>
      </c>
      <c r="C189" t="s">
        <v>89</v>
      </c>
      <c r="D189">
        <v>2022</v>
      </c>
      <c r="E189" t="s">
        <v>483</v>
      </c>
      <c r="F189" t="s">
        <v>91</v>
      </c>
      <c r="G189">
        <v>413286</v>
      </c>
      <c r="H189">
        <v>6915260</v>
      </c>
      <c r="I189">
        <v>818</v>
      </c>
      <c r="J189" t="s">
        <v>442</v>
      </c>
      <c r="K189" s="1">
        <v>44770</v>
      </c>
      <c r="M189">
        <v>0.56699999999999995</v>
      </c>
      <c r="N189">
        <v>88491</v>
      </c>
      <c r="O189" s="9">
        <v>0.2</v>
      </c>
      <c r="P189" t="s">
        <v>176</v>
      </c>
      <c r="Q189" t="s">
        <v>95</v>
      </c>
      <c r="R189" t="s">
        <v>491</v>
      </c>
      <c r="S189">
        <v>0.05</v>
      </c>
      <c r="T189">
        <v>5</v>
      </c>
      <c r="U189" t="s">
        <v>156</v>
      </c>
      <c r="V189">
        <v>0</v>
      </c>
      <c r="W189" t="s">
        <v>157</v>
      </c>
      <c r="X189" t="s">
        <v>147</v>
      </c>
      <c r="Y189" t="s">
        <v>485</v>
      </c>
      <c r="Z189" t="s">
        <v>100</v>
      </c>
      <c r="AA189" t="s">
        <v>445</v>
      </c>
      <c r="AB189" t="s">
        <v>159</v>
      </c>
      <c r="AC189" t="s">
        <v>184</v>
      </c>
      <c r="AD189" t="s">
        <v>446</v>
      </c>
      <c r="AE189" s="1">
        <v>44953</v>
      </c>
      <c r="AF189">
        <v>0</v>
      </c>
      <c r="AG189">
        <v>5.9999999999999995E-4</v>
      </c>
      <c r="AH189">
        <v>0.38200000000000001</v>
      </c>
      <c r="AI189" s="6">
        <f t="shared" si="4"/>
        <v>-0.34963620603609047</v>
      </c>
      <c r="AJ189" s="7">
        <f t="shared" si="5"/>
        <v>0.82672172373643593</v>
      </c>
      <c r="AK189">
        <v>0.11799999999999999</v>
      </c>
      <c r="AL189">
        <v>0.129</v>
      </c>
      <c r="AM189">
        <v>8.9200000000000008E-3</v>
      </c>
      <c r="AN189">
        <v>2.01E-2</v>
      </c>
      <c r="AO189">
        <v>0.79400000000000004</v>
      </c>
      <c r="AP189">
        <v>1.4300000000000001E-3</v>
      </c>
      <c r="AQ189">
        <v>4.0000000000000002E-4</v>
      </c>
      <c r="AR189">
        <v>0.02</v>
      </c>
      <c r="AS189">
        <v>1.2099999999999999E-3</v>
      </c>
      <c r="AT189">
        <v>0.17199999999999999</v>
      </c>
      <c r="AU189">
        <v>6.6400000000000001E-2</v>
      </c>
      <c r="AV189">
        <v>6.7000000000000004E-2</v>
      </c>
      <c r="AW189">
        <v>2.2200000000000002E-3</v>
      </c>
      <c r="AX189">
        <v>1.0500000000000001E-2</v>
      </c>
      <c r="AY189">
        <v>4.2500000000000003E-3</v>
      </c>
      <c r="AZ189">
        <v>3.8500000000000001E-3</v>
      </c>
      <c r="BA189">
        <v>6.3E-3</v>
      </c>
      <c r="BB189">
        <v>2.5499999999999998E-2</v>
      </c>
      <c r="BC189">
        <v>1.7100000000000001E-2</v>
      </c>
      <c r="BD189">
        <v>1.01E-3</v>
      </c>
      <c r="BE189">
        <v>1.41E-3</v>
      </c>
      <c r="BF189">
        <v>2.7E-4</v>
      </c>
      <c r="BG189">
        <v>1.75E-3</v>
      </c>
      <c r="BH189">
        <v>1.6999999999999999E-3</v>
      </c>
      <c r="BI189" s="2" t="s">
        <v>105</v>
      </c>
      <c r="BJ189">
        <v>8.3500000000000005E-2</v>
      </c>
      <c r="BK189">
        <v>2.1999999999999999E-2</v>
      </c>
      <c r="BL189">
        <v>4.2999999999999999E-4</v>
      </c>
      <c r="BM189">
        <v>2.8E-3</v>
      </c>
      <c r="BN189">
        <v>2.38</v>
      </c>
      <c r="BO189">
        <v>4.0000000000000001E-3</v>
      </c>
      <c r="BP189">
        <v>3.7000000000000002E-3</v>
      </c>
      <c r="BQ189">
        <v>9.8900000000000002E-2</v>
      </c>
      <c r="BR189">
        <v>7.5700000000000003E-2</v>
      </c>
      <c r="BS189">
        <v>2.5000000000000001E-4</v>
      </c>
      <c r="BT189">
        <v>2.1499999999999998E-2</v>
      </c>
      <c r="BU189">
        <v>2.5000000000000001E-4</v>
      </c>
      <c r="BV189">
        <v>6.2199999999999998E-2</v>
      </c>
      <c r="BW189" s="2" t="s">
        <v>110</v>
      </c>
      <c r="BX189">
        <v>8.9999999999999998E-4</v>
      </c>
      <c r="BY189">
        <v>0.02</v>
      </c>
      <c r="BZ189">
        <v>5.0000000000000001E-4</v>
      </c>
      <c r="CA189">
        <v>1.72E-2</v>
      </c>
      <c r="CB189">
        <v>0.55000000000000004</v>
      </c>
      <c r="CC189">
        <v>2.3000000000000001E-4</v>
      </c>
      <c r="CD189">
        <v>2.0500000000000002E-3</v>
      </c>
      <c r="CE189">
        <v>5.0000000000000001E-4</v>
      </c>
      <c r="CF189">
        <v>7.92E-3</v>
      </c>
      <c r="CG189">
        <v>2.9999999999999997E-4</v>
      </c>
      <c r="CH189">
        <v>5.0000000000000001E-4</v>
      </c>
      <c r="CI189">
        <v>4.6299999999999996E-3</v>
      </c>
      <c r="CJ189">
        <v>0.13100000000000001</v>
      </c>
      <c r="CK189">
        <v>9.6000000000000002E-4</v>
      </c>
      <c r="CL189">
        <v>5.04E-2</v>
      </c>
      <c r="CM189">
        <v>2.9199999999999999E-3</v>
      </c>
      <c r="CN189">
        <v>6.2E-2</v>
      </c>
    </row>
    <row r="190" spans="1:92" x14ac:dyDescent="0.25">
      <c r="A190" t="s">
        <v>88</v>
      </c>
      <c r="B190">
        <v>3839078</v>
      </c>
      <c r="C190" t="s">
        <v>89</v>
      </c>
      <c r="D190">
        <v>2022</v>
      </c>
      <c r="E190" t="s">
        <v>483</v>
      </c>
      <c r="F190" t="s">
        <v>91</v>
      </c>
      <c r="G190">
        <v>413272</v>
      </c>
      <c r="H190">
        <v>6915255</v>
      </c>
      <c r="I190">
        <v>822</v>
      </c>
      <c r="J190" t="s">
        <v>442</v>
      </c>
      <c r="K190" s="1">
        <v>44770</v>
      </c>
      <c r="M190">
        <v>0.51200000000000001</v>
      </c>
      <c r="N190">
        <v>88492</v>
      </c>
      <c r="O190" s="9">
        <v>0.2</v>
      </c>
      <c r="P190" t="s">
        <v>176</v>
      </c>
      <c r="Q190" t="s">
        <v>95</v>
      </c>
      <c r="R190" t="s">
        <v>492</v>
      </c>
      <c r="S190">
        <v>0.05</v>
      </c>
      <c r="T190">
        <v>5</v>
      </c>
      <c r="U190" t="s">
        <v>156</v>
      </c>
      <c r="V190">
        <v>10</v>
      </c>
      <c r="W190" t="s">
        <v>157</v>
      </c>
      <c r="X190" t="s">
        <v>147</v>
      </c>
      <c r="Y190" t="s">
        <v>485</v>
      </c>
      <c r="Z190" t="s">
        <v>100</v>
      </c>
      <c r="AA190" t="s">
        <v>445</v>
      </c>
      <c r="AB190" t="s">
        <v>159</v>
      </c>
      <c r="AC190" t="s">
        <v>456</v>
      </c>
      <c r="AD190" t="s">
        <v>446</v>
      </c>
      <c r="AE190" s="1">
        <v>44953</v>
      </c>
      <c r="AF190">
        <v>1E-4</v>
      </c>
      <c r="AG190">
        <v>7.7000000000000002E-3</v>
      </c>
      <c r="AH190">
        <v>0.78200000000000003</v>
      </c>
      <c r="AI190" s="6">
        <f t="shared" si="4"/>
        <v>-0.24456935725355258</v>
      </c>
      <c r="AJ190" s="7">
        <f t="shared" si="5"/>
        <v>1.6923989213662118</v>
      </c>
      <c r="AK190">
        <v>0.221</v>
      </c>
      <c r="AL190">
        <v>0.29099999999999998</v>
      </c>
      <c r="AM190">
        <v>2.3800000000000002E-2</v>
      </c>
      <c r="AN190">
        <v>4.2099999999999999E-2</v>
      </c>
      <c r="AO190">
        <v>1.73</v>
      </c>
      <c r="AP190">
        <v>5.4099999999999999E-3</v>
      </c>
      <c r="AQ190">
        <v>1E-3</v>
      </c>
      <c r="AR190">
        <v>2.2200000000000001E-2</v>
      </c>
      <c r="AS190">
        <v>2.0400000000000001E-3</v>
      </c>
      <c r="AT190">
        <v>0.436</v>
      </c>
      <c r="AU190">
        <v>8.9399999999999993E-2</v>
      </c>
      <c r="AV190">
        <v>0.17399999999999999</v>
      </c>
      <c r="AW190">
        <v>7.2500000000000004E-3</v>
      </c>
      <c r="AX190">
        <v>2.4799999999999999E-2</v>
      </c>
      <c r="AY190">
        <v>9.9799999999999993E-3</v>
      </c>
      <c r="AZ190">
        <v>9.7599999999999996E-3</v>
      </c>
      <c r="BA190">
        <v>1.9199999999999998E-2</v>
      </c>
      <c r="BB190">
        <v>7.3499999999999996E-2</v>
      </c>
      <c r="BC190">
        <v>4.3099999999999999E-2</v>
      </c>
      <c r="BD190">
        <v>4.4200000000000003E-3</v>
      </c>
      <c r="BE190">
        <v>4.62E-3</v>
      </c>
      <c r="BF190">
        <v>5.2999999999999998E-4</v>
      </c>
      <c r="BG190">
        <v>4.0400000000000002E-3</v>
      </c>
      <c r="BH190">
        <v>3.3E-3</v>
      </c>
      <c r="BI190">
        <v>2.9999999999999997E-4</v>
      </c>
      <c r="BJ190">
        <v>0.219</v>
      </c>
      <c r="BK190">
        <v>6.9400000000000003E-2</v>
      </c>
      <c r="BL190">
        <v>9.6000000000000002E-4</v>
      </c>
      <c r="BM190">
        <v>3.7000000000000002E-3</v>
      </c>
      <c r="BN190">
        <v>0.98099999999999998</v>
      </c>
      <c r="BO190">
        <v>5.0000000000000001E-3</v>
      </c>
      <c r="BP190">
        <v>1.0999999999999999E-2</v>
      </c>
      <c r="BQ190">
        <v>0.26200000000000001</v>
      </c>
      <c r="BR190">
        <v>0.129</v>
      </c>
      <c r="BS190">
        <v>2.5000000000000001E-4</v>
      </c>
      <c r="BT190">
        <v>5.8299999999999998E-2</v>
      </c>
      <c r="BU190">
        <v>2.5000000000000001E-4</v>
      </c>
      <c r="BV190">
        <v>0.128</v>
      </c>
      <c r="BW190" s="2" t="s">
        <v>118</v>
      </c>
      <c r="BX190">
        <v>2E-3</v>
      </c>
      <c r="BY190">
        <v>5.45E-2</v>
      </c>
      <c r="BZ190">
        <v>5.0000000000000001E-4</v>
      </c>
      <c r="CA190">
        <v>4.1399999999999999E-2</v>
      </c>
      <c r="CB190">
        <v>0.65</v>
      </c>
      <c r="CC190">
        <v>6.6E-4</v>
      </c>
      <c r="CD190">
        <v>4.8399999999999997E-3</v>
      </c>
      <c r="CE190">
        <v>5.0000000000000001E-4</v>
      </c>
      <c r="CF190">
        <v>1.6E-2</v>
      </c>
      <c r="CG190">
        <v>8.0000000000000004E-4</v>
      </c>
      <c r="CH190">
        <v>1.2099999999999999E-3</v>
      </c>
      <c r="CI190">
        <v>7.8300000000000002E-3</v>
      </c>
      <c r="CJ190">
        <v>0.32700000000000001</v>
      </c>
      <c r="CK190">
        <v>2.1900000000000001E-3</v>
      </c>
      <c r="CL190">
        <v>0.125</v>
      </c>
      <c r="CM190">
        <v>6.45E-3</v>
      </c>
      <c r="CN190">
        <v>0.17699999999999999</v>
      </c>
    </row>
    <row r="191" spans="1:92" x14ac:dyDescent="0.25">
      <c r="A191" t="s">
        <v>88</v>
      </c>
      <c r="B191">
        <v>3839079</v>
      </c>
      <c r="C191" t="s">
        <v>89</v>
      </c>
      <c r="D191">
        <v>2022</v>
      </c>
      <c r="E191" t="s">
        <v>483</v>
      </c>
      <c r="F191" t="s">
        <v>91</v>
      </c>
      <c r="G191">
        <v>413259</v>
      </c>
      <c r="H191">
        <v>6915250</v>
      </c>
      <c r="I191">
        <v>825</v>
      </c>
      <c r="J191" t="s">
        <v>442</v>
      </c>
      <c r="K191" s="1">
        <v>44770</v>
      </c>
      <c r="M191">
        <v>0.39100000000000001</v>
      </c>
      <c r="N191">
        <v>88493</v>
      </c>
      <c r="O191" s="9">
        <v>0.2</v>
      </c>
      <c r="P191" t="s">
        <v>176</v>
      </c>
      <c r="Q191" t="s">
        <v>95</v>
      </c>
      <c r="R191" t="s">
        <v>493</v>
      </c>
      <c r="S191">
        <v>0.05</v>
      </c>
      <c r="T191">
        <v>10</v>
      </c>
      <c r="U191" t="s">
        <v>156</v>
      </c>
      <c r="V191">
        <v>0</v>
      </c>
      <c r="W191" t="s">
        <v>157</v>
      </c>
      <c r="X191" t="s">
        <v>147</v>
      </c>
      <c r="Y191" t="s">
        <v>485</v>
      </c>
      <c r="Z191" t="s">
        <v>100</v>
      </c>
      <c r="AA191" t="s">
        <v>445</v>
      </c>
      <c r="AB191" t="s">
        <v>159</v>
      </c>
      <c r="AC191" t="s">
        <v>184</v>
      </c>
      <c r="AD191" t="s">
        <v>446</v>
      </c>
      <c r="AE191" s="1">
        <v>44953</v>
      </c>
      <c r="AF191">
        <v>1E-4</v>
      </c>
      <c r="AG191">
        <v>6.3E-3</v>
      </c>
      <c r="AH191">
        <v>3.57</v>
      </c>
      <c r="AI191" s="6">
        <f t="shared" si="4"/>
        <v>0.48774657876073646</v>
      </c>
      <c r="AJ191" s="7">
        <f t="shared" si="5"/>
        <v>7.7261689888457497</v>
      </c>
      <c r="AK191">
        <v>7.8299999999999995E-2</v>
      </c>
      <c r="AL191">
        <v>0.24399999999999999</v>
      </c>
      <c r="AM191">
        <v>1.6400000000000001E-2</v>
      </c>
      <c r="AN191">
        <v>4.0500000000000001E-2</v>
      </c>
      <c r="AO191">
        <v>1.61</v>
      </c>
      <c r="AP191">
        <v>3.2599999999999999E-3</v>
      </c>
      <c r="AQ191">
        <v>8.0000000000000004E-4</v>
      </c>
      <c r="AR191">
        <v>2.52E-2</v>
      </c>
      <c r="AS191">
        <v>1.8E-3</v>
      </c>
      <c r="AT191">
        <v>0.104</v>
      </c>
      <c r="AU191">
        <v>6.3899999999999998E-2</v>
      </c>
      <c r="AV191">
        <v>0.16200000000000001</v>
      </c>
      <c r="AW191">
        <v>4.7800000000000004E-3</v>
      </c>
      <c r="AX191">
        <v>1.23E-2</v>
      </c>
      <c r="AY191">
        <v>5.94E-3</v>
      </c>
      <c r="AZ191">
        <v>4.0299999999999997E-3</v>
      </c>
      <c r="BA191">
        <v>1.2999999999999999E-2</v>
      </c>
      <c r="BB191">
        <v>5.3600000000000002E-2</v>
      </c>
      <c r="BC191">
        <v>1.6199999999999999E-2</v>
      </c>
      <c r="BD191">
        <v>3.4299999999999999E-3</v>
      </c>
      <c r="BE191">
        <v>3.3700000000000002E-3</v>
      </c>
      <c r="BF191">
        <v>3.3E-4</v>
      </c>
      <c r="BG191">
        <v>2.2699999999999999E-3</v>
      </c>
      <c r="BH191">
        <v>2.2000000000000001E-3</v>
      </c>
      <c r="BI191">
        <v>1E-4</v>
      </c>
      <c r="BJ191">
        <v>5.7799999999999997E-2</v>
      </c>
      <c r="BK191">
        <v>4.7800000000000002E-2</v>
      </c>
      <c r="BL191">
        <v>6.6E-4</v>
      </c>
      <c r="BM191">
        <v>4.3E-3</v>
      </c>
      <c r="BN191">
        <v>1.62</v>
      </c>
      <c r="BO191">
        <v>8.0000000000000002E-3</v>
      </c>
      <c r="BP191">
        <v>7.7999999999999996E-3</v>
      </c>
      <c r="BQ191">
        <v>7.7100000000000002E-2</v>
      </c>
      <c r="BR191">
        <v>0.157</v>
      </c>
      <c r="BS191">
        <v>2.5000000000000001E-4</v>
      </c>
      <c r="BT191">
        <v>1.54E-2</v>
      </c>
      <c r="BU191">
        <v>2.5000000000000001E-4</v>
      </c>
      <c r="BV191">
        <v>8.2299999999999998E-2</v>
      </c>
      <c r="BW191">
        <v>1.1E-4</v>
      </c>
      <c r="BX191">
        <v>1.8E-3</v>
      </c>
      <c r="BY191">
        <v>4.0599999999999997E-2</v>
      </c>
      <c r="BZ191">
        <v>0.03</v>
      </c>
      <c r="CA191">
        <v>1.37E-2</v>
      </c>
      <c r="CB191">
        <v>0.79300000000000004</v>
      </c>
      <c r="CC191">
        <v>5.2999999999999998E-4</v>
      </c>
      <c r="CD191">
        <v>2.1299999999999999E-3</v>
      </c>
      <c r="CE191">
        <v>5.0000000000000001E-4</v>
      </c>
      <c r="CF191">
        <v>1.5299999999999999E-2</v>
      </c>
      <c r="CG191">
        <v>5.9999999999999995E-4</v>
      </c>
      <c r="CH191">
        <v>7.3999999999999999E-4</v>
      </c>
      <c r="CI191">
        <v>8.6099999999999996E-3</v>
      </c>
      <c r="CJ191">
        <v>0.26500000000000001</v>
      </c>
      <c r="CK191">
        <v>2.3800000000000002E-3</v>
      </c>
      <c r="CL191">
        <v>7.0000000000000007E-2</v>
      </c>
      <c r="CM191">
        <v>4.3600000000000002E-3</v>
      </c>
      <c r="CN191">
        <v>0.121</v>
      </c>
    </row>
    <row r="192" spans="1:92" x14ac:dyDescent="0.25">
      <c r="A192" t="s">
        <v>88</v>
      </c>
      <c r="B192">
        <v>3839080</v>
      </c>
      <c r="C192" t="s">
        <v>89</v>
      </c>
      <c r="D192">
        <v>2022</v>
      </c>
      <c r="E192" t="s">
        <v>483</v>
      </c>
      <c r="F192" t="s">
        <v>91</v>
      </c>
      <c r="G192">
        <v>413244</v>
      </c>
      <c r="H192">
        <v>6915246</v>
      </c>
      <c r="I192">
        <v>829</v>
      </c>
      <c r="J192" t="s">
        <v>442</v>
      </c>
      <c r="K192" s="1">
        <v>44770</v>
      </c>
      <c r="M192">
        <v>0.38300000000000001</v>
      </c>
      <c r="N192">
        <v>88494</v>
      </c>
      <c r="O192" s="9">
        <v>0.2</v>
      </c>
      <c r="P192" t="s">
        <v>176</v>
      </c>
      <c r="Q192" t="s">
        <v>95</v>
      </c>
      <c r="R192" t="s">
        <v>494</v>
      </c>
      <c r="S192">
        <v>0.05</v>
      </c>
      <c r="T192">
        <v>10</v>
      </c>
      <c r="U192" t="s">
        <v>156</v>
      </c>
      <c r="V192">
        <v>5</v>
      </c>
      <c r="W192" t="s">
        <v>157</v>
      </c>
      <c r="X192" t="s">
        <v>147</v>
      </c>
      <c r="Y192" t="s">
        <v>485</v>
      </c>
      <c r="Z192" t="s">
        <v>100</v>
      </c>
      <c r="AA192" t="s">
        <v>445</v>
      </c>
      <c r="AB192" t="s">
        <v>159</v>
      </c>
      <c r="AC192" t="s">
        <v>137</v>
      </c>
      <c r="AD192" t="s">
        <v>446</v>
      </c>
      <c r="AE192" s="1">
        <v>44953</v>
      </c>
      <c r="AF192">
        <v>1E-4</v>
      </c>
      <c r="AG192">
        <v>2.7000000000000001E-3</v>
      </c>
      <c r="AH192">
        <v>6.93</v>
      </c>
      <c r="AI192" s="6">
        <f t="shared" si="4"/>
        <v>1.3703081085340547</v>
      </c>
      <c r="AJ192" s="7">
        <f t="shared" si="5"/>
        <v>14.997857448935866</v>
      </c>
      <c r="AK192">
        <v>0.161</v>
      </c>
      <c r="AL192">
        <v>0.26400000000000001</v>
      </c>
      <c r="AM192">
        <v>2.2100000000000002E-2</v>
      </c>
      <c r="AN192">
        <v>6.2100000000000002E-2</v>
      </c>
      <c r="AO192">
        <v>1.68</v>
      </c>
      <c r="AP192">
        <v>3.82E-3</v>
      </c>
      <c r="AQ192">
        <v>2E-3</v>
      </c>
      <c r="AR192">
        <v>2.4799999999999999E-2</v>
      </c>
      <c r="AS192">
        <v>2.1299999999999999E-3</v>
      </c>
      <c r="AT192">
        <v>8.1699999999999995E-2</v>
      </c>
      <c r="AU192">
        <v>7.8E-2</v>
      </c>
      <c r="AV192">
        <v>0.21099999999999999</v>
      </c>
      <c r="AW192">
        <v>6.9100000000000003E-3</v>
      </c>
      <c r="AX192">
        <v>8.5199999999999998E-3</v>
      </c>
      <c r="AY192">
        <v>3.8899999999999998E-3</v>
      </c>
      <c r="AZ192">
        <v>2.5500000000000002E-3</v>
      </c>
      <c r="BA192">
        <v>1.54E-2</v>
      </c>
      <c r="BB192">
        <v>5.5100000000000003E-2</v>
      </c>
      <c r="BC192">
        <v>1.0500000000000001E-2</v>
      </c>
      <c r="BD192">
        <v>3.7299999999999998E-3</v>
      </c>
      <c r="BE192">
        <v>3.0500000000000002E-3</v>
      </c>
      <c r="BF192">
        <v>4.0999999999999999E-4</v>
      </c>
      <c r="BG192">
        <v>1.49E-3</v>
      </c>
      <c r="BH192">
        <v>2.5000000000000001E-3</v>
      </c>
      <c r="BI192">
        <v>2.0000000000000001E-4</v>
      </c>
      <c r="BJ192">
        <v>4.0899999999999999E-2</v>
      </c>
      <c r="BK192">
        <v>4.7300000000000002E-2</v>
      </c>
      <c r="BL192">
        <v>4.4999999999999999E-4</v>
      </c>
      <c r="BM192">
        <v>3.0999999999999999E-3</v>
      </c>
      <c r="BN192">
        <v>1.52</v>
      </c>
      <c r="BO192">
        <v>1.0999999999999999E-2</v>
      </c>
      <c r="BP192">
        <v>9.1999999999999998E-3</v>
      </c>
      <c r="BQ192">
        <v>4.9799999999999997E-2</v>
      </c>
      <c r="BR192">
        <v>0.155</v>
      </c>
      <c r="BS192">
        <v>2.5000000000000001E-4</v>
      </c>
      <c r="BT192">
        <v>1.11E-2</v>
      </c>
      <c r="BU192">
        <v>2.5000000000000001E-4</v>
      </c>
      <c r="BV192">
        <v>0.14099999999999999</v>
      </c>
      <c r="BW192">
        <v>1.2999999999999999E-4</v>
      </c>
      <c r="BX192">
        <v>2.3E-3</v>
      </c>
      <c r="BY192">
        <v>4.0500000000000001E-2</v>
      </c>
      <c r="BZ192">
        <v>2E-3</v>
      </c>
      <c r="CA192">
        <v>9.3600000000000003E-3</v>
      </c>
      <c r="CB192">
        <v>0.74199999999999999</v>
      </c>
      <c r="CC192">
        <v>5.1000000000000004E-4</v>
      </c>
      <c r="CD192">
        <v>1.4300000000000001E-3</v>
      </c>
      <c r="CE192">
        <v>5.0000000000000001E-4</v>
      </c>
      <c r="CF192">
        <v>1.8200000000000001E-2</v>
      </c>
      <c r="CG192">
        <v>6.9999999999999999E-4</v>
      </c>
      <c r="CH192">
        <v>5.0000000000000001E-4</v>
      </c>
      <c r="CI192">
        <v>8.5199999999999998E-3</v>
      </c>
      <c r="CJ192">
        <v>0.29899999999999999</v>
      </c>
      <c r="CK192">
        <v>2.5100000000000001E-3</v>
      </c>
      <c r="CL192">
        <v>4.3700000000000003E-2</v>
      </c>
      <c r="CM192">
        <v>2.8999999999999998E-3</v>
      </c>
      <c r="CN192">
        <v>0.111</v>
      </c>
    </row>
    <row r="193" spans="1:92" x14ac:dyDescent="0.25">
      <c r="A193" t="s">
        <v>88</v>
      </c>
      <c r="B193">
        <v>3839081</v>
      </c>
      <c r="C193" t="s">
        <v>89</v>
      </c>
      <c r="D193">
        <v>2022</v>
      </c>
      <c r="E193" t="s">
        <v>483</v>
      </c>
      <c r="F193" t="s">
        <v>91</v>
      </c>
      <c r="G193">
        <v>413229</v>
      </c>
      <c r="H193">
        <v>6915239</v>
      </c>
      <c r="I193">
        <v>834</v>
      </c>
      <c r="J193" t="s">
        <v>442</v>
      </c>
      <c r="K193" s="1">
        <v>44770</v>
      </c>
      <c r="M193">
        <v>0.51700000000000002</v>
      </c>
      <c r="N193">
        <v>88495</v>
      </c>
      <c r="O193" s="9">
        <v>0.2</v>
      </c>
      <c r="P193" t="s">
        <v>176</v>
      </c>
      <c r="Q193" t="s">
        <v>95</v>
      </c>
      <c r="R193" t="s">
        <v>495</v>
      </c>
      <c r="S193">
        <v>0.05</v>
      </c>
      <c r="T193">
        <v>5</v>
      </c>
      <c r="U193" t="s">
        <v>156</v>
      </c>
      <c r="V193">
        <v>5</v>
      </c>
      <c r="W193" t="s">
        <v>157</v>
      </c>
      <c r="X193" t="s">
        <v>147</v>
      </c>
      <c r="Y193" t="s">
        <v>485</v>
      </c>
      <c r="Z193" t="s">
        <v>100</v>
      </c>
      <c r="AA193" t="s">
        <v>445</v>
      </c>
      <c r="AB193" t="s">
        <v>159</v>
      </c>
      <c r="AC193" t="s">
        <v>137</v>
      </c>
      <c r="AD193" t="s">
        <v>446</v>
      </c>
      <c r="AE193" s="1">
        <v>44953</v>
      </c>
      <c r="AF193">
        <v>1E-4</v>
      </c>
      <c r="AG193">
        <v>1.03E-2</v>
      </c>
      <c r="AH193">
        <v>4.13</v>
      </c>
      <c r="AI193" s="6">
        <f t="shared" si="4"/>
        <v>0.63484016705628954</v>
      </c>
      <c r="AJ193" s="7">
        <f t="shared" si="5"/>
        <v>8.938117065527436</v>
      </c>
      <c r="AK193">
        <v>0.12</v>
      </c>
      <c r="AL193">
        <v>0.27500000000000002</v>
      </c>
      <c r="AM193">
        <v>2.5399999999999999E-2</v>
      </c>
      <c r="AN193">
        <v>8.7400000000000005E-2</v>
      </c>
      <c r="AO193">
        <v>2.1</v>
      </c>
      <c r="AP193">
        <v>4.47E-3</v>
      </c>
      <c r="AQ193">
        <v>2.2000000000000001E-3</v>
      </c>
      <c r="AR193">
        <v>2.3900000000000001E-2</v>
      </c>
      <c r="AS193">
        <v>1.6999999999999999E-3</v>
      </c>
      <c r="AT193">
        <v>0.14199999999999999</v>
      </c>
      <c r="AU193">
        <v>9.9299999999999999E-2</v>
      </c>
      <c r="AV193">
        <v>0.27300000000000002</v>
      </c>
      <c r="AW193">
        <v>7.3200000000000001E-3</v>
      </c>
      <c r="AX193">
        <v>1.37E-2</v>
      </c>
      <c r="AY193">
        <v>6.6600000000000001E-3</v>
      </c>
      <c r="AZ193">
        <v>4.1599999999999996E-3</v>
      </c>
      <c r="BA193">
        <v>1.7500000000000002E-2</v>
      </c>
      <c r="BB193">
        <v>6.3200000000000006E-2</v>
      </c>
      <c r="BC193">
        <v>1.89E-2</v>
      </c>
      <c r="BD193">
        <v>4.2500000000000003E-3</v>
      </c>
      <c r="BE193">
        <v>3.7100000000000002E-3</v>
      </c>
      <c r="BF193">
        <v>5.0000000000000001E-4</v>
      </c>
      <c r="BG193">
        <v>2.5200000000000001E-3</v>
      </c>
      <c r="BH193">
        <v>2.5000000000000001E-3</v>
      </c>
      <c r="BI193">
        <v>2.0000000000000001E-4</v>
      </c>
      <c r="BJ193">
        <v>7.5800000000000006E-2</v>
      </c>
      <c r="BK193">
        <v>6.0699999999999997E-2</v>
      </c>
      <c r="BL193">
        <v>6.8000000000000005E-4</v>
      </c>
      <c r="BM193">
        <v>5.7999999999999996E-3</v>
      </c>
      <c r="BN193">
        <v>1.1599999999999999</v>
      </c>
      <c r="BO193">
        <v>7.0000000000000001E-3</v>
      </c>
      <c r="BP193">
        <v>1.12E-2</v>
      </c>
      <c r="BQ193">
        <v>9.0700000000000003E-2</v>
      </c>
      <c r="BR193">
        <v>0.24299999999999999</v>
      </c>
      <c r="BS193">
        <v>2.5000000000000001E-4</v>
      </c>
      <c r="BT193">
        <v>1.9300000000000001E-2</v>
      </c>
      <c r="BU193">
        <v>2.5000000000000001E-4</v>
      </c>
      <c r="BV193">
        <v>0.13100000000000001</v>
      </c>
      <c r="BW193" s="2" t="s">
        <v>111</v>
      </c>
      <c r="BX193">
        <v>3.3999999999999998E-3</v>
      </c>
      <c r="BY193">
        <v>5.2999999999999999E-2</v>
      </c>
      <c r="BZ193">
        <v>4.0000000000000001E-3</v>
      </c>
      <c r="CA193">
        <v>1.6899999999999998E-2</v>
      </c>
      <c r="CB193">
        <v>0.91300000000000003</v>
      </c>
      <c r="CC193">
        <v>6.6E-4</v>
      </c>
      <c r="CD193">
        <v>2.3600000000000001E-3</v>
      </c>
      <c r="CE193">
        <v>5.0000000000000001E-4</v>
      </c>
      <c r="CF193">
        <v>2.5000000000000001E-2</v>
      </c>
      <c r="CG193">
        <v>8.0000000000000004E-4</v>
      </c>
      <c r="CH193">
        <v>8.5999999999999998E-4</v>
      </c>
      <c r="CI193">
        <v>9.1500000000000001E-3</v>
      </c>
      <c r="CJ193">
        <v>0.35099999999999998</v>
      </c>
      <c r="CK193">
        <v>2.8900000000000002E-3</v>
      </c>
      <c r="CL193">
        <v>7.7200000000000005E-2</v>
      </c>
      <c r="CM193">
        <v>4.5799999999999999E-3</v>
      </c>
      <c r="CN193">
        <v>0.129</v>
      </c>
    </row>
    <row r="194" spans="1:92" x14ac:dyDescent="0.25">
      <c r="A194" t="s">
        <v>88</v>
      </c>
      <c r="B194">
        <v>3839082</v>
      </c>
      <c r="C194" t="s">
        <v>89</v>
      </c>
      <c r="D194">
        <v>2022</v>
      </c>
      <c r="E194" t="s">
        <v>483</v>
      </c>
      <c r="F194" t="s">
        <v>91</v>
      </c>
      <c r="G194">
        <v>413217</v>
      </c>
      <c r="H194">
        <v>6915231</v>
      </c>
      <c r="I194">
        <v>835</v>
      </c>
      <c r="J194" t="s">
        <v>442</v>
      </c>
      <c r="K194" s="1">
        <v>44770</v>
      </c>
      <c r="M194">
        <v>0.37</v>
      </c>
      <c r="N194">
        <v>88496</v>
      </c>
      <c r="O194" s="9">
        <v>0.2</v>
      </c>
      <c r="P194" t="s">
        <v>176</v>
      </c>
      <c r="Q194" t="s">
        <v>95</v>
      </c>
      <c r="R194" t="s">
        <v>496</v>
      </c>
      <c r="S194">
        <v>0.05</v>
      </c>
      <c r="T194">
        <v>2</v>
      </c>
      <c r="U194" t="s">
        <v>156</v>
      </c>
      <c r="V194">
        <v>10</v>
      </c>
      <c r="W194" t="s">
        <v>157</v>
      </c>
      <c r="X194" t="s">
        <v>147</v>
      </c>
      <c r="Y194" t="s">
        <v>485</v>
      </c>
      <c r="Z194" t="s">
        <v>100</v>
      </c>
      <c r="AA194" t="s">
        <v>445</v>
      </c>
      <c r="AB194" t="s">
        <v>159</v>
      </c>
      <c r="AC194" t="s">
        <v>137</v>
      </c>
      <c r="AD194" t="s">
        <v>446</v>
      </c>
      <c r="AE194" s="1">
        <v>44953</v>
      </c>
      <c r="AF194">
        <v>1E-4</v>
      </c>
      <c r="AG194">
        <v>9.1000000000000004E-3</v>
      </c>
      <c r="AH194">
        <v>1.29</v>
      </c>
      <c r="AI194" s="6">
        <f t="shared" ref="AI194:AI257" si="6">(AH194-1.7131)/3.8071</f>
        <v>-0.11113445929972945</v>
      </c>
      <c r="AJ194" s="7">
        <f t="shared" ref="AJ194:AJ257" si="7">AH194/0.462066</f>
        <v>2.7918089623560274</v>
      </c>
      <c r="AK194">
        <v>0.17599999999999999</v>
      </c>
      <c r="AL194">
        <v>0.28599999999999998</v>
      </c>
      <c r="AM194">
        <v>1.6299999999999999E-2</v>
      </c>
      <c r="AN194">
        <v>2.4500000000000001E-2</v>
      </c>
      <c r="AO194">
        <v>1.36</v>
      </c>
      <c r="AP194">
        <v>3.46E-3</v>
      </c>
      <c r="AQ194">
        <v>6.9999999999999999E-4</v>
      </c>
      <c r="AR194">
        <v>2.1499999999999998E-2</v>
      </c>
      <c r="AS194">
        <v>1.65E-3</v>
      </c>
      <c r="AT194">
        <v>0.46100000000000002</v>
      </c>
      <c r="AU194">
        <v>7.8399999999999997E-2</v>
      </c>
      <c r="AV194">
        <v>0.107</v>
      </c>
      <c r="AW194">
        <v>4.0499999999999998E-3</v>
      </c>
      <c r="AX194">
        <v>3.39E-2</v>
      </c>
      <c r="AY194">
        <v>1.4800000000000001E-2</v>
      </c>
      <c r="AZ194">
        <v>1.4E-2</v>
      </c>
      <c r="BA194">
        <v>1.23E-2</v>
      </c>
      <c r="BB194">
        <v>5.6099999999999997E-2</v>
      </c>
      <c r="BC194">
        <v>6.0900000000000003E-2</v>
      </c>
      <c r="BD194">
        <v>2.5899999999999999E-3</v>
      </c>
      <c r="BE194">
        <v>3.7000000000000002E-3</v>
      </c>
      <c r="BF194">
        <v>5.1999999999999995E-4</v>
      </c>
      <c r="BG194">
        <v>5.7800000000000004E-3</v>
      </c>
      <c r="BH194">
        <v>1.9E-3</v>
      </c>
      <c r="BI194">
        <v>1E-4</v>
      </c>
      <c r="BJ194">
        <v>0.23400000000000001</v>
      </c>
      <c r="BK194">
        <v>4.4400000000000002E-2</v>
      </c>
      <c r="BL194">
        <v>1.4400000000000001E-3</v>
      </c>
      <c r="BM194">
        <v>2.5000000000000001E-3</v>
      </c>
      <c r="BN194">
        <v>2.4900000000000002</v>
      </c>
      <c r="BO194">
        <v>5.0000000000000001E-3</v>
      </c>
      <c r="BP194">
        <v>7.6E-3</v>
      </c>
      <c r="BQ194">
        <v>0.38600000000000001</v>
      </c>
      <c r="BR194">
        <v>0.10199999999999999</v>
      </c>
      <c r="BS194">
        <v>2.5000000000000001E-4</v>
      </c>
      <c r="BT194">
        <v>7.9600000000000004E-2</v>
      </c>
      <c r="BU194">
        <v>1.1999999999999999E-3</v>
      </c>
      <c r="BV194">
        <v>9.0499999999999997E-2</v>
      </c>
      <c r="BW194" s="2" t="s">
        <v>106</v>
      </c>
      <c r="BX194">
        <v>1.4E-3</v>
      </c>
      <c r="BY194">
        <v>3.6999999999999998E-2</v>
      </c>
      <c r="BZ194">
        <v>5.0000000000000001E-4</v>
      </c>
      <c r="CA194">
        <v>6.0600000000000001E-2</v>
      </c>
      <c r="CB194">
        <v>0.57999999999999996</v>
      </c>
      <c r="CC194">
        <v>4.0999999999999999E-4</v>
      </c>
      <c r="CD194">
        <v>6.7299999999999999E-3</v>
      </c>
      <c r="CE194">
        <v>5.0000000000000001E-4</v>
      </c>
      <c r="CF194">
        <v>1.1900000000000001E-2</v>
      </c>
      <c r="CG194">
        <v>5.0000000000000001E-4</v>
      </c>
      <c r="CH194">
        <v>1.72E-3</v>
      </c>
      <c r="CI194">
        <v>6.77E-3</v>
      </c>
      <c r="CJ194">
        <v>0.21</v>
      </c>
      <c r="CK194">
        <v>1.73E-3</v>
      </c>
      <c r="CL194">
        <v>0.191</v>
      </c>
      <c r="CM194">
        <v>9.9900000000000006E-3</v>
      </c>
      <c r="CN194">
        <v>0.15</v>
      </c>
    </row>
    <row r="195" spans="1:92" x14ac:dyDescent="0.25">
      <c r="A195" t="s">
        <v>88</v>
      </c>
      <c r="B195">
        <v>3839083</v>
      </c>
      <c r="C195" t="s">
        <v>89</v>
      </c>
      <c r="D195">
        <v>2022</v>
      </c>
      <c r="E195" t="s">
        <v>483</v>
      </c>
      <c r="F195" t="s">
        <v>91</v>
      </c>
      <c r="G195">
        <v>413202</v>
      </c>
      <c r="H195">
        <v>6915227</v>
      </c>
      <c r="I195">
        <v>837</v>
      </c>
      <c r="J195" t="s">
        <v>442</v>
      </c>
      <c r="K195" s="1">
        <v>44770</v>
      </c>
      <c r="M195">
        <v>0.51800000000000002</v>
      </c>
      <c r="N195">
        <v>88497</v>
      </c>
      <c r="O195" s="9">
        <v>0.2</v>
      </c>
      <c r="P195" t="s">
        <v>176</v>
      </c>
      <c r="Q195" t="s">
        <v>95</v>
      </c>
      <c r="R195" t="s">
        <v>497</v>
      </c>
      <c r="S195">
        <v>0.05</v>
      </c>
      <c r="T195">
        <v>2</v>
      </c>
      <c r="U195" t="s">
        <v>156</v>
      </c>
      <c r="V195">
        <v>0</v>
      </c>
      <c r="W195" t="s">
        <v>157</v>
      </c>
      <c r="X195" t="s">
        <v>147</v>
      </c>
      <c r="Y195" t="s">
        <v>485</v>
      </c>
      <c r="Z195" t="s">
        <v>100</v>
      </c>
      <c r="AA195" t="s">
        <v>101</v>
      </c>
      <c r="AB195" t="s">
        <v>159</v>
      </c>
      <c r="AC195" t="s">
        <v>184</v>
      </c>
      <c r="AD195" t="s">
        <v>446</v>
      </c>
      <c r="AE195" s="1">
        <v>44953</v>
      </c>
      <c r="AF195">
        <v>1E-4</v>
      </c>
      <c r="AG195">
        <v>4.3E-3</v>
      </c>
      <c r="AH195">
        <v>1.1000000000000001</v>
      </c>
      <c r="AI195" s="6">
        <f t="shared" si="6"/>
        <v>-0.16104121247143494</v>
      </c>
      <c r="AJ195" s="7">
        <f t="shared" si="7"/>
        <v>2.3806122934818839</v>
      </c>
      <c r="AK195">
        <v>0.28299999999999997</v>
      </c>
      <c r="AL195">
        <v>0.17100000000000001</v>
      </c>
      <c r="AM195">
        <v>1.77E-2</v>
      </c>
      <c r="AN195">
        <v>4.7199999999999999E-2</v>
      </c>
      <c r="AO195">
        <v>1.98</v>
      </c>
      <c r="AP195">
        <v>3.9899999999999996E-3</v>
      </c>
      <c r="AQ195">
        <v>6.9999999999999999E-4</v>
      </c>
      <c r="AR195">
        <v>2.41E-2</v>
      </c>
      <c r="AS195">
        <v>1.9599999999999999E-3</v>
      </c>
      <c r="AT195">
        <v>0.29899999999999999</v>
      </c>
      <c r="AU195">
        <v>0.10299999999999999</v>
      </c>
      <c r="AV195">
        <v>0.16</v>
      </c>
      <c r="AW195">
        <v>4.4000000000000003E-3</v>
      </c>
      <c r="AX195">
        <v>2.23E-2</v>
      </c>
      <c r="AY195">
        <v>9.8799999999999999E-3</v>
      </c>
      <c r="AZ195">
        <v>8.3700000000000007E-3</v>
      </c>
      <c r="BA195">
        <v>1.2200000000000001E-2</v>
      </c>
      <c r="BB195">
        <v>4.0500000000000001E-2</v>
      </c>
      <c r="BC195">
        <v>3.4299999999999997E-2</v>
      </c>
      <c r="BD195">
        <v>1.16E-3</v>
      </c>
      <c r="BE195">
        <v>4.3499999999999997E-3</v>
      </c>
      <c r="BF195">
        <v>2.2000000000000001E-4</v>
      </c>
      <c r="BG195">
        <v>3.82E-3</v>
      </c>
      <c r="BH195">
        <v>1.2999999999999999E-3</v>
      </c>
      <c r="BI195">
        <v>2.0000000000000001E-4</v>
      </c>
      <c r="BJ195">
        <v>0.14299999999999999</v>
      </c>
      <c r="BK195">
        <v>4.5699999999999998E-2</v>
      </c>
      <c r="BL195">
        <v>1.01E-3</v>
      </c>
      <c r="BM195">
        <v>2.5999999999999999E-3</v>
      </c>
      <c r="BN195">
        <v>1.08</v>
      </c>
      <c r="BO195">
        <v>5.0000000000000001E-3</v>
      </c>
      <c r="BP195">
        <v>7.7000000000000002E-3</v>
      </c>
      <c r="BQ195">
        <v>0.20300000000000001</v>
      </c>
      <c r="BR195">
        <v>0.13500000000000001</v>
      </c>
      <c r="BS195">
        <v>2.5000000000000001E-4</v>
      </c>
      <c r="BT195">
        <v>4.3299999999999998E-2</v>
      </c>
      <c r="BU195">
        <v>2.5000000000000001E-4</v>
      </c>
      <c r="BV195">
        <v>8.72E-2</v>
      </c>
      <c r="BW195" s="2" t="s">
        <v>106</v>
      </c>
      <c r="BX195">
        <v>2.3999999999999998E-3</v>
      </c>
      <c r="BY195">
        <v>4.2299999999999997E-2</v>
      </c>
      <c r="BZ195">
        <v>5.0000000000000001E-4</v>
      </c>
      <c r="CA195">
        <v>3.3700000000000001E-2</v>
      </c>
      <c r="CB195">
        <v>0.76500000000000001</v>
      </c>
      <c r="CC195">
        <v>5.1000000000000004E-4</v>
      </c>
      <c r="CD195">
        <v>4.1200000000000004E-3</v>
      </c>
      <c r="CE195">
        <v>5.0000000000000001E-4</v>
      </c>
      <c r="CF195">
        <v>2.1899999999999999E-2</v>
      </c>
      <c r="CG195">
        <v>5.9999999999999995E-4</v>
      </c>
      <c r="CH195">
        <v>1.1800000000000001E-3</v>
      </c>
      <c r="CI195">
        <v>7.9000000000000008E-3</v>
      </c>
      <c r="CJ195">
        <v>0.218</v>
      </c>
      <c r="CK195">
        <v>1.73E-3</v>
      </c>
      <c r="CL195">
        <v>0.114</v>
      </c>
      <c r="CM195">
        <v>7.0600000000000003E-3</v>
      </c>
      <c r="CN195">
        <v>0.16500000000000001</v>
      </c>
    </row>
    <row r="196" spans="1:92" x14ac:dyDescent="0.25">
      <c r="A196" t="s">
        <v>88</v>
      </c>
      <c r="B196">
        <v>3839084</v>
      </c>
      <c r="C196" t="s">
        <v>89</v>
      </c>
      <c r="D196">
        <v>2022</v>
      </c>
      <c r="E196" t="s">
        <v>483</v>
      </c>
      <c r="F196" t="s">
        <v>91</v>
      </c>
      <c r="G196">
        <v>413187</v>
      </c>
      <c r="H196">
        <v>6915222</v>
      </c>
      <c r="I196">
        <v>841</v>
      </c>
      <c r="J196" t="s">
        <v>442</v>
      </c>
      <c r="K196" s="1">
        <v>44770</v>
      </c>
      <c r="M196">
        <v>0.309</v>
      </c>
      <c r="N196">
        <v>88498</v>
      </c>
      <c r="O196" s="9">
        <v>0.2</v>
      </c>
      <c r="P196" t="s">
        <v>176</v>
      </c>
      <c r="Q196" t="s">
        <v>95</v>
      </c>
      <c r="R196" t="s">
        <v>498</v>
      </c>
      <c r="S196">
        <v>0.05</v>
      </c>
      <c r="T196">
        <v>2</v>
      </c>
      <c r="U196" t="s">
        <v>156</v>
      </c>
      <c r="V196">
        <v>10</v>
      </c>
      <c r="W196" t="s">
        <v>157</v>
      </c>
      <c r="X196" t="s">
        <v>147</v>
      </c>
      <c r="Y196" t="s">
        <v>485</v>
      </c>
      <c r="Z196" t="s">
        <v>100</v>
      </c>
      <c r="AA196" t="s">
        <v>445</v>
      </c>
      <c r="AB196" t="s">
        <v>159</v>
      </c>
      <c r="AC196" t="s">
        <v>117</v>
      </c>
      <c r="AD196" t="s">
        <v>446</v>
      </c>
      <c r="AE196" s="1">
        <v>44953</v>
      </c>
      <c r="AF196">
        <v>0</v>
      </c>
      <c r="AG196">
        <v>3.7000000000000002E-3</v>
      </c>
      <c r="AH196">
        <v>0.66</v>
      </c>
      <c r="AI196" s="6">
        <f t="shared" si="6"/>
        <v>-0.27661474613222664</v>
      </c>
      <c r="AJ196" s="7">
        <f t="shared" si="7"/>
        <v>1.4283673760891302</v>
      </c>
      <c r="AK196">
        <v>0.14499999999999999</v>
      </c>
      <c r="AL196">
        <v>0.36899999999999999</v>
      </c>
      <c r="AM196">
        <v>1.46E-2</v>
      </c>
      <c r="AN196">
        <v>2.7900000000000001E-2</v>
      </c>
      <c r="AO196">
        <v>1.79</v>
      </c>
      <c r="AP196">
        <v>2.5699999999999998E-3</v>
      </c>
      <c r="AQ196">
        <v>5.9999999999999995E-4</v>
      </c>
      <c r="AR196">
        <v>2.41E-2</v>
      </c>
      <c r="AS196">
        <v>1.2199999999999999E-3</v>
      </c>
      <c r="AT196">
        <v>0.193</v>
      </c>
      <c r="AU196">
        <v>7.2900000000000006E-2</v>
      </c>
      <c r="AV196">
        <v>0.129</v>
      </c>
      <c r="AW196">
        <v>3.48E-3</v>
      </c>
      <c r="AX196">
        <v>1.9099999999999999E-2</v>
      </c>
      <c r="AY196">
        <v>8.4600000000000005E-3</v>
      </c>
      <c r="AZ196">
        <v>7.2500000000000004E-3</v>
      </c>
      <c r="BA196">
        <v>1.1299999999999999E-2</v>
      </c>
      <c r="BB196">
        <v>0.04</v>
      </c>
      <c r="BC196">
        <v>2.8899999999999999E-2</v>
      </c>
      <c r="BD196">
        <v>1.9300000000000001E-3</v>
      </c>
      <c r="BE196">
        <v>2.99E-3</v>
      </c>
      <c r="BF196">
        <v>2.9999999999999997E-4</v>
      </c>
      <c r="BG196">
        <v>3.32E-3</v>
      </c>
      <c r="BH196">
        <v>8.9999999999999998E-4</v>
      </c>
      <c r="BI196">
        <v>1E-4</v>
      </c>
      <c r="BJ196">
        <v>0.11799999999999999</v>
      </c>
      <c r="BK196">
        <v>0.04</v>
      </c>
      <c r="BL196">
        <v>8.4000000000000003E-4</v>
      </c>
      <c r="BM196">
        <v>3.2000000000000002E-3</v>
      </c>
      <c r="BN196">
        <v>3.25</v>
      </c>
      <c r="BO196">
        <v>3.0000000000000001E-3</v>
      </c>
      <c r="BP196">
        <v>6.7000000000000002E-3</v>
      </c>
      <c r="BQ196">
        <v>0.17499999999999999</v>
      </c>
      <c r="BR196">
        <v>0.11799999999999999</v>
      </c>
      <c r="BS196">
        <v>2.5000000000000001E-4</v>
      </c>
      <c r="BT196">
        <v>3.5799999999999998E-2</v>
      </c>
      <c r="BU196">
        <v>2.5000000000000001E-4</v>
      </c>
      <c r="BV196">
        <v>8.14E-2</v>
      </c>
      <c r="BW196" s="2" t="s">
        <v>110</v>
      </c>
      <c r="BX196">
        <v>1.9E-3</v>
      </c>
      <c r="BY196">
        <v>3.9600000000000003E-2</v>
      </c>
      <c r="BZ196">
        <v>5.0000000000000001E-4</v>
      </c>
      <c r="CA196">
        <v>2.9000000000000001E-2</v>
      </c>
      <c r="CB196">
        <v>0.88700000000000001</v>
      </c>
      <c r="CC196">
        <v>4.2000000000000002E-4</v>
      </c>
      <c r="CD196">
        <v>3.5799999999999998E-3</v>
      </c>
      <c r="CE196">
        <v>5.0000000000000001E-4</v>
      </c>
      <c r="CF196">
        <v>1.35E-2</v>
      </c>
      <c r="CG196">
        <v>4.0000000000000002E-4</v>
      </c>
      <c r="CH196">
        <v>9.7999999999999997E-4</v>
      </c>
      <c r="CI196">
        <v>5.9500000000000004E-3</v>
      </c>
      <c r="CJ196">
        <v>0.215</v>
      </c>
      <c r="CK196">
        <v>1.7700000000000001E-3</v>
      </c>
      <c r="CL196">
        <v>0.105</v>
      </c>
      <c r="CM196">
        <v>5.7499999999999999E-3</v>
      </c>
      <c r="CN196">
        <v>0.11700000000000001</v>
      </c>
    </row>
    <row r="197" spans="1:92" x14ac:dyDescent="0.25">
      <c r="A197" t="s">
        <v>88</v>
      </c>
      <c r="B197">
        <v>3839085</v>
      </c>
      <c r="C197" t="s">
        <v>89</v>
      </c>
      <c r="D197">
        <v>2022</v>
      </c>
      <c r="E197" t="s">
        <v>483</v>
      </c>
      <c r="F197" t="s">
        <v>91</v>
      </c>
      <c r="G197">
        <v>413172</v>
      </c>
      <c r="H197">
        <v>6915218</v>
      </c>
      <c r="I197">
        <v>843</v>
      </c>
      <c r="J197" t="s">
        <v>442</v>
      </c>
      <c r="K197" s="1">
        <v>44770</v>
      </c>
      <c r="M197">
        <v>0.45700000000000002</v>
      </c>
      <c r="N197">
        <v>88499</v>
      </c>
      <c r="O197" s="9">
        <v>0.2</v>
      </c>
      <c r="P197" t="s">
        <v>176</v>
      </c>
      <c r="Q197" t="s">
        <v>95</v>
      </c>
      <c r="R197" t="s">
        <v>499</v>
      </c>
      <c r="S197">
        <v>0.05</v>
      </c>
      <c r="T197">
        <v>2</v>
      </c>
      <c r="U197" t="s">
        <v>156</v>
      </c>
      <c r="V197">
        <v>10</v>
      </c>
      <c r="W197" t="s">
        <v>157</v>
      </c>
      <c r="X197" t="s">
        <v>147</v>
      </c>
      <c r="Y197" t="s">
        <v>485</v>
      </c>
      <c r="Z197" t="s">
        <v>100</v>
      </c>
      <c r="AA197" t="s">
        <v>445</v>
      </c>
      <c r="AB197" t="s">
        <v>159</v>
      </c>
      <c r="AC197" t="s">
        <v>137</v>
      </c>
      <c r="AD197" t="s">
        <v>446</v>
      </c>
      <c r="AE197" s="1">
        <v>44953</v>
      </c>
      <c r="AF197">
        <v>0</v>
      </c>
      <c r="AG197">
        <v>7.1000000000000004E-3</v>
      </c>
      <c r="AH197">
        <v>0.82</v>
      </c>
      <c r="AI197" s="6">
        <f t="shared" si="6"/>
        <v>-0.2345880066192115</v>
      </c>
      <c r="AJ197" s="7">
        <f t="shared" si="7"/>
        <v>1.7746382551410405</v>
      </c>
      <c r="AK197">
        <v>0.15</v>
      </c>
      <c r="AL197">
        <v>0.23499999999999999</v>
      </c>
      <c r="AM197">
        <v>1.2500000000000001E-2</v>
      </c>
      <c r="AN197">
        <v>1.44E-2</v>
      </c>
      <c r="AO197">
        <v>1.39</v>
      </c>
      <c r="AP197">
        <v>3.3400000000000001E-3</v>
      </c>
      <c r="AQ197">
        <v>5.0000000000000001E-4</v>
      </c>
      <c r="AR197">
        <v>2.1100000000000001E-2</v>
      </c>
      <c r="AS197">
        <v>2.0799999999999998E-3</v>
      </c>
      <c r="AT197">
        <v>0.19</v>
      </c>
      <c r="AU197">
        <v>0.109</v>
      </c>
      <c r="AV197">
        <v>7.1999999999999995E-2</v>
      </c>
      <c r="AW197">
        <v>2.32E-3</v>
      </c>
      <c r="AX197">
        <v>1.3100000000000001E-2</v>
      </c>
      <c r="AY197">
        <v>5.0400000000000002E-3</v>
      </c>
      <c r="AZ197">
        <v>5.2100000000000002E-3</v>
      </c>
      <c r="BA197">
        <v>8.3999999999999995E-3</v>
      </c>
      <c r="BB197">
        <v>4.5600000000000002E-2</v>
      </c>
      <c r="BC197">
        <v>2.2100000000000002E-2</v>
      </c>
      <c r="BD197">
        <v>1.4599999999999999E-3</v>
      </c>
      <c r="BE197">
        <v>3.3600000000000001E-3</v>
      </c>
      <c r="BF197">
        <v>3.3E-4</v>
      </c>
      <c r="BG197">
        <v>2.0400000000000001E-3</v>
      </c>
      <c r="BH197">
        <v>1.1000000000000001E-3</v>
      </c>
      <c r="BI197">
        <v>1E-4</v>
      </c>
      <c r="BJ197">
        <v>0.121</v>
      </c>
      <c r="BK197">
        <v>3.3099999999999997E-2</v>
      </c>
      <c r="BL197">
        <v>4.8999999999999998E-4</v>
      </c>
      <c r="BM197">
        <v>2.2000000000000001E-3</v>
      </c>
      <c r="BN197">
        <v>9.84</v>
      </c>
      <c r="BO197">
        <v>4.0000000000000001E-3</v>
      </c>
      <c r="BP197">
        <v>5.7000000000000002E-3</v>
      </c>
      <c r="BQ197">
        <v>0.13600000000000001</v>
      </c>
      <c r="BR197">
        <v>6.7199999999999996E-2</v>
      </c>
      <c r="BS197">
        <v>2.5000000000000001E-4</v>
      </c>
      <c r="BT197">
        <v>3.1300000000000001E-2</v>
      </c>
      <c r="BU197">
        <v>2.5000000000000001E-4</v>
      </c>
      <c r="BV197">
        <v>5.4100000000000002E-2</v>
      </c>
      <c r="BW197" s="2" t="s">
        <v>110</v>
      </c>
      <c r="BX197">
        <v>1.1999999999999999E-3</v>
      </c>
      <c r="BY197">
        <v>2.9399999999999999E-2</v>
      </c>
      <c r="BZ197">
        <v>5.0000000000000001E-4</v>
      </c>
      <c r="CA197">
        <v>2.0799999999999999E-2</v>
      </c>
      <c r="CB197">
        <v>0.62</v>
      </c>
      <c r="CC197">
        <v>3.3E-4</v>
      </c>
      <c r="CD197">
        <v>2.5899999999999999E-3</v>
      </c>
      <c r="CE197">
        <v>5.0000000000000001E-4</v>
      </c>
      <c r="CF197">
        <v>1.12E-2</v>
      </c>
      <c r="CG197">
        <v>4.0000000000000002E-4</v>
      </c>
      <c r="CH197">
        <v>6.0999999999999997E-4</v>
      </c>
      <c r="CI197">
        <v>6.4000000000000003E-3</v>
      </c>
      <c r="CJ197">
        <v>0.14099999999999999</v>
      </c>
      <c r="CK197">
        <v>1.1299999999999999E-3</v>
      </c>
      <c r="CL197">
        <v>6.1400000000000003E-2</v>
      </c>
      <c r="CM197">
        <v>3.32E-3</v>
      </c>
      <c r="CN197">
        <v>0.14199999999999999</v>
      </c>
    </row>
    <row r="198" spans="1:92" x14ac:dyDescent="0.25">
      <c r="A198" t="s">
        <v>88</v>
      </c>
      <c r="B198">
        <v>3839086</v>
      </c>
      <c r="C198" t="s">
        <v>89</v>
      </c>
      <c r="D198">
        <v>2022</v>
      </c>
      <c r="E198" t="s">
        <v>483</v>
      </c>
      <c r="F198" t="s">
        <v>91</v>
      </c>
      <c r="G198">
        <v>413162</v>
      </c>
      <c r="H198">
        <v>6915214</v>
      </c>
      <c r="I198">
        <v>844</v>
      </c>
      <c r="J198" t="s">
        <v>442</v>
      </c>
      <c r="K198" s="1">
        <v>44770</v>
      </c>
      <c r="M198">
        <v>0.38</v>
      </c>
      <c r="N198">
        <v>88500</v>
      </c>
      <c r="O198" s="9">
        <v>0.2</v>
      </c>
      <c r="P198" t="s">
        <v>176</v>
      </c>
      <c r="Q198" t="s">
        <v>95</v>
      </c>
      <c r="R198" t="s">
        <v>500</v>
      </c>
      <c r="S198">
        <v>0.05</v>
      </c>
      <c r="T198">
        <v>5</v>
      </c>
      <c r="U198" t="s">
        <v>156</v>
      </c>
      <c r="V198">
        <v>0</v>
      </c>
      <c r="W198" t="s">
        <v>157</v>
      </c>
      <c r="X198" t="s">
        <v>147</v>
      </c>
      <c r="Y198" t="s">
        <v>485</v>
      </c>
      <c r="Z198" t="s">
        <v>100</v>
      </c>
      <c r="AA198" t="s">
        <v>445</v>
      </c>
      <c r="AB198" t="s">
        <v>159</v>
      </c>
      <c r="AC198" t="s">
        <v>149</v>
      </c>
      <c r="AD198" t="s">
        <v>446</v>
      </c>
      <c r="AE198" s="1">
        <v>44953</v>
      </c>
      <c r="AF198">
        <v>1E-4</v>
      </c>
      <c r="AG198">
        <v>3.8E-3</v>
      </c>
      <c r="AH198">
        <v>1.45</v>
      </c>
      <c r="AI198" s="6">
        <f t="shared" si="6"/>
        <v>-6.9107719786714317E-2</v>
      </c>
      <c r="AJ198" s="7">
        <f t="shared" si="7"/>
        <v>3.1380798414079374</v>
      </c>
      <c r="AK198">
        <v>0.104</v>
      </c>
      <c r="AL198">
        <v>0.3</v>
      </c>
      <c r="AM198">
        <v>2.4500000000000001E-2</v>
      </c>
      <c r="AN198">
        <v>3.4799999999999998E-2</v>
      </c>
      <c r="AO198">
        <v>2.35</v>
      </c>
      <c r="AP198">
        <v>3.5300000000000002E-3</v>
      </c>
      <c r="AQ198">
        <v>6.9999999999999999E-4</v>
      </c>
      <c r="AR198">
        <v>2.2599999999999999E-2</v>
      </c>
      <c r="AS198">
        <v>1.0399999999999999E-3</v>
      </c>
      <c r="AT198">
        <v>0.183</v>
      </c>
      <c r="AU198">
        <v>5.9299999999999999E-2</v>
      </c>
      <c r="AV198">
        <v>0.1</v>
      </c>
      <c r="AW198">
        <v>4.4999999999999997E-3</v>
      </c>
      <c r="AX198">
        <v>1.7500000000000002E-2</v>
      </c>
      <c r="AY198">
        <v>8.0300000000000007E-3</v>
      </c>
      <c r="AZ198">
        <v>7.5900000000000004E-3</v>
      </c>
      <c r="BA198">
        <v>1.6799999999999999E-2</v>
      </c>
      <c r="BB198">
        <v>8.0199999999999994E-2</v>
      </c>
      <c r="BC198">
        <v>2.7799999999999998E-2</v>
      </c>
      <c r="BD198">
        <v>4.3200000000000001E-3</v>
      </c>
      <c r="BE198">
        <v>3.2699999999999999E-3</v>
      </c>
      <c r="BF198">
        <v>4.2000000000000002E-4</v>
      </c>
      <c r="BG198">
        <v>3.1199999999999999E-3</v>
      </c>
      <c r="BH198">
        <v>1.8E-3</v>
      </c>
      <c r="BI198">
        <v>2.0000000000000001E-4</v>
      </c>
      <c r="BJ198">
        <v>8.77E-2</v>
      </c>
      <c r="BK198">
        <v>6.54E-2</v>
      </c>
      <c r="BL198">
        <v>8.9999999999999998E-4</v>
      </c>
      <c r="BM198">
        <v>4.4000000000000003E-3</v>
      </c>
      <c r="BN198">
        <v>1.1499999999999999</v>
      </c>
      <c r="BO198">
        <v>3.0000000000000001E-3</v>
      </c>
      <c r="BP198">
        <v>8.0999999999999996E-3</v>
      </c>
      <c r="BQ198">
        <v>0.17100000000000001</v>
      </c>
      <c r="BR198">
        <v>0.114</v>
      </c>
      <c r="BS198">
        <v>2.5000000000000001E-4</v>
      </c>
      <c r="BT198">
        <v>3.3099999999999997E-2</v>
      </c>
      <c r="BU198">
        <v>2.5000000000000001E-4</v>
      </c>
      <c r="BV198">
        <v>8.2500000000000004E-2</v>
      </c>
      <c r="BW198" s="2" t="s">
        <v>110</v>
      </c>
      <c r="BX198">
        <v>1.2999999999999999E-3</v>
      </c>
      <c r="BY198">
        <v>4.5499999999999999E-2</v>
      </c>
      <c r="BZ198">
        <v>5.0000000000000001E-4</v>
      </c>
      <c r="CA198">
        <v>2.9000000000000001E-2</v>
      </c>
      <c r="CB198">
        <v>0.90500000000000003</v>
      </c>
      <c r="CC198">
        <v>4.2000000000000002E-4</v>
      </c>
      <c r="CD198">
        <v>3.3E-3</v>
      </c>
      <c r="CE198">
        <v>5.0000000000000001E-4</v>
      </c>
      <c r="CF198">
        <v>8.5800000000000008E-3</v>
      </c>
      <c r="CG198">
        <v>5.0000000000000001E-4</v>
      </c>
      <c r="CH198">
        <v>9.7000000000000005E-4</v>
      </c>
      <c r="CI198">
        <v>4.96E-3</v>
      </c>
      <c r="CJ198">
        <v>0.32</v>
      </c>
      <c r="CK198">
        <v>1.7899999999999999E-3</v>
      </c>
      <c r="CL198">
        <v>9.7199999999999995E-2</v>
      </c>
      <c r="CM198">
        <v>6.0899999999999999E-3</v>
      </c>
      <c r="CN198">
        <v>0.13</v>
      </c>
    </row>
    <row r="199" spans="1:92" x14ac:dyDescent="0.25">
      <c r="A199" t="s">
        <v>88</v>
      </c>
      <c r="B199">
        <v>3839087</v>
      </c>
      <c r="C199" t="s">
        <v>89</v>
      </c>
      <c r="D199">
        <v>2022</v>
      </c>
      <c r="E199" t="s">
        <v>483</v>
      </c>
      <c r="F199" t="s">
        <v>91</v>
      </c>
      <c r="G199">
        <v>413149</v>
      </c>
      <c r="H199">
        <v>6915205</v>
      </c>
      <c r="I199">
        <v>846</v>
      </c>
      <c r="J199" t="s">
        <v>442</v>
      </c>
      <c r="K199" s="1">
        <v>44770</v>
      </c>
      <c r="M199">
        <v>0.50700000000000001</v>
      </c>
      <c r="N199">
        <v>88501</v>
      </c>
      <c r="O199" s="9">
        <v>0.2</v>
      </c>
      <c r="P199" t="s">
        <v>176</v>
      </c>
      <c r="Q199" t="s">
        <v>95</v>
      </c>
      <c r="R199" t="s">
        <v>501</v>
      </c>
      <c r="S199">
        <v>0.05</v>
      </c>
      <c r="T199">
        <v>5</v>
      </c>
      <c r="U199" t="s">
        <v>156</v>
      </c>
      <c r="V199">
        <v>10</v>
      </c>
      <c r="W199" t="s">
        <v>157</v>
      </c>
      <c r="X199" t="s">
        <v>147</v>
      </c>
      <c r="Y199" t="s">
        <v>485</v>
      </c>
      <c r="Z199" t="s">
        <v>100</v>
      </c>
      <c r="AA199" t="s">
        <v>460</v>
      </c>
      <c r="AB199" t="s">
        <v>102</v>
      </c>
      <c r="AC199" t="s">
        <v>137</v>
      </c>
      <c r="AD199" t="s">
        <v>446</v>
      </c>
      <c r="AE199" s="1">
        <v>44953</v>
      </c>
      <c r="AF199">
        <v>8.0000000000000004E-4</v>
      </c>
      <c r="AG199">
        <v>4.3400000000000001E-2</v>
      </c>
      <c r="AH199">
        <v>9.43</v>
      </c>
      <c r="AI199" s="6">
        <f t="shared" si="6"/>
        <v>2.0269759134249163</v>
      </c>
      <c r="AJ199" s="7">
        <f t="shared" si="7"/>
        <v>20.408339934121965</v>
      </c>
      <c r="AK199">
        <v>0.109</v>
      </c>
      <c r="AL199">
        <v>0.27</v>
      </c>
      <c r="AM199">
        <v>1.84E-2</v>
      </c>
      <c r="AN199">
        <v>2.6499999999999999E-2</v>
      </c>
      <c r="AO199">
        <v>1.27</v>
      </c>
      <c r="AP199">
        <v>5.2100000000000002E-3</v>
      </c>
      <c r="AQ199">
        <v>1.6000000000000001E-3</v>
      </c>
      <c r="AR199">
        <v>1.0999999999999999E-2</v>
      </c>
      <c r="AS199">
        <v>1.2800000000000001E-3</v>
      </c>
      <c r="AT199">
        <v>0.29899999999999999</v>
      </c>
      <c r="AU199">
        <v>0.11899999999999999</v>
      </c>
      <c r="AV199">
        <v>7.1999999999999995E-2</v>
      </c>
      <c r="AW199">
        <v>2.32E-3</v>
      </c>
      <c r="AX199">
        <v>1.3599999999999999E-2</v>
      </c>
      <c r="AY199">
        <v>6.0299999999999998E-3</v>
      </c>
      <c r="AZ199">
        <v>4.8199999999999996E-3</v>
      </c>
      <c r="BA199">
        <v>1.14E-2</v>
      </c>
      <c r="BB199">
        <v>5.2699999999999997E-2</v>
      </c>
      <c r="BC199">
        <v>2.4299999999999999E-2</v>
      </c>
      <c r="BD199">
        <v>2.0699999999999998E-3</v>
      </c>
      <c r="BE199">
        <v>2.8600000000000001E-3</v>
      </c>
      <c r="BF199">
        <v>2.9999999999999997E-4</v>
      </c>
      <c r="BG199">
        <v>2.3900000000000002E-3</v>
      </c>
      <c r="BH199">
        <v>8.0000000000000004E-4</v>
      </c>
      <c r="BI199">
        <v>2.0000000000000001E-4</v>
      </c>
      <c r="BJ199">
        <v>0.16800000000000001</v>
      </c>
      <c r="BK199">
        <v>3.6999999999999998E-2</v>
      </c>
      <c r="BL199">
        <v>5.9000000000000003E-4</v>
      </c>
      <c r="BM199">
        <v>2E-3</v>
      </c>
      <c r="BN199">
        <v>1.57</v>
      </c>
      <c r="BO199">
        <v>4.0000000000000001E-3</v>
      </c>
      <c r="BP199">
        <v>5.7999999999999996E-3</v>
      </c>
      <c r="BQ199">
        <v>0.155</v>
      </c>
      <c r="BR199">
        <v>0.112</v>
      </c>
      <c r="BS199">
        <v>2.5000000000000001E-4</v>
      </c>
      <c r="BT199">
        <v>3.73E-2</v>
      </c>
      <c r="BU199">
        <v>2.5000000000000001E-4</v>
      </c>
      <c r="BV199">
        <v>5.6000000000000001E-2</v>
      </c>
      <c r="BW199" s="2" t="s">
        <v>110</v>
      </c>
      <c r="BX199">
        <v>1.1999999999999999E-3</v>
      </c>
      <c r="BY199">
        <v>3.4000000000000002E-2</v>
      </c>
      <c r="BZ199">
        <v>5.0000000000000001E-4</v>
      </c>
      <c r="CA199">
        <v>2.0500000000000001E-2</v>
      </c>
      <c r="CB199">
        <v>0.40600000000000003</v>
      </c>
      <c r="CC199">
        <v>2.9999999999999997E-4</v>
      </c>
      <c r="CD199">
        <v>2.5899999999999999E-3</v>
      </c>
      <c r="CE199">
        <v>2E-3</v>
      </c>
      <c r="CF199">
        <v>9.9500000000000005E-3</v>
      </c>
      <c r="CG199">
        <v>2.9999999999999997E-4</v>
      </c>
      <c r="CH199">
        <v>7.2000000000000005E-4</v>
      </c>
      <c r="CI199">
        <v>5.8500000000000002E-3</v>
      </c>
      <c r="CJ199">
        <v>0.27</v>
      </c>
      <c r="CK199">
        <v>1.2999999999999999E-3</v>
      </c>
      <c r="CL199">
        <v>8.6900000000000005E-2</v>
      </c>
      <c r="CM199">
        <v>4.15E-3</v>
      </c>
      <c r="CN199">
        <v>0.124</v>
      </c>
    </row>
    <row r="200" spans="1:92" x14ac:dyDescent="0.25">
      <c r="A200" t="s">
        <v>88</v>
      </c>
      <c r="B200">
        <v>3839088</v>
      </c>
      <c r="C200" t="s">
        <v>89</v>
      </c>
      <c r="D200">
        <v>2022</v>
      </c>
      <c r="E200" t="s">
        <v>483</v>
      </c>
      <c r="F200" t="s">
        <v>91</v>
      </c>
      <c r="G200">
        <v>413133</v>
      </c>
      <c r="H200">
        <v>6915208</v>
      </c>
      <c r="I200">
        <v>842</v>
      </c>
      <c r="J200" t="s">
        <v>442</v>
      </c>
      <c r="K200" s="1">
        <v>44770</v>
      </c>
      <c r="M200">
        <v>0.53300000000000003</v>
      </c>
      <c r="N200">
        <v>88502</v>
      </c>
      <c r="O200" s="9">
        <v>0.25</v>
      </c>
      <c r="P200" t="s">
        <v>176</v>
      </c>
      <c r="Q200" t="s">
        <v>95</v>
      </c>
      <c r="R200" t="s">
        <v>502</v>
      </c>
      <c r="S200">
        <v>0.05</v>
      </c>
      <c r="T200">
        <v>10</v>
      </c>
      <c r="U200" t="s">
        <v>156</v>
      </c>
      <c r="V200">
        <v>10</v>
      </c>
      <c r="W200" t="s">
        <v>157</v>
      </c>
      <c r="X200" t="s">
        <v>158</v>
      </c>
      <c r="Y200" t="s">
        <v>485</v>
      </c>
      <c r="Z200" t="s">
        <v>100</v>
      </c>
      <c r="AA200" t="s">
        <v>101</v>
      </c>
      <c r="AB200" t="s">
        <v>186</v>
      </c>
      <c r="AC200" t="s">
        <v>131</v>
      </c>
      <c r="AD200" t="s">
        <v>446</v>
      </c>
      <c r="AE200" s="1">
        <v>44953</v>
      </c>
      <c r="AF200">
        <v>2.0000000000000001E-4</v>
      </c>
      <c r="AG200">
        <v>1.9E-2</v>
      </c>
      <c r="AH200">
        <v>3.05</v>
      </c>
      <c r="AI200" s="6">
        <f t="shared" si="6"/>
        <v>0.35115967534343717</v>
      </c>
      <c r="AJ200" s="7">
        <f t="shared" si="7"/>
        <v>6.600788631927041</v>
      </c>
      <c r="AK200">
        <v>4.48E-2</v>
      </c>
      <c r="AL200">
        <v>0.23400000000000001</v>
      </c>
      <c r="AM200">
        <v>1.8599999999999998E-2</v>
      </c>
      <c r="AN200">
        <v>2.6499999999999999E-2</v>
      </c>
      <c r="AO200">
        <v>2.46</v>
      </c>
      <c r="AP200">
        <v>2.5000000000000001E-3</v>
      </c>
      <c r="AQ200">
        <v>5.9999999999999995E-4</v>
      </c>
      <c r="AR200">
        <v>2.1299999999999999E-2</v>
      </c>
      <c r="AS200">
        <v>6.3000000000000003E-4</v>
      </c>
      <c r="AT200">
        <v>4.7600000000000003E-2</v>
      </c>
      <c r="AU200">
        <v>4.2500000000000003E-2</v>
      </c>
      <c r="AV200">
        <v>0.114</v>
      </c>
      <c r="AW200">
        <v>2.96E-3</v>
      </c>
      <c r="AX200">
        <v>4.9399999999999999E-3</v>
      </c>
      <c r="AY200">
        <v>2.2799999999999999E-3</v>
      </c>
      <c r="AZ200">
        <v>2.3700000000000001E-3</v>
      </c>
      <c r="BA200">
        <v>1.0800000000000001E-2</v>
      </c>
      <c r="BB200">
        <v>5.8299999999999998E-2</v>
      </c>
      <c r="BC200">
        <v>7.5799999999999999E-3</v>
      </c>
      <c r="BD200">
        <v>3.1700000000000001E-3</v>
      </c>
      <c r="BE200">
        <v>2.1299999999999999E-3</v>
      </c>
      <c r="BF200">
        <v>3.6000000000000002E-4</v>
      </c>
      <c r="BG200">
        <v>8.9999999999999998E-4</v>
      </c>
      <c r="BH200">
        <v>8.9999999999999998E-4</v>
      </c>
      <c r="BI200">
        <v>1E-4</v>
      </c>
      <c r="BJ200">
        <v>2.6700000000000002E-2</v>
      </c>
      <c r="BK200">
        <v>4.0800000000000003E-2</v>
      </c>
      <c r="BL200">
        <v>2.5999999999999998E-4</v>
      </c>
      <c r="BM200">
        <v>4.4000000000000003E-3</v>
      </c>
      <c r="BN200">
        <v>0.93</v>
      </c>
      <c r="BO200">
        <v>5.0000000000000001E-3</v>
      </c>
      <c r="BP200">
        <v>5.7000000000000002E-3</v>
      </c>
      <c r="BQ200">
        <v>4.2099999999999999E-2</v>
      </c>
      <c r="BR200">
        <v>0.14699999999999999</v>
      </c>
      <c r="BS200">
        <v>2.5000000000000001E-4</v>
      </c>
      <c r="BT200">
        <v>8.0499999999999999E-3</v>
      </c>
      <c r="BU200">
        <v>2.5000000000000001E-4</v>
      </c>
      <c r="BV200">
        <v>4.6600000000000003E-2</v>
      </c>
      <c r="BW200" s="2" t="s">
        <v>110</v>
      </c>
      <c r="BX200">
        <v>1.1000000000000001E-3</v>
      </c>
      <c r="BY200">
        <v>2.5100000000000001E-2</v>
      </c>
      <c r="BZ200">
        <v>5.0000000000000001E-4</v>
      </c>
      <c r="CA200">
        <v>7.0499999999999998E-3</v>
      </c>
      <c r="CB200">
        <v>0.83399999999999996</v>
      </c>
      <c r="CC200">
        <v>3.5E-4</v>
      </c>
      <c r="CD200">
        <v>8.5999999999999998E-4</v>
      </c>
      <c r="CE200">
        <v>5.0000000000000001E-4</v>
      </c>
      <c r="CF200">
        <v>6.0699999999999999E-3</v>
      </c>
      <c r="CG200">
        <v>2.9999999999999997E-4</v>
      </c>
      <c r="CH200">
        <v>2.9E-4</v>
      </c>
      <c r="CI200">
        <v>3.5899999999999999E-3</v>
      </c>
      <c r="CJ200">
        <v>0.19400000000000001</v>
      </c>
      <c r="CK200">
        <v>1.4599999999999999E-3</v>
      </c>
      <c r="CL200">
        <v>2.69E-2</v>
      </c>
      <c r="CM200">
        <v>1.8600000000000001E-3</v>
      </c>
      <c r="CN200">
        <v>8.3599999999999994E-2</v>
      </c>
    </row>
    <row r="201" spans="1:92" x14ac:dyDescent="0.25">
      <c r="A201" t="s">
        <v>88</v>
      </c>
      <c r="B201">
        <v>3839089</v>
      </c>
      <c r="C201" t="s">
        <v>89</v>
      </c>
      <c r="D201">
        <v>2022</v>
      </c>
      <c r="E201" t="s">
        <v>483</v>
      </c>
      <c r="F201" t="s">
        <v>91</v>
      </c>
      <c r="G201">
        <v>413117</v>
      </c>
      <c r="H201">
        <v>6915191</v>
      </c>
      <c r="I201">
        <v>841</v>
      </c>
      <c r="J201" t="s">
        <v>442</v>
      </c>
      <c r="K201" s="1">
        <v>44770</v>
      </c>
      <c r="M201">
        <v>0.51500000000000001</v>
      </c>
      <c r="N201">
        <v>88503</v>
      </c>
      <c r="O201" s="9">
        <v>0.2</v>
      </c>
      <c r="P201" t="s">
        <v>176</v>
      </c>
      <c r="Q201" t="s">
        <v>95</v>
      </c>
      <c r="R201" t="s">
        <v>503</v>
      </c>
      <c r="S201">
        <v>0.05</v>
      </c>
      <c r="T201">
        <v>5</v>
      </c>
      <c r="U201" t="s">
        <v>165</v>
      </c>
      <c r="V201">
        <v>10</v>
      </c>
      <c r="W201" t="s">
        <v>157</v>
      </c>
      <c r="X201" t="s">
        <v>158</v>
      </c>
      <c r="Y201" t="s">
        <v>485</v>
      </c>
      <c r="Z201" t="s">
        <v>100</v>
      </c>
      <c r="AA201" t="s">
        <v>101</v>
      </c>
      <c r="AB201" t="s">
        <v>186</v>
      </c>
      <c r="AC201" t="s">
        <v>475</v>
      </c>
      <c r="AD201" t="s">
        <v>446</v>
      </c>
      <c r="AE201" s="1">
        <v>44953</v>
      </c>
      <c r="AF201">
        <v>2.0000000000000001E-4</v>
      </c>
      <c r="AG201">
        <v>1.8599999999999998E-2</v>
      </c>
      <c r="AH201">
        <v>2.86</v>
      </c>
      <c r="AI201" s="6">
        <f t="shared" si="6"/>
        <v>0.30125292217173172</v>
      </c>
      <c r="AJ201" s="7">
        <f t="shared" si="7"/>
        <v>6.1895919630528971</v>
      </c>
      <c r="AK201">
        <v>3.8199999999999998E-2</v>
      </c>
      <c r="AL201">
        <v>0.34399999999999997</v>
      </c>
      <c r="AM201">
        <v>2.46E-2</v>
      </c>
      <c r="AN201">
        <v>3.7999999999999999E-2</v>
      </c>
      <c r="AO201">
        <v>2.14</v>
      </c>
      <c r="AP201">
        <v>3.16E-3</v>
      </c>
      <c r="AQ201">
        <v>1E-3</v>
      </c>
      <c r="AR201">
        <v>2.1600000000000001E-2</v>
      </c>
      <c r="AS201">
        <v>7.6000000000000004E-4</v>
      </c>
      <c r="AT201">
        <v>0.11899999999999999</v>
      </c>
      <c r="AU201">
        <v>7.5800000000000006E-2</v>
      </c>
      <c r="AV201">
        <v>0.20899999999999999</v>
      </c>
      <c r="AW201">
        <v>6.3200000000000001E-3</v>
      </c>
      <c r="AX201">
        <v>9.0799999999999995E-3</v>
      </c>
      <c r="AY201">
        <v>3.5599999999999998E-3</v>
      </c>
      <c r="AZ201">
        <v>3.8500000000000001E-3</v>
      </c>
      <c r="BA201">
        <v>1.7999999999999999E-2</v>
      </c>
      <c r="BB201">
        <v>8.4699999999999998E-2</v>
      </c>
      <c r="BC201">
        <v>1.54E-2</v>
      </c>
      <c r="BD201">
        <v>5.0299999999999997E-3</v>
      </c>
      <c r="BE201">
        <v>2.7000000000000001E-3</v>
      </c>
      <c r="BF201">
        <v>1.9000000000000001E-4</v>
      </c>
      <c r="BG201">
        <v>1.56E-3</v>
      </c>
      <c r="BH201">
        <v>1E-3</v>
      </c>
      <c r="BI201">
        <v>2.0000000000000001E-4</v>
      </c>
      <c r="BJ201">
        <v>7.6899999999999996E-2</v>
      </c>
      <c r="BK201">
        <v>6.6799999999999998E-2</v>
      </c>
      <c r="BL201">
        <v>2.7E-4</v>
      </c>
      <c r="BM201">
        <v>6.1999999999999998E-3</v>
      </c>
      <c r="BN201">
        <v>3.05</v>
      </c>
      <c r="BO201">
        <v>8.9999999999999993E-3</v>
      </c>
      <c r="BP201">
        <v>7.4999999999999997E-3</v>
      </c>
      <c r="BQ201">
        <v>0.109</v>
      </c>
      <c r="BR201">
        <v>0.23</v>
      </c>
      <c r="BS201">
        <v>2.5000000000000001E-4</v>
      </c>
      <c r="BT201">
        <v>2.3E-2</v>
      </c>
      <c r="BU201">
        <v>2.5000000000000001E-4</v>
      </c>
      <c r="BV201">
        <v>0.13800000000000001</v>
      </c>
      <c r="BW201" s="2" t="s">
        <v>110</v>
      </c>
      <c r="BX201">
        <v>1.1999999999999999E-3</v>
      </c>
      <c r="BY201">
        <v>0.05</v>
      </c>
      <c r="BZ201">
        <v>5.0000000000000001E-4</v>
      </c>
      <c r="CA201">
        <v>1.52E-2</v>
      </c>
      <c r="CB201">
        <v>0.754</v>
      </c>
      <c r="CC201">
        <v>4.0999999999999999E-4</v>
      </c>
      <c r="CD201">
        <v>1.7600000000000001E-3</v>
      </c>
      <c r="CE201">
        <v>5.0000000000000001E-4</v>
      </c>
      <c r="CF201">
        <v>6.8900000000000003E-3</v>
      </c>
      <c r="CG201">
        <v>5.9999999999999995E-4</v>
      </c>
      <c r="CH201">
        <v>4.0000000000000002E-4</v>
      </c>
      <c r="CI201">
        <v>4.28E-3</v>
      </c>
      <c r="CJ201">
        <v>0.34200000000000003</v>
      </c>
      <c r="CK201">
        <v>2.2799999999999999E-3</v>
      </c>
      <c r="CL201">
        <v>5.3100000000000001E-2</v>
      </c>
      <c r="CM201">
        <v>2.15E-3</v>
      </c>
      <c r="CN201">
        <v>9.5299999999999996E-2</v>
      </c>
    </row>
    <row r="202" spans="1:92" x14ac:dyDescent="0.25">
      <c r="A202" t="s">
        <v>88</v>
      </c>
      <c r="B202">
        <v>3839090</v>
      </c>
      <c r="C202" t="s">
        <v>89</v>
      </c>
      <c r="D202">
        <v>2022</v>
      </c>
      <c r="E202" t="s">
        <v>483</v>
      </c>
      <c r="F202" t="s">
        <v>91</v>
      </c>
      <c r="G202">
        <v>413104</v>
      </c>
      <c r="H202">
        <v>6915190</v>
      </c>
      <c r="I202">
        <v>841</v>
      </c>
      <c r="J202" t="s">
        <v>442</v>
      </c>
      <c r="K202" s="1">
        <v>44770</v>
      </c>
      <c r="M202">
        <v>0.53400000000000003</v>
      </c>
      <c r="N202">
        <v>88504</v>
      </c>
      <c r="O202" s="9">
        <v>0.2</v>
      </c>
      <c r="P202" t="s">
        <v>176</v>
      </c>
      <c r="Q202" t="s">
        <v>95</v>
      </c>
      <c r="R202" t="s">
        <v>504</v>
      </c>
      <c r="S202">
        <v>0.05</v>
      </c>
      <c r="T202">
        <v>5</v>
      </c>
      <c r="U202" t="s">
        <v>156</v>
      </c>
      <c r="V202">
        <v>15</v>
      </c>
      <c r="W202" t="s">
        <v>157</v>
      </c>
      <c r="X202" t="s">
        <v>98</v>
      </c>
      <c r="Y202" t="s">
        <v>485</v>
      </c>
      <c r="Z202" t="s">
        <v>100</v>
      </c>
      <c r="AA202" t="s">
        <v>101</v>
      </c>
      <c r="AB202" t="s">
        <v>102</v>
      </c>
      <c r="AC202" t="s">
        <v>456</v>
      </c>
      <c r="AD202" t="s">
        <v>446</v>
      </c>
      <c r="AE202" s="1">
        <v>44953</v>
      </c>
      <c r="AF202">
        <v>1E-4</v>
      </c>
      <c r="AG202">
        <v>9.7000000000000003E-3</v>
      </c>
      <c r="AH202">
        <v>2.37</v>
      </c>
      <c r="AI202" s="6">
        <f t="shared" si="6"/>
        <v>0.17254603241312286</v>
      </c>
      <c r="AJ202" s="7">
        <f t="shared" si="7"/>
        <v>5.1291373959564224</v>
      </c>
      <c r="AK202">
        <v>0.19800000000000001</v>
      </c>
      <c r="AL202">
        <v>0.29299999999999998</v>
      </c>
      <c r="AM202">
        <v>1.5900000000000001E-2</v>
      </c>
      <c r="AN202">
        <v>1.95E-2</v>
      </c>
      <c r="AO202">
        <v>1.88</v>
      </c>
      <c r="AP202">
        <v>4.4000000000000003E-3</v>
      </c>
      <c r="AQ202">
        <v>1.1000000000000001E-3</v>
      </c>
      <c r="AR202">
        <v>1.84E-2</v>
      </c>
      <c r="AS202">
        <v>6.6E-4</v>
      </c>
      <c r="AT202">
        <v>0.53800000000000003</v>
      </c>
      <c r="AU202">
        <v>0.16300000000000001</v>
      </c>
      <c r="AV202">
        <v>0.19700000000000001</v>
      </c>
      <c r="AW202">
        <v>3.0599999999999998E-3</v>
      </c>
      <c r="AX202">
        <v>3.9600000000000003E-2</v>
      </c>
      <c r="AY202">
        <v>1.8499999999999999E-2</v>
      </c>
      <c r="AZ202">
        <v>1.6500000000000001E-2</v>
      </c>
      <c r="BA202">
        <v>1.2800000000000001E-2</v>
      </c>
      <c r="BB202">
        <v>4.3900000000000002E-2</v>
      </c>
      <c r="BC202">
        <v>6.8900000000000003E-2</v>
      </c>
      <c r="BD202">
        <v>4.6999999999999999E-4</v>
      </c>
      <c r="BE202">
        <v>2.7000000000000001E-3</v>
      </c>
      <c r="BF202">
        <v>2.5000000000000001E-4</v>
      </c>
      <c r="BG202">
        <v>6.8700000000000002E-3</v>
      </c>
      <c r="BH202">
        <v>8.9999999999999998E-4</v>
      </c>
      <c r="BI202">
        <v>2.0000000000000001E-4</v>
      </c>
      <c r="BJ202">
        <v>0.27</v>
      </c>
      <c r="BK202">
        <v>5.2699999999999997E-2</v>
      </c>
      <c r="BL202">
        <v>1.9400000000000001E-3</v>
      </c>
      <c r="BM202">
        <v>4.1999999999999997E-3</v>
      </c>
      <c r="BN202">
        <v>4.34</v>
      </c>
      <c r="BO202">
        <v>4.0000000000000001E-3</v>
      </c>
      <c r="BP202">
        <v>6.1999999999999998E-3</v>
      </c>
      <c r="BQ202">
        <v>0.443</v>
      </c>
      <c r="BR202">
        <v>0.31900000000000001</v>
      </c>
      <c r="BS202">
        <v>2.5000000000000001E-4</v>
      </c>
      <c r="BT202">
        <v>9.01E-2</v>
      </c>
      <c r="BU202">
        <v>2.5000000000000001E-4</v>
      </c>
      <c r="BV202">
        <v>5.3400000000000003E-2</v>
      </c>
      <c r="BW202" s="2" t="s">
        <v>106</v>
      </c>
      <c r="BX202">
        <v>1E-3</v>
      </c>
      <c r="BY202">
        <v>5.8900000000000001E-2</v>
      </c>
      <c r="BZ202">
        <v>5.0000000000000001E-4</v>
      </c>
      <c r="CA202">
        <v>7.0800000000000002E-2</v>
      </c>
      <c r="CB202">
        <v>0.64700000000000002</v>
      </c>
      <c r="CC202">
        <v>3.2000000000000003E-4</v>
      </c>
      <c r="CD202">
        <v>7.4000000000000003E-3</v>
      </c>
      <c r="CE202">
        <v>5.0000000000000001E-4</v>
      </c>
      <c r="CF202">
        <v>1.2200000000000001E-2</v>
      </c>
      <c r="CG202">
        <v>4.0000000000000002E-4</v>
      </c>
      <c r="CH202">
        <v>2.2499999999999998E-3</v>
      </c>
      <c r="CI202">
        <v>6.13E-3</v>
      </c>
      <c r="CJ202">
        <v>0.19600000000000001</v>
      </c>
      <c r="CK202">
        <v>1.9300000000000001E-3</v>
      </c>
      <c r="CL202">
        <v>0.23200000000000001</v>
      </c>
      <c r="CM202">
        <v>1.32E-2</v>
      </c>
      <c r="CN202">
        <v>0.10199999999999999</v>
      </c>
    </row>
    <row r="203" spans="1:92" x14ac:dyDescent="0.25">
      <c r="A203" t="s">
        <v>88</v>
      </c>
      <c r="B203">
        <v>3839091</v>
      </c>
      <c r="C203" t="s">
        <v>89</v>
      </c>
      <c r="D203">
        <v>2022</v>
      </c>
      <c r="E203" t="s">
        <v>483</v>
      </c>
      <c r="F203" t="s">
        <v>91</v>
      </c>
      <c r="G203">
        <v>413090</v>
      </c>
      <c r="H203">
        <v>6915185</v>
      </c>
      <c r="I203">
        <v>842</v>
      </c>
      <c r="J203" t="s">
        <v>442</v>
      </c>
      <c r="K203" s="1">
        <v>44770</v>
      </c>
      <c r="M203">
        <v>0.46300000000000002</v>
      </c>
      <c r="N203">
        <v>88505</v>
      </c>
      <c r="O203" s="9">
        <v>0.2</v>
      </c>
      <c r="P203" t="s">
        <v>176</v>
      </c>
      <c r="Q203" t="s">
        <v>95</v>
      </c>
      <c r="R203" t="s">
        <v>505</v>
      </c>
      <c r="S203">
        <v>0.05</v>
      </c>
      <c r="T203">
        <v>5</v>
      </c>
      <c r="U203" t="s">
        <v>156</v>
      </c>
      <c r="V203">
        <v>15</v>
      </c>
      <c r="W203" t="s">
        <v>157</v>
      </c>
      <c r="X203" t="s">
        <v>98</v>
      </c>
      <c r="Y203" t="s">
        <v>485</v>
      </c>
      <c r="Z203" t="s">
        <v>100</v>
      </c>
      <c r="AA203" t="s">
        <v>101</v>
      </c>
      <c r="AB203" t="s">
        <v>102</v>
      </c>
      <c r="AC203" t="s">
        <v>456</v>
      </c>
      <c r="AD203" t="s">
        <v>446</v>
      </c>
      <c r="AE203" s="1">
        <v>44953</v>
      </c>
      <c r="AF203">
        <v>0</v>
      </c>
      <c r="AG203">
        <v>1.1299999999999999E-2</v>
      </c>
      <c r="AH203">
        <v>1.33</v>
      </c>
      <c r="AI203" s="6">
        <f t="shared" si="6"/>
        <v>-0.10062777442147566</v>
      </c>
      <c r="AJ203" s="7">
        <f t="shared" si="7"/>
        <v>2.8783766821190051</v>
      </c>
      <c r="AK203">
        <v>0.10199999999999999</v>
      </c>
      <c r="AL203">
        <v>0.28299999999999997</v>
      </c>
      <c r="AM203">
        <v>2.07E-2</v>
      </c>
      <c r="AN203">
        <v>1.95E-2</v>
      </c>
      <c r="AO203">
        <v>1.95</v>
      </c>
      <c r="AP203">
        <v>3.5000000000000001E-3</v>
      </c>
      <c r="AQ203">
        <v>5.9999999999999995E-4</v>
      </c>
      <c r="AR203">
        <v>1.83E-2</v>
      </c>
      <c r="AS203">
        <v>5.5000000000000003E-4</v>
      </c>
      <c r="AT203">
        <v>0.23699999999999999</v>
      </c>
      <c r="AU203">
        <v>5.9799999999999999E-2</v>
      </c>
      <c r="AV203">
        <v>0.104</v>
      </c>
      <c r="AW203">
        <v>4.5799999999999999E-3</v>
      </c>
      <c r="AX203">
        <v>1.7999999999999999E-2</v>
      </c>
      <c r="AY203">
        <v>7.4700000000000001E-3</v>
      </c>
      <c r="AZ203">
        <v>7.2899999999999996E-3</v>
      </c>
      <c r="BA203">
        <v>1.4800000000000001E-2</v>
      </c>
      <c r="BB203">
        <v>7.3200000000000001E-2</v>
      </c>
      <c r="BC203">
        <v>0.03</v>
      </c>
      <c r="BD203">
        <v>1.99E-3</v>
      </c>
      <c r="BE203">
        <v>2.7499999999999998E-3</v>
      </c>
      <c r="BF203">
        <v>2.5999999999999998E-4</v>
      </c>
      <c r="BG203">
        <v>3.0000000000000001E-3</v>
      </c>
      <c r="BH203">
        <v>1.4E-3</v>
      </c>
      <c r="BI203">
        <v>2.0000000000000001E-4</v>
      </c>
      <c r="BJ203">
        <v>0.13</v>
      </c>
      <c r="BK203">
        <v>5.6399999999999999E-2</v>
      </c>
      <c r="BL203">
        <v>7.2999999999999996E-4</v>
      </c>
      <c r="BM203">
        <v>4.1000000000000003E-3</v>
      </c>
      <c r="BN203">
        <v>1.92</v>
      </c>
      <c r="BO203">
        <v>7.0000000000000001E-3</v>
      </c>
      <c r="BP203">
        <v>7.7000000000000002E-3</v>
      </c>
      <c r="BQ203">
        <v>0.19</v>
      </c>
      <c r="BR203">
        <v>0.123</v>
      </c>
      <c r="BS203">
        <v>2.5000000000000001E-4</v>
      </c>
      <c r="BT203">
        <v>0.04</v>
      </c>
      <c r="BU203">
        <v>2.5000000000000001E-4</v>
      </c>
      <c r="BV203">
        <v>0.10299999999999999</v>
      </c>
      <c r="BW203" s="2" t="s">
        <v>110</v>
      </c>
      <c r="BX203">
        <v>1.1000000000000001E-3</v>
      </c>
      <c r="BY203">
        <v>4.1300000000000003E-2</v>
      </c>
      <c r="BZ203">
        <v>5.0000000000000001E-4</v>
      </c>
      <c r="CA203">
        <v>2.9600000000000001E-2</v>
      </c>
      <c r="CB203">
        <v>0.65300000000000002</v>
      </c>
      <c r="CC203">
        <v>4.0999999999999999E-4</v>
      </c>
      <c r="CD203">
        <v>3.3700000000000002E-3</v>
      </c>
      <c r="CE203">
        <v>2E-3</v>
      </c>
      <c r="CF203">
        <v>7.9299999999999995E-3</v>
      </c>
      <c r="CG203">
        <v>4.0000000000000002E-4</v>
      </c>
      <c r="CH203">
        <v>8.7000000000000001E-4</v>
      </c>
      <c r="CI203">
        <v>4.7499999999999999E-3</v>
      </c>
      <c r="CJ203">
        <v>0.21099999999999999</v>
      </c>
      <c r="CK203">
        <v>2.15E-3</v>
      </c>
      <c r="CL203">
        <v>9.8500000000000004E-2</v>
      </c>
      <c r="CM203">
        <v>5.0000000000000001E-3</v>
      </c>
      <c r="CN203">
        <v>9.3100000000000002E-2</v>
      </c>
    </row>
    <row r="204" spans="1:92" x14ac:dyDescent="0.25">
      <c r="A204" t="s">
        <v>88</v>
      </c>
      <c r="B204">
        <v>3839092</v>
      </c>
      <c r="C204" t="s">
        <v>89</v>
      </c>
      <c r="D204">
        <v>2022</v>
      </c>
      <c r="E204" t="s">
        <v>483</v>
      </c>
      <c r="F204" t="s">
        <v>91</v>
      </c>
      <c r="G204">
        <v>413076</v>
      </c>
      <c r="H204">
        <v>6915180</v>
      </c>
      <c r="I204">
        <v>841</v>
      </c>
      <c r="J204" t="s">
        <v>442</v>
      </c>
      <c r="K204" s="1">
        <v>44770</v>
      </c>
      <c r="M204">
        <v>0.55000000000000004</v>
      </c>
      <c r="N204">
        <v>88506</v>
      </c>
      <c r="O204" s="9">
        <v>0.2</v>
      </c>
      <c r="P204" t="s">
        <v>176</v>
      </c>
      <c r="Q204" t="s">
        <v>95</v>
      </c>
      <c r="R204" t="s">
        <v>506</v>
      </c>
      <c r="S204">
        <v>0.05</v>
      </c>
      <c r="T204">
        <v>5</v>
      </c>
      <c r="U204" t="s">
        <v>156</v>
      </c>
      <c r="V204">
        <v>10</v>
      </c>
      <c r="W204" t="s">
        <v>157</v>
      </c>
      <c r="X204" t="s">
        <v>98</v>
      </c>
      <c r="Y204" t="s">
        <v>485</v>
      </c>
      <c r="Z204" t="s">
        <v>100</v>
      </c>
      <c r="AA204" t="s">
        <v>101</v>
      </c>
      <c r="AB204" t="s">
        <v>159</v>
      </c>
      <c r="AC204" t="s">
        <v>456</v>
      </c>
      <c r="AD204" t="s">
        <v>446</v>
      </c>
      <c r="AE204" s="1">
        <v>44953</v>
      </c>
      <c r="AF204">
        <v>0</v>
      </c>
      <c r="AG204">
        <v>6.1000000000000004E-3</v>
      </c>
      <c r="AH204">
        <v>0.70199999999999996</v>
      </c>
      <c r="AI204" s="6">
        <f t="shared" si="6"/>
        <v>-0.26558272701006019</v>
      </c>
      <c r="AJ204" s="7">
        <f t="shared" si="7"/>
        <v>1.5192634818402566</v>
      </c>
      <c r="AK204">
        <v>7.3099999999999998E-2</v>
      </c>
      <c r="AL204">
        <v>0.16300000000000001</v>
      </c>
      <c r="AM204">
        <v>1.09E-2</v>
      </c>
      <c r="AN204">
        <v>1.8700000000000001E-2</v>
      </c>
      <c r="AO204">
        <v>1.06</v>
      </c>
      <c r="AP204">
        <v>1.6199999999999999E-3</v>
      </c>
      <c r="AQ204">
        <v>4.0000000000000002E-4</v>
      </c>
      <c r="AR204">
        <v>1.9400000000000001E-2</v>
      </c>
      <c r="AS204">
        <v>5.9999999999999995E-4</v>
      </c>
      <c r="AT204">
        <v>0.14899999999999999</v>
      </c>
      <c r="AU204">
        <v>4.1000000000000002E-2</v>
      </c>
      <c r="AV204">
        <v>6.9000000000000006E-2</v>
      </c>
      <c r="AW204">
        <v>2.2599999999999999E-3</v>
      </c>
      <c r="AX204">
        <v>1.12E-2</v>
      </c>
      <c r="AY204">
        <v>4.6299999999999996E-3</v>
      </c>
      <c r="AZ204">
        <v>4.8900000000000002E-3</v>
      </c>
      <c r="BA204">
        <v>8.3000000000000001E-3</v>
      </c>
      <c r="BB204">
        <v>3.6600000000000001E-2</v>
      </c>
      <c r="BC204">
        <v>0.02</v>
      </c>
      <c r="BD204">
        <v>1.32E-3</v>
      </c>
      <c r="BE204">
        <v>1.6199999999999999E-3</v>
      </c>
      <c r="BF204">
        <v>2.1000000000000001E-4</v>
      </c>
      <c r="BG204">
        <v>1.8600000000000001E-3</v>
      </c>
      <c r="BH204">
        <v>1E-3</v>
      </c>
      <c r="BI204" s="2" t="s">
        <v>105</v>
      </c>
      <c r="BJ204">
        <v>8.72E-2</v>
      </c>
      <c r="BK204">
        <v>2.7400000000000001E-2</v>
      </c>
      <c r="BL204">
        <v>4.4000000000000002E-4</v>
      </c>
      <c r="BM204">
        <v>3.5000000000000001E-3</v>
      </c>
      <c r="BN204">
        <v>2.06</v>
      </c>
      <c r="BO204">
        <v>6.0000000000000001E-3</v>
      </c>
      <c r="BP204">
        <v>5.0000000000000001E-3</v>
      </c>
      <c r="BQ204">
        <v>0.13100000000000001</v>
      </c>
      <c r="BR204">
        <v>8.8400000000000006E-2</v>
      </c>
      <c r="BS204">
        <v>2.5000000000000001E-4</v>
      </c>
      <c r="BT204">
        <v>2.7099999999999999E-2</v>
      </c>
      <c r="BU204">
        <v>2.5000000000000001E-4</v>
      </c>
      <c r="BV204">
        <v>4.3499999999999997E-2</v>
      </c>
      <c r="BW204" s="2" t="s">
        <v>110</v>
      </c>
      <c r="BX204">
        <v>8.9999999999999998E-4</v>
      </c>
      <c r="BY204">
        <v>1.89E-2</v>
      </c>
      <c r="BZ204">
        <v>5.0000000000000001E-4</v>
      </c>
      <c r="CA204">
        <v>0.02</v>
      </c>
      <c r="CB204">
        <v>0.73</v>
      </c>
      <c r="CC204">
        <v>2.9E-4</v>
      </c>
      <c r="CD204">
        <v>2.2000000000000001E-3</v>
      </c>
      <c r="CE204">
        <v>1E-3</v>
      </c>
      <c r="CF204">
        <v>5.6899999999999997E-3</v>
      </c>
      <c r="CG204">
        <v>2.9999999999999997E-4</v>
      </c>
      <c r="CH204">
        <v>5.5999999999999995E-4</v>
      </c>
      <c r="CI204">
        <v>3.96E-3</v>
      </c>
      <c r="CJ204">
        <v>0.151</v>
      </c>
      <c r="CK204">
        <v>3.0799999999999998E-3</v>
      </c>
      <c r="CL204">
        <v>6.2399999999999997E-2</v>
      </c>
      <c r="CM204">
        <v>3.2000000000000002E-3</v>
      </c>
      <c r="CN204">
        <v>6.2600000000000003E-2</v>
      </c>
    </row>
    <row r="205" spans="1:92" x14ac:dyDescent="0.25">
      <c r="A205" t="s">
        <v>88</v>
      </c>
      <c r="B205">
        <v>3839093</v>
      </c>
      <c r="C205" t="s">
        <v>89</v>
      </c>
      <c r="D205">
        <v>2022</v>
      </c>
      <c r="E205" t="s">
        <v>483</v>
      </c>
      <c r="F205" t="s">
        <v>91</v>
      </c>
      <c r="G205">
        <v>413062</v>
      </c>
      <c r="H205">
        <v>6915176</v>
      </c>
      <c r="I205">
        <v>841</v>
      </c>
      <c r="J205" t="s">
        <v>442</v>
      </c>
      <c r="K205" s="1">
        <v>44770</v>
      </c>
      <c r="M205">
        <v>0.50700000000000001</v>
      </c>
      <c r="N205">
        <v>88507</v>
      </c>
      <c r="O205" s="9">
        <v>0.2</v>
      </c>
      <c r="P205" t="s">
        <v>176</v>
      </c>
      <c r="Q205" t="s">
        <v>95</v>
      </c>
      <c r="R205" t="s">
        <v>507</v>
      </c>
      <c r="S205">
        <v>0.05</v>
      </c>
      <c r="T205">
        <v>5</v>
      </c>
      <c r="U205" t="s">
        <v>156</v>
      </c>
      <c r="V205">
        <v>10</v>
      </c>
      <c r="W205" t="s">
        <v>157</v>
      </c>
      <c r="X205" t="s">
        <v>98</v>
      </c>
      <c r="Y205" t="s">
        <v>485</v>
      </c>
      <c r="Z205" t="s">
        <v>100</v>
      </c>
      <c r="AA205" t="s">
        <v>101</v>
      </c>
      <c r="AB205" t="s">
        <v>159</v>
      </c>
      <c r="AC205" t="s">
        <v>456</v>
      </c>
      <c r="AD205" t="s">
        <v>446</v>
      </c>
      <c r="AE205" s="1">
        <v>44953</v>
      </c>
      <c r="AF205">
        <v>0</v>
      </c>
      <c r="AG205">
        <v>1.03E-2</v>
      </c>
      <c r="AH205">
        <v>0.56599999999999995</v>
      </c>
      <c r="AI205" s="6">
        <f t="shared" si="6"/>
        <v>-0.30130545559612304</v>
      </c>
      <c r="AJ205" s="7">
        <f t="shared" si="7"/>
        <v>1.2249332346461328</v>
      </c>
      <c r="AK205">
        <v>4.0300000000000002E-2</v>
      </c>
      <c r="AL205">
        <v>0.23200000000000001</v>
      </c>
      <c r="AM205">
        <v>2.0299999999999999E-2</v>
      </c>
      <c r="AN205">
        <v>1.9099999999999999E-2</v>
      </c>
      <c r="AO205">
        <v>1.27</v>
      </c>
      <c r="AP205">
        <v>3.16E-3</v>
      </c>
      <c r="AQ205">
        <v>2.9999999999999997E-4</v>
      </c>
      <c r="AR205">
        <v>2.2800000000000001E-2</v>
      </c>
      <c r="AS205">
        <v>2.5799999999999998E-3</v>
      </c>
      <c r="AT205">
        <v>3.5900000000000001E-2</v>
      </c>
      <c r="AU205">
        <v>2.98E-2</v>
      </c>
      <c r="AV205">
        <v>6.0999999999999999E-2</v>
      </c>
      <c r="AW205">
        <v>3.2599999999999999E-3</v>
      </c>
      <c r="AX205">
        <v>2.65E-3</v>
      </c>
      <c r="AY205">
        <v>1.32E-3</v>
      </c>
      <c r="AZ205">
        <v>1.01E-3</v>
      </c>
      <c r="BA205">
        <v>1.04E-2</v>
      </c>
      <c r="BB205">
        <v>6.9800000000000001E-2</v>
      </c>
      <c r="BC205">
        <v>3.62E-3</v>
      </c>
      <c r="BD205">
        <v>2.81E-3</v>
      </c>
      <c r="BE205">
        <v>2.9299999999999999E-3</v>
      </c>
      <c r="BF205">
        <v>4.4999999999999999E-4</v>
      </c>
      <c r="BG205">
        <v>4.8000000000000001E-4</v>
      </c>
      <c r="BH205">
        <v>3.3999999999999998E-3</v>
      </c>
      <c r="BI205">
        <v>1E-4</v>
      </c>
      <c r="BJ205">
        <v>1.6500000000000001E-2</v>
      </c>
      <c r="BK205">
        <v>4.1000000000000002E-2</v>
      </c>
      <c r="BL205">
        <v>1.4999999999999999E-4</v>
      </c>
      <c r="BM205">
        <v>2.2000000000000001E-3</v>
      </c>
      <c r="BN205">
        <v>1.65</v>
      </c>
      <c r="BO205">
        <v>7.0000000000000001E-3</v>
      </c>
      <c r="BP205">
        <v>5.7000000000000002E-3</v>
      </c>
      <c r="BQ205">
        <v>1.89E-2</v>
      </c>
      <c r="BR205">
        <v>6.0699999999999997E-2</v>
      </c>
      <c r="BS205">
        <v>2.5000000000000001E-4</v>
      </c>
      <c r="BT205">
        <v>4.0600000000000002E-3</v>
      </c>
      <c r="BU205">
        <v>2.5000000000000001E-4</v>
      </c>
      <c r="BV205">
        <v>6.1499999999999999E-2</v>
      </c>
      <c r="BW205" s="2" t="s">
        <v>110</v>
      </c>
      <c r="BX205">
        <v>5.9999999999999995E-4</v>
      </c>
      <c r="BY205">
        <v>2.75E-2</v>
      </c>
      <c r="BZ205">
        <v>1E-3</v>
      </c>
      <c r="CA205">
        <v>3.4499999999999999E-3</v>
      </c>
      <c r="CB205">
        <v>0.79500000000000004</v>
      </c>
      <c r="CC205">
        <v>2.7E-4</v>
      </c>
      <c r="CD205">
        <v>4.8999999999999998E-4</v>
      </c>
      <c r="CE205">
        <v>5.0000000000000001E-4</v>
      </c>
      <c r="CF205">
        <v>8.4499999999999992E-3</v>
      </c>
      <c r="CG205">
        <v>2.9999999999999997E-4</v>
      </c>
      <c r="CH205">
        <v>1.7000000000000001E-4</v>
      </c>
      <c r="CI205">
        <v>6.2100000000000002E-3</v>
      </c>
      <c r="CJ205">
        <v>0.14799999999999999</v>
      </c>
      <c r="CK205">
        <v>1.3500000000000001E-3</v>
      </c>
      <c r="CL205">
        <v>1.26E-2</v>
      </c>
      <c r="CM205">
        <v>1.15E-3</v>
      </c>
      <c r="CN205">
        <v>0.10299999999999999</v>
      </c>
    </row>
    <row r="206" spans="1:92" x14ac:dyDescent="0.25">
      <c r="A206" t="s">
        <v>88</v>
      </c>
      <c r="B206">
        <v>3839094</v>
      </c>
      <c r="C206" t="s">
        <v>89</v>
      </c>
      <c r="D206">
        <v>2022</v>
      </c>
      <c r="E206" t="s">
        <v>483</v>
      </c>
      <c r="F206" t="s">
        <v>91</v>
      </c>
      <c r="G206">
        <v>413049</v>
      </c>
      <c r="H206">
        <v>6915171</v>
      </c>
      <c r="I206">
        <v>841</v>
      </c>
      <c r="J206" t="s">
        <v>442</v>
      </c>
      <c r="K206" s="1">
        <v>44770</v>
      </c>
      <c r="M206">
        <v>0.42</v>
      </c>
      <c r="N206">
        <v>88508</v>
      </c>
      <c r="O206" s="9">
        <v>0.2</v>
      </c>
      <c r="P206" t="s">
        <v>176</v>
      </c>
      <c r="Q206" t="s">
        <v>95</v>
      </c>
      <c r="R206" t="s">
        <v>508</v>
      </c>
      <c r="S206">
        <v>0.05</v>
      </c>
      <c r="T206">
        <v>5</v>
      </c>
      <c r="U206" t="s">
        <v>156</v>
      </c>
      <c r="V206">
        <v>5</v>
      </c>
      <c r="W206" t="s">
        <v>157</v>
      </c>
      <c r="X206" t="s">
        <v>98</v>
      </c>
      <c r="Y206" t="s">
        <v>485</v>
      </c>
      <c r="Z206" t="s">
        <v>100</v>
      </c>
      <c r="AA206" t="s">
        <v>101</v>
      </c>
      <c r="AB206" t="s">
        <v>159</v>
      </c>
      <c r="AC206" t="s">
        <v>456</v>
      </c>
      <c r="AD206" t="s">
        <v>446</v>
      </c>
      <c r="AE206" s="1">
        <v>44953</v>
      </c>
      <c r="AF206">
        <v>1E-4</v>
      </c>
      <c r="AG206">
        <v>5.1999999999999998E-3</v>
      </c>
      <c r="AH206">
        <v>1.07</v>
      </c>
      <c r="AI206" s="6">
        <f t="shared" si="6"/>
        <v>-0.16892122613012528</v>
      </c>
      <c r="AJ206" s="7">
        <f t="shared" si="7"/>
        <v>2.3156865036596508</v>
      </c>
      <c r="AK206">
        <v>9.0700000000000003E-2</v>
      </c>
      <c r="AL206">
        <v>0.376</v>
      </c>
      <c r="AM206">
        <v>2.9600000000000001E-2</v>
      </c>
      <c r="AN206">
        <v>2.7900000000000001E-2</v>
      </c>
      <c r="AO206">
        <v>2.67</v>
      </c>
      <c r="AP206">
        <v>5.2900000000000004E-3</v>
      </c>
      <c r="AQ206">
        <v>6.9999999999999999E-4</v>
      </c>
      <c r="AR206">
        <v>2.1000000000000001E-2</v>
      </c>
      <c r="AS206">
        <v>1.9300000000000001E-3</v>
      </c>
      <c r="AT206">
        <v>0.29299999999999998</v>
      </c>
      <c r="AU206">
        <v>8.9700000000000002E-2</v>
      </c>
      <c r="AV206">
        <v>0.13800000000000001</v>
      </c>
      <c r="AW206">
        <v>4.5199999999999997E-3</v>
      </c>
      <c r="AX206">
        <v>2.3099999999999999E-2</v>
      </c>
      <c r="AY206">
        <v>9.9399999999999992E-3</v>
      </c>
      <c r="AZ206">
        <v>9.1299999999999992E-3</v>
      </c>
      <c r="BA206">
        <v>1.9E-2</v>
      </c>
      <c r="BB206">
        <v>0.10199999999999999</v>
      </c>
      <c r="BC206">
        <v>3.6200000000000003E-2</v>
      </c>
      <c r="BD206">
        <v>4.7099999999999998E-3</v>
      </c>
      <c r="BE206">
        <v>5.0600000000000003E-3</v>
      </c>
      <c r="BF206">
        <v>3.4000000000000002E-4</v>
      </c>
      <c r="BG206">
        <v>3.96E-3</v>
      </c>
      <c r="BH206">
        <v>1.4E-3</v>
      </c>
      <c r="BI206">
        <v>2.0000000000000001E-4</v>
      </c>
      <c r="BJ206">
        <v>0.152</v>
      </c>
      <c r="BK206">
        <v>6.25E-2</v>
      </c>
      <c r="BL206">
        <v>1.0499999999999999E-3</v>
      </c>
      <c r="BM206">
        <v>4.7000000000000002E-3</v>
      </c>
      <c r="BN206">
        <v>4.68</v>
      </c>
      <c r="BO206">
        <v>7.0000000000000001E-3</v>
      </c>
      <c r="BP206">
        <v>9.4999999999999998E-3</v>
      </c>
      <c r="BQ206">
        <v>0.22</v>
      </c>
      <c r="BR206">
        <v>0.14000000000000001</v>
      </c>
      <c r="BS206">
        <v>2.5000000000000001E-4</v>
      </c>
      <c r="BT206">
        <v>4.6300000000000001E-2</v>
      </c>
      <c r="BU206">
        <v>2.5000000000000001E-4</v>
      </c>
      <c r="BV206">
        <v>8.9899999999999994E-2</v>
      </c>
      <c r="BW206" s="2" t="s">
        <v>106</v>
      </c>
      <c r="BX206">
        <v>1.6999999999999999E-3</v>
      </c>
      <c r="BY206">
        <v>5.4899999999999997E-2</v>
      </c>
      <c r="BZ206">
        <v>5.0000000000000001E-4</v>
      </c>
      <c r="CA206">
        <v>3.5099999999999999E-2</v>
      </c>
      <c r="CB206">
        <v>1.02</v>
      </c>
      <c r="CC206">
        <v>5.2999999999999998E-4</v>
      </c>
      <c r="CD206">
        <v>4.4600000000000004E-3</v>
      </c>
      <c r="CE206">
        <v>5.0000000000000001E-4</v>
      </c>
      <c r="CF206">
        <v>1.6400000000000001E-2</v>
      </c>
      <c r="CG206">
        <v>5.9999999999999995E-4</v>
      </c>
      <c r="CH206">
        <v>1.2600000000000001E-3</v>
      </c>
      <c r="CI206">
        <v>7.2700000000000004E-3</v>
      </c>
      <c r="CJ206">
        <v>0.26100000000000001</v>
      </c>
      <c r="CK206">
        <v>2.2599999999999999E-3</v>
      </c>
      <c r="CL206">
        <v>0.124</v>
      </c>
      <c r="CM206">
        <v>7.2399999999999999E-3</v>
      </c>
      <c r="CN206">
        <v>0.19500000000000001</v>
      </c>
    </row>
    <row r="207" spans="1:92" x14ac:dyDescent="0.25">
      <c r="A207" t="s">
        <v>88</v>
      </c>
      <c r="B207">
        <v>3839095</v>
      </c>
      <c r="C207" t="s">
        <v>89</v>
      </c>
      <c r="D207">
        <v>2022</v>
      </c>
      <c r="E207" t="s">
        <v>483</v>
      </c>
      <c r="F207" t="s">
        <v>91</v>
      </c>
      <c r="G207">
        <v>413034</v>
      </c>
      <c r="H207">
        <v>6915166</v>
      </c>
      <c r="I207">
        <v>843</v>
      </c>
      <c r="J207" t="s">
        <v>442</v>
      </c>
      <c r="K207" s="1">
        <v>44770</v>
      </c>
      <c r="M207">
        <v>0.47699999999999998</v>
      </c>
      <c r="N207">
        <v>88509</v>
      </c>
      <c r="O207" s="9">
        <v>0.2</v>
      </c>
      <c r="P207" t="s">
        <v>176</v>
      </c>
      <c r="Q207" t="s">
        <v>95</v>
      </c>
      <c r="R207" t="s">
        <v>509</v>
      </c>
      <c r="S207">
        <v>0.05</v>
      </c>
      <c r="T207">
        <v>5</v>
      </c>
      <c r="U207" t="s">
        <v>156</v>
      </c>
      <c r="V207">
        <v>20</v>
      </c>
      <c r="W207" t="s">
        <v>157</v>
      </c>
      <c r="X207" t="s">
        <v>98</v>
      </c>
      <c r="Y207" t="s">
        <v>485</v>
      </c>
      <c r="Z207" t="s">
        <v>100</v>
      </c>
      <c r="AA207" t="s">
        <v>445</v>
      </c>
      <c r="AB207" t="s">
        <v>159</v>
      </c>
      <c r="AC207" t="s">
        <v>456</v>
      </c>
      <c r="AD207" t="s">
        <v>446</v>
      </c>
      <c r="AE207" s="1">
        <v>44953</v>
      </c>
      <c r="AF207">
        <v>5.9999999999999995E-4</v>
      </c>
      <c r="AG207">
        <v>2.2599999999999999E-2</v>
      </c>
      <c r="AH207">
        <v>5.08</v>
      </c>
      <c r="AI207" s="6">
        <f t="shared" si="6"/>
        <v>0.88437393291481703</v>
      </c>
      <c r="AJ207" s="7">
        <f t="shared" si="7"/>
        <v>10.994100409898154</v>
      </c>
      <c r="AK207">
        <v>7.2300000000000003E-2</v>
      </c>
      <c r="AL207">
        <v>0.29399999999999998</v>
      </c>
      <c r="AM207">
        <v>1.7999999999999999E-2</v>
      </c>
      <c r="AN207">
        <v>2.2200000000000001E-2</v>
      </c>
      <c r="AO207">
        <v>1.58</v>
      </c>
      <c r="AP207">
        <v>3.5699999999999998E-3</v>
      </c>
      <c r="AQ207">
        <v>5.9999999999999995E-4</v>
      </c>
      <c r="AR207">
        <v>1.8499999999999999E-2</v>
      </c>
      <c r="AS207">
        <v>1.25E-3</v>
      </c>
      <c r="AT207">
        <v>0.311</v>
      </c>
      <c r="AU207">
        <v>0.108</v>
      </c>
      <c r="AV207">
        <v>0.14299999999999999</v>
      </c>
      <c r="AW207">
        <v>2.8300000000000001E-3</v>
      </c>
      <c r="AX207">
        <v>2.9499999999999998E-2</v>
      </c>
      <c r="AY207">
        <v>1.35E-2</v>
      </c>
      <c r="AZ207">
        <v>1.09E-2</v>
      </c>
      <c r="BA207">
        <v>1.3599999999999999E-2</v>
      </c>
      <c r="BB207">
        <v>6.6199999999999995E-2</v>
      </c>
      <c r="BC207">
        <v>4.3799999999999999E-2</v>
      </c>
      <c r="BD207">
        <v>2.9099999999999998E-3</v>
      </c>
      <c r="BE207">
        <v>3.29E-3</v>
      </c>
      <c r="BF207">
        <v>4.0999999999999999E-4</v>
      </c>
      <c r="BG207">
        <v>5.13E-3</v>
      </c>
      <c r="BH207">
        <v>1.1000000000000001E-3</v>
      </c>
      <c r="BI207">
        <v>2.0000000000000001E-4</v>
      </c>
      <c r="BJ207">
        <v>0.17399999999999999</v>
      </c>
      <c r="BK207">
        <v>5.3699999999999998E-2</v>
      </c>
      <c r="BL207">
        <v>1.3799999999999999E-3</v>
      </c>
      <c r="BM207">
        <v>5.7999999999999996E-3</v>
      </c>
      <c r="BN207">
        <v>5.84</v>
      </c>
      <c r="BO207">
        <v>5.0000000000000001E-3</v>
      </c>
      <c r="BP207">
        <v>5.4000000000000003E-3</v>
      </c>
      <c r="BQ207">
        <v>0.249</v>
      </c>
      <c r="BR207">
        <v>0.15</v>
      </c>
      <c r="BS207">
        <v>2.5000000000000001E-4</v>
      </c>
      <c r="BT207">
        <v>5.21E-2</v>
      </c>
      <c r="BU207">
        <v>5.9999999999999995E-4</v>
      </c>
      <c r="BV207">
        <v>5.3100000000000001E-2</v>
      </c>
      <c r="BW207" s="2" t="s">
        <v>118</v>
      </c>
      <c r="BX207">
        <v>1E-3</v>
      </c>
      <c r="BY207">
        <v>7.4899999999999994E-2</v>
      </c>
      <c r="BZ207">
        <v>5.0000000000000001E-4</v>
      </c>
      <c r="CA207">
        <v>4.19E-2</v>
      </c>
      <c r="CB207">
        <v>0.56799999999999995</v>
      </c>
      <c r="CC207">
        <v>2.5999999999999998E-4</v>
      </c>
      <c r="CD207">
        <v>5.4900000000000001E-3</v>
      </c>
      <c r="CE207">
        <v>3.0000000000000001E-3</v>
      </c>
      <c r="CF207">
        <v>9.0200000000000002E-3</v>
      </c>
      <c r="CG207">
        <v>2.9999999999999997E-4</v>
      </c>
      <c r="CH207">
        <v>1.6100000000000001E-3</v>
      </c>
      <c r="CI207">
        <v>7.4799999999999997E-3</v>
      </c>
      <c r="CJ207">
        <v>0.224</v>
      </c>
      <c r="CK207">
        <v>5.4099999999999999E-3</v>
      </c>
      <c r="CL207">
        <v>0.16800000000000001</v>
      </c>
      <c r="CM207">
        <v>9.5200000000000007E-3</v>
      </c>
      <c r="CN207">
        <v>0.127</v>
      </c>
    </row>
    <row r="208" spans="1:92" x14ac:dyDescent="0.25">
      <c r="A208" t="s">
        <v>88</v>
      </c>
      <c r="B208">
        <v>3839096</v>
      </c>
      <c r="C208" t="s">
        <v>89</v>
      </c>
      <c r="D208">
        <v>2022</v>
      </c>
      <c r="E208" t="s">
        <v>483</v>
      </c>
      <c r="F208" t="s">
        <v>91</v>
      </c>
      <c r="G208">
        <v>413142</v>
      </c>
      <c r="H208">
        <v>6914882</v>
      </c>
      <c r="I208">
        <v>784</v>
      </c>
      <c r="J208" t="s">
        <v>442</v>
      </c>
      <c r="K208" s="1">
        <v>44771</v>
      </c>
      <c r="M208">
        <v>0.28699999999999998</v>
      </c>
      <c r="N208">
        <v>88510</v>
      </c>
      <c r="O208" s="9">
        <v>0.2</v>
      </c>
      <c r="P208" t="s">
        <v>176</v>
      </c>
      <c r="Q208" t="s">
        <v>95</v>
      </c>
      <c r="R208" t="s">
        <v>510</v>
      </c>
      <c r="S208">
        <v>0.05</v>
      </c>
      <c r="T208">
        <v>5</v>
      </c>
      <c r="U208" t="s">
        <v>156</v>
      </c>
      <c r="V208">
        <v>5</v>
      </c>
      <c r="W208" t="s">
        <v>157</v>
      </c>
      <c r="X208" t="s">
        <v>360</v>
      </c>
      <c r="Y208" t="s">
        <v>199</v>
      </c>
      <c r="Z208" t="s">
        <v>100</v>
      </c>
      <c r="AA208" t="s">
        <v>445</v>
      </c>
      <c r="AB208" t="s">
        <v>218</v>
      </c>
      <c r="AC208" t="s">
        <v>242</v>
      </c>
      <c r="AD208" t="s">
        <v>446</v>
      </c>
      <c r="AE208" s="1">
        <v>44953</v>
      </c>
      <c r="AF208">
        <v>1E-4</v>
      </c>
      <c r="AG208">
        <v>9.7000000000000003E-3</v>
      </c>
      <c r="AH208">
        <v>1.4</v>
      </c>
      <c r="AI208" s="6">
        <f t="shared" si="6"/>
        <v>-8.224107588453157E-2</v>
      </c>
      <c r="AJ208" s="7">
        <f t="shared" si="7"/>
        <v>3.0298701917042155</v>
      </c>
      <c r="AK208">
        <v>2.8000000000000001E-2</v>
      </c>
      <c r="AL208">
        <v>0.39600000000000002</v>
      </c>
      <c r="AM208">
        <v>2.69E-2</v>
      </c>
      <c r="AN208">
        <v>2.0799999999999999E-2</v>
      </c>
      <c r="AO208">
        <v>3.54</v>
      </c>
      <c r="AP208">
        <v>4.9300000000000004E-3</v>
      </c>
      <c r="AQ208">
        <v>2.9999999999999997E-4</v>
      </c>
      <c r="AR208">
        <v>2.98E-2</v>
      </c>
      <c r="AS208">
        <v>1.2199999999999999E-3</v>
      </c>
      <c r="AT208">
        <v>4.7100000000000003E-2</v>
      </c>
      <c r="AU208">
        <v>3.9199999999999999E-2</v>
      </c>
      <c r="AV208">
        <v>0.11899999999999999</v>
      </c>
      <c r="AW208">
        <v>4.7099999999999998E-3</v>
      </c>
      <c r="AX208">
        <v>8.2500000000000004E-3</v>
      </c>
      <c r="AY208">
        <v>3.98E-3</v>
      </c>
      <c r="AZ208">
        <v>3.0400000000000002E-3</v>
      </c>
      <c r="BA208">
        <v>1.77E-2</v>
      </c>
      <c r="BB208">
        <v>8.6999999999999994E-2</v>
      </c>
      <c r="BC208">
        <v>1.11E-2</v>
      </c>
      <c r="BD208">
        <v>4.5100000000000001E-3</v>
      </c>
      <c r="BE208">
        <v>4.0299999999999997E-3</v>
      </c>
      <c r="BF208">
        <v>5.6999999999999998E-4</v>
      </c>
      <c r="BG208">
        <v>1.56E-3</v>
      </c>
      <c r="BH208">
        <v>2.8999999999999998E-3</v>
      </c>
      <c r="BI208">
        <v>2.0000000000000001E-4</v>
      </c>
      <c r="BJ208">
        <v>3.3099999999999997E-2</v>
      </c>
      <c r="BK208">
        <v>8.8300000000000003E-2</v>
      </c>
      <c r="BL208">
        <v>5.0000000000000001E-4</v>
      </c>
      <c r="BM208">
        <v>6.7999999999999996E-3</v>
      </c>
      <c r="BN208">
        <v>2.16</v>
      </c>
      <c r="BO208">
        <v>4.0000000000000001E-3</v>
      </c>
      <c r="BP208">
        <v>6.1000000000000004E-3</v>
      </c>
      <c r="BQ208">
        <v>5.0299999999999997E-2</v>
      </c>
      <c r="BR208">
        <v>0.121</v>
      </c>
      <c r="BS208">
        <v>2.5000000000000001E-4</v>
      </c>
      <c r="BT208">
        <v>9.8799999999999999E-3</v>
      </c>
      <c r="BU208">
        <v>2.5000000000000001E-4</v>
      </c>
      <c r="BV208">
        <v>8.0799999999999997E-2</v>
      </c>
      <c r="BW208" s="2" t="s">
        <v>110</v>
      </c>
      <c r="BX208">
        <v>1.1000000000000001E-3</v>
      </c>
      <c r="BY208">
        <v>6.0199999999999997E-2</v>
      </c>
      <c r="BZ208">
        <v>3.0000000000000001E-3</v>
      </c>
      <c r="CA208">
        <v>9.8399999999999998E-3</v>
      </c>
      <c r="CB208">
        <v>1.1399999999999999</v>
      </c>
      <c r="CC208">
        <v>3.1E-4</v>
      </c>
      <c r="CD208">
        <v>1.49E-3</v>
      </c>
      <c r="CE208">
        <v>5.0000000000000001E-4</v>
      </c>
      <c r="CF208">
        <v>9.1900000000000003E-3</v>
      </c>
      <c r="CG208">
        <v>4.0000000000000002E-4</v>
      </c>
      <c r="CH208">
        <v>5.0000000000000001E-4</v>
      </c>
      <c r="CI208">
        <v>4.9899999999999996E-3</v>
      </c>
      <c r="CJ208">
        <v>0.27400000000000002</v>
      </c>
      <c r="CK208">
        <v>1.4E-3</v>
      </c>
      <c r="CL208">
        <v>4.5699999999999998E-2</v>
      </c>
      <c r="CM208">
        <v>3.29E-3</v>
      </c>
      <c r="CN208">
        <v>0.125</v>
      </c>
    </row>
    <row r="209" spans="1:92" x14ac:dyDescent="0.25">
      <c r="A209" t="s">
        <v>88</v>
      </c>
      <c r="B209">
        <v>3839097</v>
      </c>
      <c r="C209" t="s">
        <v>89</v>
      </c>
      <c r="D209">
        <v>2022</v>
      </c>
      <c r="E209" t="s">
        <v>483</v>
      </c>
      <c r="F209" t="s">
        <v>91</v>
      </c>
      <c r="G209">
        <v>413155</v>
      </c>
      <c r="H209">
        <v>6914888</v>
      </c>
      <c r="I209">
        <v>787</v>
      </c>
      <c r="J209" t="s">
        <v>442</v>
      </c>
      <c r="K209" s="1">
        <v>44771</v>
      </c>
      <c r="M209">
        <v>0.28499999999999998</v>
      </c>
      <c r="N209">
        <v>88511</v>
      </c>
      <c r="O209" s="9">
        <v>0.2</v>
      </c>
      <c r="P209" t="s">
        <v>176</v>
      </c>
      <c r="Q209" t="s">
        <v>95</v>
      </c>
      <c r="R209" t="s">
        <v>511</v>
      </c>
      <c r="S209">
        <v>0.05</v>
      </c>
      <c r="T209">
        <v>10</v>
      </c>
      <c r="U209" t="s">
        <v>156</v>
      </c>
      <c r="V209">
        <v>0</v>
      </c>
      <c r="W209" t="s">
        <v>157</v>
      </c>
      <c r="X209" t="s">
        <v>360</v>
      </c>
      <c r="Y209" t="s">
        <v>199</v>
      </c>
      <c r="Z209" t="s">
        <v>100</v>
      </c>
      <c r="AA209" t="s">
        <v>448</v>
      </c>
      <c r="AB209" t="s">
        <v>218</v>
      </c>
      <c r="AC209" t="s">
        <v>117</v>
      </c>
      <c r="AD209" t="s">
        <v>446</v>
      </c>
      <c r="AE209" s="1">
        <v>44953</v>
      </c>
      <c r="AF209">
        <v>1E-4</v>
      </c>
      <c r="AG209">
        <v>7.7000000000000002E-3</v>
      </c>
      <c r="AH209">
        <v>1.39</v>
      </c>
      <c r="AI209" s="6">
        <f t="shared" si="6"/>
        <v>-8.4867747104095018E-2</v>
      </c>
      <c r="AJ209" s="7">
        <f t="shared" si="7"/>
        <v>3.0082282617634708</v>
      </c>
      <c r="AK209">
        <v>4.9399999999999999E-2</v>
      </c>
      <c r="AL209">
        <v>0.65100000000000002</v>
      </c>
      <c r="AM209">
        <v>3.8800000000000001E-2</v>
      </c>
      <c r="AN209">
        <v>3.7999999999999999E-2</v>
      </c>
      <c r="AO209">
        <v>5.46</v>
      </c>
      <c r="AP209">
        <v>7.77E-3</v>
      </c>
      <c r="AQ209">
        <v>5.9999999999999995E-4</v>
      </c>
      <c r="AR209">
        <v>2.87E-2</v>
      </c>
      <c r="AS209">
        <v>1.5499999999999999E-3</v>
      </c>
      <c r="AT209">
        <v>9.6199999999999994E-2</v>
      </c>
      <c r="AU209">
        <v>5.1200000000000002E-2</v>
      </c>
      <c r="AV209">
        <v>0.214</v>
      </c>
      <c r="AW209">
        <v>5.64E-3</v>
      </c>
      <c r="AX209">
        <v>1.5100000000000001E-2</v>
      </c>
      <c r="AY209">
        <v>7.3899999999999999E-3</v>
      </c>
      <c r="AZ209">
        <v>5.2500000000000003E-3</v>
      </c>
      <c r="BA209">
        <v>2.3099999999999999E-2</v>
      </c>
      <c r="BB209">
        <v>0.13</v>
      </c>
      <c r="BC209">
        <v>1.9199999999999998E-2</v>
      </c>
      <c r="BD209">
        <v>6.4000000000000003E-3</v>
      </c>
      <c r="BE209">
        <v>6.0899999999999999E-3</v>
      </c>
      <c r="BF209">
        <v>6.9999999999999999E-4</v>
      </c>
      <c r="BG209">
        <v>2.7399999999999998E-3</v>
      </c>
      <c r="BH209">
        <v>2.3E-3</v>
      </c>
      <c r="BI209">
        <v>2.9999999999999997E-4</v>
      </c>
      <c r="BJ209">
        <v>6.6600000000000006E-2</v>
      </c>
      <c r="BK209">
        <v>0.123</v>
      </c>
      <c r="BL209">
        <v>8.3000000000000001E-4</v>
      </c>
      <c r="BM209">
        <v>7.0000000000000001E-3</v>
      </c>
      <c r="BN209">
        <v>2.83</v>
      </c>
      <c r="BO209">
        <v>4.0000000000000001E-3</v>
      </c>
      <c r="BP209">
        <v>1.01E-2</v>
      </c>
      <c r="BQ209">
        <v>8.8400000000000006E-2</v>
      </c>
      <c r="BR209">
        <v>0.14599999999999999</v>
      </c>
      <c r="BS209">
        <v>2.5000000000000001E-4</v>
      </c>
      <c r="BT209">
        <v>1.7999999999999999E-2</v>
      </c>
      <c r="BU209">
        <v>2.5000000000000001E-4</v>
      </c>
      <c r="BV209">
        <v>7.9399999999999998E-2</v>
      </c>
      <c r="BW209" s="2" t="s">
        <v>110</v>
      </c>
      <c r="BX209">
        <v>1.6999999999999999E-3</v>
      </c>
      <c r="BY209">
        <v>7.6700000000000004E-2</v>
      </c>
      <c r="BZ209">
        <v>2E-3</v>
      </c>
      <c r="CA209">
        <v>1.7399999999999999E-2</v>
      </c>
      <c r="CB209">
        <v>1.21</v>
      </c>
      <c r="CC209">
        <v>5.5000000000000003E-4</v>
      </c>
      <c r="CD209">
        <v>2.6199999999999999E-3</v>
      </c>
      <c r="CE209">
        <v>5.0000000000000001E-4</v>
      </c>
      <c r="CF209">
        <v>1.8700000000000001E-2</v>
      </c>
      <c r="CG209">
        <v>5.9999999999999995E-4</v>
      </c>
      <c r="CH209">
        <v>9.1E-4</v>
      </c>
      <c r="CI209">
        <v>9.3500000000000007E-3</v>
      </c>
      <c r="CJ209">
        <v>0.33200000000000002</v>
      </c>
      <c r="CK209">
        <v>2.1900000000000001E-3</v>
      </c>
      <c r="CL209">
        <v>7.8200000000000006E-2</v>
      </c>
      <c r="CM209">
        <v>5.4999999999999997E-3</v>
      </c>
      <c r="CN209">
        <v>0.192</v>
      </c>
    </row>
    <row r="210" spans="1:92" x14ac:dyDescent="0.25">
      <c r="A210" t="s">
        <v>88</v>
      </c>
      <c r="B210">
        <v>3839098</v>
      </c>
      <c r="C210" t="s">
        <v>89</v>
      </c>
      <c r="D210">
        <v>2022</v>
      </c>
      <c r="E210" t="s">
        <v>483</v>
      </c>
      <c r="F210" t="s">
        <v>91</v>
      </c>
      <c r="G210">
        <v>413169</v>
      </c>
      <c r="H210">
        <v>6914893</v>
      </c>
      <c r="I210">
        <v>792</v>
      </c>
      <c r="J210" t="s">
        <v>442</v>
      </c>
      <c r="K210" s="1">
        <v>44771</v>
      </c>
      <c r="M210">
        <v>0.34699999999999998</v>
      </c>
      <c r="N210">
        <v>88512</v>
      </c>
      <c r="O210" s="9">
        <v>0.2</v>
      </c>
      <c r="P210" t="s">
        <v>176</v>
      </c>
      <c r="Q210" t="s">
        <v>95</v>
      </c>
      <c r="R210" t="s">
        <v>512</v>
      </c>
      <c r="S210">
        <v>0.05</v>
      </c>
      <c r="T210">
        <v>10</v>
      </c>
      <c r="U210" t="s">
        <v>156</v>
      </c>
      <c r="V210">
        <v>10</v>
      </c>
      <c r="W210" t="s">
        <v>157</v>
      </c>
      <c r="X210" t="s">
        <v>360</v>
      </c>
      <c r="Y210" t="s">
        <v>199</v>
      </c>
      <c r="Z210" t="s">
        <v>100</v>
      </c>
      <c r="AA210" t="s">
        <v>460</v>
      </c>
      <c r="AB210" t="s">
        <v>218</v>
      </c>
      <c r="AC210" t="s">
        <v>456</v>
      </c>
      <c r="AD210" t="s">
        <v>446</v>
      </c>
      <c r="AE210" s="1">
        <v>44953</v>
      </c>
      <c r="AF210">
        <v>0</v>
      </c>
      <c r="AG210">
        <v>7.4999999999999997E-3</v>
      </c>
      <c r="AH210">
        <v>0.78600000000000003</v>
      </c>
      <c r="AI210" s="6">
        <f t="shared" si="6"/>
        <v>-0.24351868876572719</v>
      </c>
      <c r="AJ210" s="7">
        <f t="shared" si="7"/>
        <v>1.7010556933425096</v>
      </c>
      <c r="AK210">
        <v>1.89E-2</v>
      </c>
      <c r="AL210">
        <v>0.23100000000000001</v>
      </c>
      <c r="AM210">
        <v>1.8499999999999999E-2</v>
      </c>
      <c r="AN210">
        <v>2.5100000000000001E-2</v>
      </c>
      <c r="AO210">
        <v>3.13</v>
      </c>
      <c r="AP210">
        <v>3.2799999999999999E-3</v>
      </c>
      <c r="AQ210">
        <v>2.9999999999999997E-4</v>
      </c>
      <c r="AR210">
        <v>2.8299999999999999E-2</v>
      </c>
      <c r="AS210">
        <v>1.17E-3</v>
      </c>
      <c r="AT210">
        <v>4.24E-2</v>
      </c>
      <c r="AU210">
        <v>2.52E-2</v>
      </c>
      <c r="AV210">
        <v>0.108</v>
      </c>
      <c r="AW210">
        <v>2.65E-3</v>
      </c>
      <c r="AX210">
        <v>4.5199999999999997E-3</v>
      </c>
      <c r="AY210">
        <v>2.1299999999999999E-3</v>
      </c>
      <c r="AZ210">
        <v>1.8500000000000001E-3</v>
      </c>
      <c r="BA210">
        <v>1.18E-2</v>
      </c>
      <c r="BB210">
        <v>6.2899999999999998E-2</v>
      </c>
      <c r="BC210">
        <v>5.8999999999999999E-3</v>
      </c>
      <c r="BD210">
        <v>3.0200000000000001E-3</v>
      </c>
      <c r="BE210">
        <v>2.7799999999999999E-3</v>
      </c>
      <c r="BF210">
        <v>4.8999999999999998E-4</v>
      </c>
      <c r="BG210">
        <v>8.0000000000000004E-4</v>
      </c>
      <c r="BH210">
        <v>1.5E-3</v>
      </c>
      <c r="BI210">
        <v>2.0000000000000001E-4</v>
      </c>
      <c r="BJ210">
        <v>2.0799999999999999E-2</v>
      </c>
      <c r="BK210">
        <v>5.9700000000000003E-2</v>
      </c>
      <c r="BL210">
        <v>2.7999999999999998E-4</v>
      </c>
      <c r="BM210">
        <v>4.5999999999999999E-3</v>
      </c>
      <c r="BN210">
        <v>0.99099999999999999</v>
      </c>
      <c r="BO210">
        <v>3.0000000000000001E-3</v>
      </c>
      <c r="BP210">
        <v>5.3E-3</v>
      </c>
      <c r="BQ210">
        <v>2.5499999999999998E-2</v>
      </c>
      <c r="BR210">
        <v>9.7799999999999998E-2</v>
      </c>
      <c r="BS210">
        <v>2.5000000000000001E-4</v>
      </c>
      <c r="BT210">
        <v>5.8999999999999999E-3</v>
      </c>
      <c r="BU210">
        <v>2.5000000000000001E-4</v>
      </c>
      <c r="BV210">
        <v>5.4300000000000001E-2</v>
      </c>
      <c r="BW210" s="2" t="s">
        <v>110</v>
      </c>
      <c r="BX210">
        <v>1E-3</v>
      </c>
      <c r="BY210">
        <v>3.9E-2</v>
      </c>
      <c r="BZ210">
        <v>3.0000000000000001E-3</v>
      </c>
      <c r="CA210">
        <v>5.3899999999999998E-3</v>
      </c>
      <c r="CB210">
        <v>1.1200000000000001</v>
      </c>
      <c r="CC210">
        <v>2.5999999999999998E-4</v>
      </c>
      <c r="CD210">
        <v>7.9000000000000001E-4</v>
      </c>
      <c r="CE210">
        <v>5.0000000000000001E-4</v>
      </c>
      <c r="CF210">
        <v>7.7499999999999999E-3</v>
      </c>
      <c r="CG210">
        <v>4.0000000000000002E-4</v>
      </c>
      <c r="CH210">
        <v>2.9E-4</v>
      </c>
      <c r="CI210">
        <v>3.9899999999999996E-3</v>
      </c>
      <c r="CJ210">
        <v>0.20100000000000001</v>
      </c>
      <c r="CK210">
        <v>1.56E-3</v>
      </c>
      <c r="CL210">
        <v>2.2100000000000002E-2</v>
      </c>
      <c r="CM210">
        <v>1.75E-3</v>
      </c>
      <c r="CN210">
        <v>7.2599999999999998E-2</v>
      </c>
    </row>
    <row r="211" spans="1:92" x14ac:dyDescent="0.25">
      <c r="A211" t="s">
        <v>88</v>
      </c>
      <c r="B211">
        <v>3839099</v>
      </c>
      <c r="C211" t="s">
        <v>89</v>
      </c>
      <c r="D211">
        <v>2022</v>
      </c>
      <c r="E211" t="s">
        <v>483</v>
      </c>
      <c r="F211" t="s">
        <v>91</v>
      </c>
      <c r="G211">
        <v>413184</v>
      </c>
      <c r="H211">
        <v>6914898</v>
      </c>
      <c r="I211">
        <v>798</v>
      </c>
      <c r="J211" t="s">
        <v>442</v>
      </c>
      <c r="K211" s="1">
        <v>44771</v>
      </c>
      <c r="M211">
        <v>0.313</v>
      </c>
      <c r="N211">
        <v>88513</v>
      </c>
      <c r="O211" s="9">
        <v>0.2</v>
      </c>
      <c r="P211" t="s">
        <v>176</v>
      </c>
      <c r="Q211" t="s">
        <v>95</v>
      </c>
      <c r="R211" t="s">
        <v>513</v>
      </c>
      <c r="S211">
        <v>0.05</v>
      </c>
      <c r="T211">
        <v>10</v>
      </c>
      <c r="U211" t="s">
        <v>156</v>
      </c>
      <c r="V211">
        <v>5</v>
      </c>
      <c r="W211" t="s">
        <v>157</v>
      </c>
      <c r="X211" t="s">
        <v>360</v>
      </c>
      <c r="Y211" t="s">
        <v>199</v>
      </c>
      <c r="Z211" t="s">
        <v>100</v>
      </c>
      <c r="AA211" t="s">
        <v>460</v>
      </c>
      <c r="AB211" t="s">
        <v>218</v>
      </c>
      <c r="AC211" t="s">
        <v>456</v>
      </c>
      <c r="AD211" t="s">
        <v>446</v>
      </c>
      <c r="AE211" s="1">
        <v>44953</v>
      </c>
      <c r="AF211">
        <v>1E-4</v>
      </c>
      <c r="AG211">
        <v>1.14E-2</v>
      </c>
      <c r="AH211">
        <v>0.92600000000000005</v>
      </c>
      <c r="AI211" s="6">
        <f t="shared" si="6"/>
        <v>-0.20674529169183892</v>
      </c>
      <c r="AJ211" s="7">
        <f t="shared" si="7"/>
        <v>2.0040427125129314</v>
      </c>
      <c r="AK211">
        <v>3.49E-2</v>
      </c>
      <c r="AL211">
        <v>0.58499999999999996</v>
      </c>
      <c r="AM211">
        <v>3.5400000000000001E-2</v>
      </c>
      <c r="AN211">
        <v>3.7100000000000001E-2</v>
      </c>
      <c r="AO211">
        <v>3.66</v>
      </c>
      <c r="AP211">
        <v>7.6600000000000001E-3</v>
      </c>
      <c r="AQ211">
        <v>5.0000000000000001E-4</v>
      </c>
      <c r="AR211">
        <v>3.15E-2</v>
      </c>
      <c r="AS211">
        <v>1.33E-3</v>
      </c>
      <c r="AT211">
        <v>5.7000000000000002E-2</v>
      </c>
      <c r="AU211">
        <v>5.5E-2</v>
      </c>
      <c r="AV211">
        <v>0.20899999999999999</v>
      </c>
      <c r="AW211">
        <v>5.4999999999999997E-3</v>
      </c>
      <c r="AX211">
        <v>9.3299999999999998E-3</v>
      </c>
      <c r="AY211">
        <v>4.4099999999999999E-3</v>
      </c>
      <c r="AZ211">
        <v>3.2599999999999999E-3</v>
      </c>
      <c r="BA211">
        <v>2.3900000000000001E-2</v>
      </c>
      <c r="BB211">
        <v>0.124</v>
      </c>
      <c r="BC211">
        <v>1.14E-2</v>
      </c>
      <c r="BD211">
        <v>6.1599999999999997E-3</v>
      </c>
      <c r="BE211">
        <v>5.3099999999999996E-3</v>
      </c>
      <c r="BF211">
        <v>4.6000000000000001E-4</v>
      </c>
      <c r="BG211">
        <v>1.7099999999999999E-3</v>
      </c>
      <c r="BH211">
        <v>2.3E-3</v>
      </c>
      <c r="BI211">
        <v>4.0000000000000002E-4</v>
      </c>
      <c r="BJ211">
        <v>3.8100000000000002E-2</v>
      </c>
      <c r="BK211">
        <v>0.109</v>
      </c>
      <c r="BL211">
        <v>4.8000000000000001E-4</v>
      </c>
      <c r="BM211">
        <v>6.7999999999999996E-3</v>
      </c>
      <c r="BN211">
        <v>1.81</v>
      </c>
      <c r="BO211">
        <v>4.0000000000000001E-3</v>
      </c>
      <c r="BP211">
        <v>9.4999999999999998E-3</v>
      </c>
      <c r="BQ211">
        <v>5.0599999999999999E-2</v>
      </c>
      <c r="BR211">
        <v>0.16300000000000001</v>
      </c>
      <c r="BS211">
        <v>2.5000000000000001E-4</v>
      </c>
      <c r="BT211">
        <v>1.17E-2</v>
      </c>
      <c r="BU211">
        <v>2.5000000000000001E-4</v>
      </c>
      <c r="BV211">
        <v>9.5699999999999993E-2</v>
      </c>
      <c r="BW211" s="2" t="s">
        <v>110</v>
      </c>
      <c r="BX211">
        <v>1.6000000000000001E-3</v>
      </c>
      <c r="BY211">
        <v>8.1900000000000001E-2</v>
      </c>
      <c r="BZ211">
        <v>4.0000000000000001E-3</v>
      </c>
      <c r="CA211">
        <v>1.0999999999999999E-2</v>
      </c>
      <c r="CB211">
        <v>1.58</v>
      </c>
      <c r="CC211">
        <v>5.2999999999999998E-4</v>
      </c>
      <c r="CD211">
        <v>1.5900000000000001E-3</v>
      </c>
      <c r="CE211">
        <v>5.0000000000000001E-4</v>
      </c>
      <c r="CF211">
        <v>1.2699999999999999E-2</v>
      </c>
      <c r="CG211">
        <v>6.9999999999999999E-4</v>
      </c>
      <c r="CH211">
        <v>5.5999999999999995E-4</v>
      </c>
      <c r="CI211">
        <v>7.0299999999999998E-3</v>
      </c>
      <c r="CJ211">
        <v>0.39500000000000002</v>
      </c>
      <c r="CK211">
        <v>4.7099999999999998E-3</v>
      </c>
      <c r="CL211">
        <v>4.6600000000000003E-2</v>
      </c>
      <c r="CM211">
        <v>3.4499999999999999E-3</v>
      </c>
      <c r="CN211">
        <v>0.14599999999999999</v>
      </c>
    </row>
    <row r="212" spans="1:92" x14ac:dyDescent="0.25">
      <c r="A212" t="s">
        <v>88</v>
      </c>
      <c r="B212">
        <v>3839100</v>
      </c>
      <c r="C212" t="s">
        <v>89</v>
      </c>
      <c r="D212">
        <v>2022</v>
      </c>
      <c r="E212" t="s">
        <v>483</v>
      </c>
      <c r="F212" t="s">
        <v>91</v>
      </c>
      <c r="G212">
        <v>413198</v>
      </c>
      <c r="H212">
        <v>6914904</v>
      </c>
      <c r="I212">
        <v>800</v>
      </c>
      <c r="J212" t="s">
        <v>442</v>
      </c>
      <c r="K212" s="1">
        <v>44771</v>
      </c>
      <c r="M212">
        <v>0.253</v>
      </c>
      <c r="N212">
        <v>88514</v>
      </c>
      <c r="O212" s="9">
        <v>0.2</v>
      </c>
      <c r="P212" t="s">
        <v>176</v>
      </c>
      <c r="Q212" t="s">
        <v>95</v>
      </c>
      <c r="R212" t="s">
        <v>514</v>
      </c>
      <c r="S212">
        <v>0.05</v>
      </c>
      <c r="T212">
        <v>10</v>
      </c>
      <c r="U212" t="s">
        <v>156</v>
      </c>
      <c r="V212">
        <v>0</v>
      </c>
      <c r="W212" t="s">
        <v>157</v>
      </c>
      <c r="X212" t="s">
        <v>198</v>
      </c>
      <c r="Y212" t="s">
        <v>199</v>
      </c>
      <c r="Z212" t="s">
        <v>100</v>
      </c>
      <c r="AA212" t="s">
        <v>460</v>
      </c>
      <c r="AB212" t="s">
        <v>141</v>
      </c>
      <c r="AC212" t="s">
        <v>242</v>
      </c>
      <c r="AD212" t="s">
        <v>446</v>
      </c>
      <c r="AE212" s="1">
        <v>44953</v>
      </c>
      <c r="AF212">
        <v>1E-4</v>
      </c>
      <c r="AG212">
        <v>3.3E-3</v>
      </c>
      <c r="AH212">
        <v>1.43</v>
      </c>
      <c r="AI212" s="6">
        <f t="shared" si="6"/>
        <v>-7.4361062225841226E-2</v>
      </c>
      <c r="AJ212" s="7">
        <f t="shared" si="7"/>
        <v>3.0947959815264485</v>
      </c>
      <c r="AK212">
        <v>6.6500000000000004E-2</v>
      </c>
      <c r="AL212">
        <v>0.92500000000000004</v>
      </c>
      <c r="AM212">
        <v>4.6699999999999998E-2</v>
      </c>
      <c r="AN212">
        <v>5.0500000000000003E-2</v>
      </c>
      <c r="AO212">
        <v>4.71</v>
      </c>
      <c r="AP212">
        <v>1.15E-2</v>
      </c>
      <c r="AQ212">
        <v>5.9999999999999995E-4</v>
      </c>
      <c r="AR212">
        <v>2.5399999999999999E-2</v>
      </c>
      <c r="AS212">
        <v>1.14E-3</v>
      </c>
      <c r="AT212">
        <v>0.20799999999999999</v>
      </c>
      <c r="AU212">
        <v>0.104</v>
      </c>
      <c r="AV212">
        <v>0.16300000000000001</v>
      </c>
      <c r="AW212">
        <v>7.1199999999999996E-3</v>
      </c>
      <c r="AX212">
        <v>5.3900000000000003E-2</v>
      </c>
      <c r="AY212">
        <v>2.47E-2</v>
      </c>
      <c r="AZ212">
        <v>1.6799999999999999E-2</v>
      </c>
      <c r="BA212">
        <v>3.8300000000000001E-2</v>
      </c>
      <c r="BB212">
        <v>0.191</v>
      </c>
      <c r="BC212">
        <v>6.7500000000000004E-2</v>
      </c>
      <c r="BD212">
        <v>6.6899999999999998E-3</v>
      </c>
      <c r="BE212">
        <v>9.0900000000000009E-3</v>
      </c>
      <c r="BF212">
        <v>5.5999999999999995E-4</v>
      </c>
      <c r="BG212">
        <v>9.4500000000000001E-3</v>
      </c>
      <c r="BH212">
        <v>3.3E-3</v>
      </c>
      <c r="BI212">
        <v>8.0000000000000004E-4</v>
      </c>
      <c r="BJ212">
        <v>0.113</v>
      </c>
      <c r="BK212">
        <v>0.16500000000000001</v>
      </c>
      <c r="BL212">
        <v>2.5400000000000002E-3</v>
      </c>
      <c r="BM212">
        <v>1.0500000000000001E-2</v>
      </c>
      <c r="BN212">
        <v>5.87</v>
      </c>
      <c r="BO212">
        <v>5.0000000000000001E-3</v>
      </c>
      <c r="BP212">
        <v>1.46E-2</v>
      </c>
      <c r="BQ212">
        <v>0.26400000000000001</v>
      </c>
      <c r="BR212">
        <v>0.18</v>
      </c>
      <c r="BS212">
        <v>2.5000000000000001E-4</v>
      </c>
      <c r="BT212">
        <v>5.0799999999999998E-2</v>
      </c>
      <c r="BU212">
        <v>2.5000000000000001E-4</v>
      </c>
      <c r="BV212">
        <v>0.129</v>
      </c>
      <c r="BW212" s="2" t="s">
        <v>132</v>
      </c>
      <c r="BX212">
        <v>1.9E-3</v>
      </c>
      <c r="BY212">
        <v>0.17399999999999999</v>
      </c>
      <c r="BZ212">
        <v>5.0000000000000001E-4</v>
      </c>
      <c r="CA212">
        <v>6.1100000000000002E-2</v>
      </c>
      <c r="CB212">
        <v>1.1399999999999999</v>
      </c>
      <c r="CC212">
        <v>6.6E-4</v>
      </c>
      <c r="CD212">
        <v>9.3500000000000007E-3</v>
      </c>
      <c r="CE212">
        <v>5.0000000000000001E-4</v>
      </c>
      <c r="CF212">
        <v>1.38E-2</v>
      </c>
      <c r="CG212">
        <v>6.9999999999999999E-4</v>
      </c>
      <c r="CH212">
        <v>2.8400000000000001E-3</v>
      </c>
      <c r="CI212">
        <v>9.1999999999999998E-3</v>
      </c>
      <c r="CJ212">
        <v>0.60499999999999998</v>
      </c>
      <c r="CK212">
        <v>2.1700000000000001E-3</v>
      </c>
      <c r="CL212">
        <v>0.28799999999999998</v>
      </c>
      <c r="CM212">
        <v>1.6400000000000001E-2</v>
      </c>
      <c r="CN212">
        <v>0.219</v>
      </c>
    </row>
    <row r="213" spans="1:92" x14ac:dyDescent="0.25">
      <c r="A213" t="s">
        <v>88</v>
      </c>
      <c r="B213">
        <v>3839101</v>
      </c>
      <c r="C213" t="s">
        <v>89</v>
      </c>
      <c r="D213">
        <v>2022</v>
      </c>
      <c r="E213" t="s">
        <v>441</v>
      </c>
      <c r="F213" t="s">
        <v>91</v>
      </c>
      <c r="G213">
        <v>411952</v>
      </c>
      <c r="H213">
        <v>6913162</v>
      </c>
      <c r="I213">
        <v>782</v>
      </c>
      <c r="J213" t="s">
        <v>153</v>
      </c>
      <c r="K213" s="1">
        <v>44767</v>
      </c>
      <c r="M213">
        <v>0.44800000000000001</v>
      </c>
      <c r="N213">
        <v>88406</v>
      </c>
      <c r="O213" s="9">
        <v>0.2</v>
      </c>
      <c r="P213" t="s">
        <v>515</v>
      </c>
      <c r="Q213" t="s">
        <v>95</v>
      </c>
      <c r="R213" t="s">
        <v>516</v>
      </c>
      <c r="S213">
        <v>0.05</v>
      </c>
      <c r="T213">
        <v>5</v>
      </c>
      <c r="U213" t="s">
        <v>178</v>
      </c>
      <c r="V213">
        <v>0</v>
      </c>
      <c r="W213" t="s">
        <v>157</v>
      </c>
      <c r="X213" t="s">
        <v>98</v>
      </c>
      <c r="Y213" t="s">
        <v>199</v>
      </c>
      <c r="Z213" t="s">
        <v>109</v>
      </c>
      <c r="AA213" t="s">
        <v>445</v>
      </c>
      <c r="AB213" t="s">
        <v>159</v>
      </c>
      <c r="AC213" t="s">
        <v>109</v>
      </c>
      <c r="AD213" t="s">
        <v>446</v>
      </c>
      <c r="AE213" s="1">
        <v>44953</v>
      </c>
      <c r="AF213">
        <v>0</v>
      </c>
      <c r="AG213">
        <v>1E-3</v>
      </c>
      <c r="AH213">
        <v>0.191</v>
      </c>
      <c r="AI213" s="6">
        <f t="shared" si="6"/>
        <v>-0.39980562632975231</v>
      </c>
      <c r="AJ213" s="7">
        <f t="shared" si="7"/>
        <v>0.41336086186821797</v>
      </c>
      <c r="AK213">
        <v>1.21E-2</v>
      </c>
      <c r="AL213">
        <v>7.0000000000000001E-3</v>
      </c>
      <c r="AM213">
        <v>9.3999999999999997E-4</v>
      </c>
      <c r="AN213">
        <v>2.3999999999999998E-3</v>
      </c>
      <c r="AO213">
        <v>0.90800000000000003</v>
      </c>
      <c r="AP213" s="2" t="s">
        <v>225</v>
      </c>
      <c r="AQ213">
        <v>2.0000000000000001E-4</v>
      </c>
      <c r="AR213">
        <v>7.7000000000000002E-3</v>
      </c>
      <c r="AS213">
        <v>3.6000000000000002E-4</v>
      </c>
      <c r="AT213">
        <v>1.9199999999999998E-2</v>
      </c>
      <c r="AU213">
        <v>2.5000000000000001E-3</v>
      </c>
      <c r="AV213">
        <v>1E-3</v>
      </c>
      <c r="AW213">
        <v>4.0000000000000002E-4</v>
      </c>
      <c r="AX213">
        <v>1.1299999999999999E-3</v>
      </c>
      <c r="AY213">
        <v>3.8000000000000002E-4</v>
      </c>
      <c r="AZ213">
        <v>5.9000000000000003E-4</v>
      </c>
      <c r="BA213">
        <v>4.0000000000000002E-4</v>
      </c>
      <c r="BB213">
        <v>5.4000000000000003E-3</v>
      </c>
      <c r="BC213">
        <v>1.98E-3</v>
      </c>
      <c r="BD213" s="2" t="s">
        <v>174</v>
      </c>
      <c r="BE213">
        <v>2.7999999999999998E-4</v>
      </c>
      <c r="BF213" s="2" t="s">
        <v>226</v>
      </c>
      <c r="BG213">
        <v>1.6000000000000001E-4</v>
      </c>
      <c r="BH213">
        <v>2.2000000000000001E-3</v>
      </c>
      <c r="BI213" s="2" t="s">
        <v>105</v>
      </c>
      <c r="BJ213">
        <v>9.5499999999999995E-3</v>
      </c>
      <c r="BK213">
        <v>5.0000000000000001E-4</v>
      </c>
      <c r="BL213" s="2" t="s">
        <v>161</v>
      </c>
      <c r="BM213">
        <v>4.0000000000000002E-4</v>
      </c>
      <c r="BN213">
        <v>0.29599999999999999</v>
      </c>
      <c r="BO213">
        <v>1E-3</v>
      </c>
      <c r="BP213">
        <v>6.9999999999999999E-4</v>
      </c>
      <c r="BQ213">
        <v>1.2699999999999999E-2</v>
      </c>
      <c r="BR213">
        <v>1.0200000000000001E-2</v>
      </c>
      <c r="BS213">
        <v>2.5000000000000001E-4</v>
      </c>
      <c r="BT213">
        <v>2.8999999999999998E-3</v>
      </c>
      <c r="BU213">
        <v>2.5000000000000001E-4</v>
      </c>
      <c r="BV213">
        <v>5.7500000000000002E-2</v>
      </c>
      <c r="BW213" s="2" t="s">
        <v>110</v>
      </c>
      <c r="BX213">
        <v>1E-4</v>
      </c>
      <c r="BY213">
        <v>1.4E-3</v>
      </c>
      <c r="BZ213">
        <v>5.0000000000000001E-4</v>
      </c>
      <c r="CA213">
        <v>2.1800000000000001E-3</v>
      </c>
      <c r="CB213">
        <v>0.90600000000000003</v>
      </c>
      <c r="CC213" s="2" t="s">
        <v>106</v>
      </c>
      <c r="CD213">
        <v>2.1000000000000001E-4</v>
      </c>
      <c r="CE213">
        <v>5.0000000000000001E-4</v>
      </c>
      <c r="CF213">
        <v>7.9000000000000001E-4</v>
      </c>
      <c r="CG213">
        <v>1E-4</v>
      </c>
      <c r="CH213" s="2" t="s">
        <v>111</v>
      </c>
      <c r="CI213">
        <v>8.8000000000000003E-4</v>
      </c>
      <c r="CJ213">
        <v>8.9999999999999993E-3</v>
      </c>
      <c r="CK213">
        <v>1.3999999999999999E-4</v>
      </c>
      <c r="CL213">
        <v>4.4799999999999996E-3</v>
      </c>
      <c r="CM213">
        <v>3.1E-4</v>
      </c>
      <c r="CN213">
        <v>1.2E-2</v>
      </c>
    </row>
    <row r="214" spans="1:92" x14ac:dyDescent="0.25">
      <c r="A214" t="s">
        <v>88</v>
      </c>
      <c r="B214">
        <v>3839102</v>
      </c>
      <c r="C214" t="s">
        <v>89</v>
      </c>
      <c r="D214">
        <v>2022</v>
      </c>
      <c r="E214" t="s">
        <v>441</v>
      </c>
      <c r="F214" t="s">
        <v>91</v>
      </c>
      <c r="G214">
        <v>411939</v>
      </c>
      <c r="H214">
        <v>6913158</v>
      </c>
      <c r="I214">
        <v>785</v>
      </c>
      <c r="J214" t="s">
        <v>153</v>
      </c>
      <c r="K214" s="1">
        <v>44767</v>
      </c>
      <c r="M214">
        <v>0.39600000000000002</v>
      </c>
      <c r="N214">
        <v>88407</v>
      </c>
      <c r="O214" s="9">
        <v>0.2</v>
      </c>
      <c r="P214" t="s">
        <v>449</v>
      </c>
      <c r="Q214" t="s">
        <v>95</v>
      </c>
      <c r="R214" t="s">
        <v>517</v>
      </c>
      <c r="S214">
        <v>0.05</v>
      </c>
      <c r="T214">
        <v>5</v>
      </c>
      <c r="U214" t="s">
        <v>178</v>
      </c>
      <c r="V214">
        <v>0</v>
      </c>
      <c r="W214" t="s">
        <v>337</v>
      </c>
      <c r="X214" t="s">
        <v>98</v>
      </c>
      <c r="Y214" t="s">
        <v>199</v>
      </c>
      <c r="Z214" t="s">
        <v>109</v>
      </c>
      <c r="AA214" t="s">
        <v>448</v>
      </c>
      <c r="AB214" t="s">
        <v>159</v>
      </c>
      <c r="AC214" t="s">
        <v>109</v>
      </c>
      <c r="AD214" t="s">
        <v>446</v>
      </c>
      <c r="AE214" s="1">
        <v>44953</v>
      </c>
      <c r="AF214">
        <v>0</v>
      </c>
      <c r="AG214">
        <v>4.3E-3</v>
      </c>
      <c r="AH214">
        <v>0.40699999999999997</v>
      </c>
      <c r="AI214" s="6">
        <f t="shared" si="6"/>
        <v>-0.34306952798718182</v>
      </c>
      <c r="AJ214" s="7">
        <f t="shared" si="7"/>
        <v>0.8808265485882969</v>
      </c>
      <c r="AK214">
        <v>2.07E-2</v>
      </c>
      <c r="AL214">
        <v>4.5999999999999999E-2</v>
      </c>
      <c r="AM214">
        <v>1.9499999999999999E-3</v>
      </c>
      <c r="AN214">
        <v>3.7000000000000002E-3</v>
      </c>
      <c r="AO214">
        <v>0.46500000000000002</v>
      </c>
      <c r="AP214">
        <v>4.2999999999999999E-4</v>
      </c>
      <c r="AQ214">
        <v>1E-4</v>
      </c>
      <c r="AR214">
        <v>1.37E-2</v>
      </c>
      <c r="AS214">
        <v>2.0100000000000001E-3</v>
      </c>
      <c r="AT214">
        <v>5.1499999999999997E-2</v>
      </c>
      <c r="AU214">
        <v>1.2699999999999999E-2</v>
      </c>
      <c r="AV214">
        <v>5.0000000000000001E-3</v>
      </c>
      <c r="AW214">
        <v>6.8000000000000005E-4</v>
      </c>
      <c r="AX214">
        <v>3.3999999999999998E-3</v>
      </c>
      <c r="AY214">
        <v>1.5100000000000001E-3</v>
      </c>
      <c r="AZ214">
        <v>1.39E-3</v>
      </c>
      <c r="BA214">
        <v>1E-3</v>
      </c>
      <c r="BB214">
        <v>1.44E-2</v>
      </c>
      <c r="BC214">
        <v>5.5700000000000003E-3</v>
      </c>
      <c r="BD214" s="2" t="s">
        <v>173</v>
      </c>
      <c r="BE214">
        <v>8.3000000000000001E-4</v>
      </c>
      <c r="BF214">
        <v>6.0999999999999997E-4</v>
      </c>
      <c r="BG214">
        <v>5.9000000000000003E-4</v>
      </c>
      <c r="BH214">
        <v>3.0999999999999999E-3</v>
      </c>
      <c r="BI214" s="2" t="s">
        <v>105</v>
      </c>
      <c r="BJ214">
        <v>2.4299999999999999E-2</v>
      </c>
      <c r="BK214">
        <v>6.9999999999999999E-4</v>
      </c>
      <c r="BL214">
        <v>1.6000000000000001E-4</v>
      </c>
      <c r="BM214">
        <v>2.9999999999999997E-4</v>
      </c>
      <c r="BN214">
        <v>1.84</v>
      </c>
      <c r="BO214">
        <v>3.0000000000000001E-3</v>
      </c>
      <c r="BP214">
        <v>1.6000000000000001E-3</v>
      </c>
      <c r="BQ214">
        <v>3.1899999999999998E-2</v>
      </c>
      <c r="BR214">
        <v>3.6499999999999998E-2</v>
      </c>
      <c r="BS214">
        <v>2.5000000000000001E-4</v>
      </c>
      <c r="BT214">
        <v>7.5199999999999998E-3</v>
      </c>
      <c r="BU214">
        <v>2.5000000000000001E-4</v>
      </c>
      <c r="BV214">
        <v>5.0599999999999999E-2</v>
      </c>
      <c r="BW214" s="2" t="s">
        <v>110</v>
      </c>
      <c r="BX214">
        <v>2.9999999999999997E-4</v>
      </c>
      <c r="BY214">
        <v>4.8999999999999998E-3</v>
      </c>
      <c r="BZ214">
        <v>5.0000000000000001E-4</v>
      </c>
      <c r="CA214">
        <v>5.64E-3</v>
      </c>
      <c r="CB214">
        <v>0.17</v>
      </c>
      <c r="CC214" s="2" t="s">
        <v>161</v>
      </c>
      <c r="CD214">
        <v>6.4000000000000005E-4</v>
      </c>
      <c r="CE214">
        <v>5.0000000000000001E-4</v>
      </c>
      <c r="CF214">
        <v>2.7699999999999999E-3</v>
      </c>
      <c r="CG214">
        <v>1E-4</v>
      </c>
      <c r="CH214">
        <v>2.0000000000000001E-4</v>
      </c>
      <c r="CI214">
        <v>3.2599999999999999E-3</v>
      </c>
      <c r="CJ214">
        <v>2.3E-2</v>
      </c>
      <c r="CK214">
        <v>3.2000000000000003E-4</v>
      </c>
      <c r="CL214">
        <v>1.6799999999999999E-2</v>
      </c>
      <c r="CM214">
        <v>1.1800000000000001E-3</v>
      </c>
      <c r="CN214">
        <v>3.4000000000000002E-2</v>
      </c>
    </row>
    <row r="215" spans="1:92" x14ac:dyDescent="0.25">
      <c r="A215" t="s">
        <v>88</v>
      </c>
      <c r="B215">
        <v>3839103</v>
      </c>
      <c r="C215" t="s">
        <v>89</v>
      </c>
      <c r="D215">
        <v>2022</v>
      </c>
      <c r="E215" t="s">
        <v>441</v>
      </c>
      <c r="F215" t="s">
        <v>91</v>
      </c>
      <c r="G215">
        <v>411925</v>
      </c>
      <c r="H215">
        <v>6913148</v>
      </c>
      <c r="I215">
        <v>788</v>
      </c>
      <c r="J215" t="s">
        <v>153</v>
      </c>
      <c r="K215" s="1">
        <v>44767</v>
      </c>
      <c r="M215">
        <v>0.41199999999999998</v>
      </c>
      <c r="N215">
        <v>88408</v>
      </c>
      <c r="O215" s="9">
        <v>0.2</v>
      </c>
      <c r="P215" t="s">
        <v>449</v>
      </c>
      <c r="Q215" t="s">
        <v>95</v>
      </c>
      <c r="R215" t="s">
        <v>518</v>
      </c>
      <c r="S215">
        <v>0.05</v>
      </c>
      <c r="T215">
        <v>5</v>
      </c>
      <c r="U215" t="s">
        <v>156</v>
      </c>
      <c r="V215">
        <v>0</v>
      </c>
      <c r="W215" t="s">
        <v>157</v>
      </c>
      <c r="X215" t="s">
        <v>98</v>
      </c>
      <c r="Y215" t="s">
        <v>199</v>
      </c>
      <c r="Z215" t="s">
        <v>109</v>
      </c>
      <c r="AA215" t="s">
        <v>448</v>
      </c>
      <c r="AB215" t="s">
        <v>159</v>
      </c>
      <c r="AC215" t="s">
        <v>109</v>
      </c>
      <c r="AD215" t="s">
        <v>446</v>
      </c>
      <c r="AE215" s="1">
        <v>44953</v>
      </c>
      <c r="AF215">
        <v>0</v>
      </c>
      <c r="AG215">
        <v>1.2800000000000001E-2</v>
      </c>
      <c r="AH215">
        <v>1.27</v>
      </c>
      <c r="AI215" s="6">
        <f t="shared" si="6"/>
        <v>-0.11638780173885635</v>
      </c>
      <c r="AJ215" s="7">
        <f t="shared" si="7"/>
        <v>2.7485251024745385</v>
      </c>
      <c r="AK215">
        <v>4.7000000000000002E-3</v>
      </c>
      <c r="AL215">
        <v>0.41199999999999998</v>
      </c>
      <c r="AM215">
        <v>4.8999999999999998E-4</v>
      </c>
      <c r="AN215">
        <v>4.4999999999999997E-3</v>
      </c>
      <c r="AO215">
        <v>0.21</v>
      </c>
      <c r="AP215" s="2" t="s">
        <v>225</v>
      </c>
      <c r="AQ215" s="2" t="s">
        <v>105</v>
      </c>
      <c r="AR215">
        <v>2.1299999999999999E-2</v>
      </c>
      <c r="AS215">
        <v>6.2700000000000004E-3</v>
      </c>
      <c r="AT215">
        <v>7.0099999999999997E-3</v>
      </c>
      <c r="AU215">
        <v>7.0000000000000001E-3</v>
      </c>
      <c r="AV215">
        <v>1E-3</v>
      </c>
      <c r="AW215">
        <v>1.9000000000000001E-4</v>
      </c>
      <c r="AX215">
        <v>5.2999999999999998E-4</v>
      </c>
      <c r="AY215">
        <v>2.9E-4</v>
      </c>
      <c r="AZ215">
        <v>2.5000000000000001E-4</v>
      </c>
      <c r="BA215">
        <v>5.9999999999999995E-4</v>
      </c>
      <c r="BB215">
        <v>5.1999999999999998E-3</v>
      </c>
      <c r="BC215">
        <v>8.4999999999999995E-4</v>
      </c>
      <c r="BD215">
        <v>1.8000000000000001E-4</v>
      </c>
      <c r="BE215">
        <v>2.3000000000000001E-4</v>
      </c>
      <c r="BF215" s="2" t="s">
        <v>173</v>
      </c>
      <c r="BG215">
        <v>1E-4</v>
      </c>
      <c r="BH215">
        <v>6.1999999999999998E-3</v>
      </c>
      <c r="BI215" s="2" t="s">
        <v>105</v>
      </c>
      <c r="BJ215">
        <v>3.9399999999999999E-3</v>
      </c>
      <c r="BK215">
        <v>8.9999999999999993E-3</v>
      </c>
      <c r="BL215" s="2" t="s">
        <v>132</v>
      </c>
      <c r="BM215">
        <v>6.9999999999999999E-4</v>
      </c>
      <c r="BN215">
        <v>4.8899999999999997</v>
      </c>
      <c r="BO215">
        <v>4.0000000000000001E-3</v>
      </c>
      <c r="BP215">
        <v>6.9999999999999999E-4</v>
      </c>
      <c r="BQ215">
        <v>4.5900000000000003E-3</v>
      </c>
      <c r="BR215">
        <v>2.5399999999999999E-2</v>
      </c>
      <c r="BS215">
        <v>2.5000000000000001E-4</v>
      </c>
      <c r="BT215">
        <v>9.5E-4</v>
      </c>
      <c r="BU215">
        <v>2.5000000000000001E-4</v>
      </c>
      <c r="BV215">
        <v>6.4399999999999999E-2</v>
      </c>
      <c r="BW215" s="2" t="s">
        <v>110</v>
      </c>
      <c r="BX215">
        <v>8.0000000000000004E-4</v>
      </c>
      <c r="BY215">
        <v>1.6000000000000001E-3</v>
      </c>
      <c r="BZ215">
        <v>2E-3</v>
      </c>
      <c r="CA215">
        <v>8.4000000000000003E-4</v>
      </c>
      <c r="CB215">
        <v>0.34200000000000003</v>
      </c>
      <c r="CC215" s="2" t="s">
        <v>106</v>
      </c>
      <c r="CD215">
        <v>1E-4</v>
      </c>
      <c r="CE215">
        <v>5.0000000000000001E-4</v>
      </c>
      <c r="CF215">
        <v>5.8E-4</v>
      </c>
      <c r="CG215">
        <v>1E-4</v>
      </c>
      <c r="CH215" s="2" t="s">
        <v>132</v>
      </c>
      <c r="CI215">
        <v>7.1000000000000002E-4</v>
      </c>
      <c r="CJ215">
        <v>1.7999999999999999E-2</v>
      </c>
      <c r="CK215">
        <v>2.4000000000000001E-4</v>
      </c>
      <c r="CL215">
        <v>2.5999999999999999E-3</v>
      </c>
      <c r="CM215">
        <v>1.8000000000000001E-4</v>
      </c>
      <c r="CN215">
        <v>7.7999999999999996E-3</v>
      </c>
    </row>
    <row r="216" spans="1:92" x14ac:dyDescent="0.25">
      <c r="A216" t="s">
        <v>88</v>
      </c>
      <c r="B216">
        <v>3839104</v>
      </c>
      <c r="C216" t="s">
        <v>89</v>
      </c>
      <c r="D216">
        <v>2022</v>
      </c>
      <c r="E216" t="s">
        <v>441</v>
      </c>
      <c r="F216" t="s">
        <v>91</v>
      </c>
      <c r="G216">
        <v>411915</v>
      </c>
      <c r="H216">
        <v>6913150</v>
      </c>
      <c r="I216">
        <v>780</v>
      </c>
      <c r="J216" t="s">
        <v>153</v>
      </c>
      <c r="K216" s="1">
        <v>44767</v>
      </c>
      <c r="M216">
        <v>0.41499999999999998</v>
      </c>
      <c r="N216">
        <v>88409</v>
      </c>
      <c r="O216" s="9">
        <v>0.2</v>
      </c>
      <c r="P216" t="s">
        <v>449</v>
      </c>
      <c r="Q216" t="s">
        <v>95</v>
      </c>
      <c r="R216" t="s">
        <v>519</v>
      </c>
      <c r="S216">
        <v>0.05</v>
      </c>
      <c r="T216">
        <v>5</v>
      </c>
      <c r="U216" t="s">
        <v>178</v>
      </c>
      <c r="V216">
        <v>0</v>
      </c>
      <c r="W216" t="s">
        <v>337</v>
      </c>
      <c r="X216" t="s">
        <v>98</v>
      </c>
      <c r="Y216" t="s">
        <v>520</v>
      </c>
      <c r="Z216" t="s">
        <v>109</v>
      </c>
      <c r="AA216" t="s">
        <v>448</v>
      </c>
      <c r="AB216" t="s">
        <v>159</v>
      </c>
      <c r="AC216" t="s">
        <v>109</v>
      </c>
      <c r="AD216" t="s">
        <v>446</v>
      </c>
      <c r="AE216" s="1">
        <v>44953</v>
      </c>
      <c r="AF216">
        <v>0</v>
      </c>
      <c r="AG216">
        <v>4.1999999999999997E-3</v>
      </c>
      <c r="AH216">
        <v>0.84299999999999997</v>
      </c>
      <c r="AI216" s="6">
        <f t="shared" si="6"/>
        <v>-0.22854666281421557</v>
      </c>
      <c r="AJ216" s="7">
        <f t="shared" si="7"/>
        <v>1.8244146940047525</v>
      </c>
      <c r="AK216">
        <v>2.1899999999999999E-2</v>
      </c>
      <c r="AL216">
        <v>7.4999999999999997E-2</v>
      </c>
      <c r="AM216">
        <v>4.2700000000000004E-3</v>
      </c>
      <c r="AN216">
        <v>9.2999999999999992E-3</v>
      </c>
      <c r="AO216">
        <v>0.49099999999999999</v>
      </c>
      <c r="AP216">
        <v>6.4000000000000005E-4</v>
      </c>
      <c r="AQ216">
        <v>2.9999999999999997E-4</v>
      </c>
      <c r="AR216">
        <v>1.52E-2</v>
      </c>
      <c r="AS216">
        <v>9.3000000000000005E-4</v>
      </c>
      <c r="AT216">
        <v>3.6799999999999999E-2</v>
      </c>
      <c r="AU216">
        <v>1.35E-2</v>
      </c>
      <c r="AV216">
        <v>3.4000000000000002E-2</v>
      </c>
      <c r="AW216">
        <v>1.5299999999999999E-3</v>
      </c>
      <c r="AX216">
        <v>2.4199999999999998E-3</v>
      </c>
      <c r="AY216">
        <v>1.08E-3</v>
      </c>
      <c r="AZ216">
        <v>1.06E-3</v>
      </c>
      <c r="BA216">
        <v>3.2000000000000002E-3</v>
      </c>
      <c r="BB216">
        <v>1.7999999999999999E-2</v>
      </c>
      <c r="BC216">
        <v>3.9100000000000003E-3</v>
      </c>
      <c r="BD216">
        <v>8.0999999999999996E-4</v>
      </c>
      <c r="BE216">
        <v>1.4400000000000001E-3</v>
      </c>
      <c r="BF216">
        <v>4.2999999999999999E-4</v>
      </c>
      <c r="BG216">
        <v>4.4000000000000002E-4</v>
      </c>
      <c r="BH216">
        <v>3.0000000000000001E-3</v>
      </c>
      <c r="BI216" s="2" t="s">
        <v>105</v>
      </c>
      <c r="BJ216">
        <v>1.7399999999999999E-2</v>
      </c>
      <c r="BK216">
        <v>1.6500000000000001E-2</v>
      </c>
      <c r="BL216">
        <v>1.3999999999999999E-4</v>
      </c>
      <c r="BM216">
        <v>8.0000000000000004E-4</v>
      </c>
      <c r="BN216">
        <v>0.68700000000000006</v>
      </c>
      <c r="BO216">
        <v>2E-3</v>
      </c>
      <c r="BP216">
        <v>3.3999999999999998E-3</v>
      </c>
      <c r="BQ216">
        <v>2.4400000000000002E-2</v>
      </c>
      <c r="BR216">
        <v>4.8500000000000001E-2</v>
      </c>
      <c r="BS216">
        <v>2.5000000000000001E-4</v>
      </c>
      <c r="BT216">
        <v>5.5799999999999999E-3</v>
      </c>
      <c r="BU216">
        <v>2.5000000000000001E-4</v>
      </c>
      <c r="BV216">
        <v>5.2999999999999999E-2</v>
      </c>
      <c r="BW216" s="2" t="s">
        <v>110</v>
      </c>
      <c r="BX216">
        <v>8.0000000000000004E-4</v>
      </c>
      <c r="BY216">
        <v>8.9999999999999993E-3</v>
      </c>
      <c r="BZ216">
        <v>2E-3</v>
      </c>
      <c r="CA216">
        <v>4.3800000000000002E-3</v>
      </c>
      <c r="CB216">
        <v>0.17899999999999999</v>
      </c>
      <c r="CC216">
        <v>1.8000000000000001E-4</v>
      </c>
      <c r="CD216">
        <v>4.4999999999999999E-4</v>
      </c>
      <c r="CE216">
        <v>5.0000000000000001E-4</v>
      </c>
      <c r="CF216">
        <v>4.0600000000000002E-3</v>
      </c>
      <c r="CG216">
        <v>2.9999999999999997E-4</v>
      </c>
      <c r="CH216">
        <v>1.4999999999999999E-4</v>
      </c>
      <c r="CI216">
        <v>3.5100000000000001E-3</v>
      </c>
      <c r="CJ216">
        <v>6.3E-2</v>
      </c>
      <c r="CK216">
        <v>1.0200000000000001E-3</v>
      </c>
      <c r="CL216">
        <v>1.23E-2</v>
      </c>
      <c r="CM216">
        <v>7.6000000000000004E-4</v>
      </c>
      <c r="CN216">
        <v>5.0299999999999997E-2</v>
      </c>
    </row>
    <row r="217" spans="1:92" x14ac:dyDescent="0.25">
      <c r="A217" t="s">
        <v>88</v>
      </c>
      <c r="B217">
        <v>3839105</v>
      </c>
      <c r="C217" t="s">
        <v>89</v>
      </c>
      <c r="D217">
        <v>2022</v>
      </c>
      <c r="E217" t="s">
        <v>441</v>
      </c>
      <c r="F217" t="s">
        <v>91</v>
      </c>
      <c r="G217">
        <v>411894</v>
      </c>
      <c r="H217">
        <v>6913140</v>
      </c>
      <c r="I217">
        <v>784</v>
      </c>
      <c r="J217" t="s">
        <v>153</v>
      </c>
      <c r="K217" s="1">
        <v>44767</v>
      </c>
      <c r="M217">
        <v>0.50900000000000001</v>
      </c>
      <c r="N217">
        <v>88410</v>
      </c>
      <c r="O217" s="9">
        <v>0.25</v>
      </c>
      <c r="P217" t="s">
        <v>176</v>
      </c>
      <c r="Q217" t="s">
        <v>95</v>
      </c>
      <c r="R217" t="s">
        <v>521</v>
      </c>
      <c r="S217">
        <v>0.05</v>
      </c>
      <c r="T217">
        <v>5</v>
      </c>
      <c r="U217" t="s">
        <v>156</v>
      </c>
      <c r="V217">
        <v>0</v>
      </c>
      <c r="W217" t="s">
        <v>337</v>
      </c>
      <c r="X217" t="s">
        <v>98</v>
      </c>
      <c r="Y217" t="s">
        <v>199</v>
      </c>
      <c r="Z217" t="s">
        <v>100</v>
      </c>
      <c r="AA217" t="s">
        <v>448</v>
      </c>
      <c r="AB217" t="s">
        <v>159</v>
      </c>
      <c r="AC217" t="s">
        <v>149</v>
      </c>
      <c r="AD217" t="s">
        <v>446</v>
      </c>
      <c r="AE217" s="1">
        <v>44953</v>
      </c>
      <c r="AF217">
        <v>2.0000000000000001E-4</v>
      </c>
      <c r="AG217">
        <v>1.8E-3</v>
      </c>
      <c r="AH217">
        <v>0.91100000000000003</v>
      </c>
      <c r="AI217" s="6">
        <f t="shared" si="6"/>
        <v>-0.21068529852118412</v>
      </c>
      <c r="AJ217" s="7">
        <f t="shared" si="7"/>
        <v>1.9715798176018147</v>
      </c>
      <c r="AK217">
        <v>3.7900000000000003E-2</v>
      </c>
      <c r="AL217">
        <v>0.27400000000000002</v>
      </c>
      <c r="AM217">
        <v>1.9699999999999999E-2</v>
      </c>
      <c r="AN217">
        <v>7.8399999999999997E-2</v>
      </c>
      <c r="AO217">
        <v>2.16</v>
      </c>
      <c r="AP217">
        <v>3.82E-3</v>
      </c>
      <c r="AQ217">
        <v>8.0000000000000004E-4</v>
      </c>
      <c r="AR217">
        <v>2.5700000000000001E-2</v>
      </c>
      <c r="AS217">
        <v>1.58E-3</v>
      </c>
      <c r="AT217">
        <v>5.4199999999999998E-2</v>
      </c>
      <c r="AU217">
        <v>6.3600000000000004E-2</v>
      </c>
      <c r="AV217">
        <v>0.32700000000000001</v>
      </c>
      <c r="AW217">
        <v>7.4000000000000003E-3</v>
      </c>
      <c r="AX217">
        <v>3.65E-3</v>
      </c>
      <c r="AY217">
        <v>1.9599999999999999E-3</v>
      </c>
      <c r="AZ217">
        <v>1.2800000000000001E-3</v>
      </c>
      <c r="BA217">
        <v>1.9300000000000001E-2</v>
      </c>
      <c r="BB217">
        <v>5.4100000000000002E-2</v>
      </c>
      <c r="BC217">
        <v>5.0600000000000003E-3</v>
      </c>
      <c r="BD217">
        <v>3.5599999999999998E-3</v>
      </c>
      <c r="BE217">
        <v>5.6600000000000001E-3</v>
      </c>
      <c r="BF217">
        <v>2.7999999999999998E-4</v>
      </c>
      <c r="BG217">
        <v>6.3000000000000003E-4</v>
      </c>
      <c r="BH217">
        <v>3.3E-3</v>
      </c>
      <c r="BI217">
        <v>2.9999999999999997E-4</v>
      </c>
      <c r="BJ217">
        <v>2.2200000000000001E-2</v>
      </c>
      <c r="BK217">
        <v>6.5600000000000006E-2</v>
      </c>
      <c r="BL217">
        <v>2.9E-4</v>
      </c>
      <c r="BM217">
        <v>4.8999999999999998E-3</v>
      </c>
      <c r="BN217">
        <v>1.29</v>
      </c>
      <c r="BO217">
        <v>5.0000000000000001E-3</v>
      </c>
      <c r="BP217">
        <v>1.09E-2</v>
      </c>
      <c r="BQ217">
        <v>2.1499999999999998E-2</v>
      </c>
      <c r="BR217">
        <v>0.245</v>
      </c>
      <c r="BS217">
        <v>2.5000000000000001E-4</v>
      </c>
      <c r="BT217">
        <v>5.7200000000000003E-3</v>
      </c>
      <c r="BU217">
        <v>2.5000000000000001E-4</v>
      </c>
      <c r="BV217">
        <v>0.152</v>
      </c>
      <c r="BW217" s="2" t="s">
        <v>110</v>
      </c>
      <c r="BX217">
        <v>2.7000000000000001E-3</v>
      </c>
      <c r="BY217">
        <v>6.2199999999999998E-2</v>
      </c>
      <c r="BZ217">
        <v>3.0000000000000001E-3</v>
      </c>
      <c r="CA217">
        <v>4.3099999999999996E-3</v>
      </c>
      <c r="CB217">
        <v>0.68400000000000005</v>
      </c>
      <c r="CC217">
        <v>7.1000000000000002E-4</v>
      </c>
      <c r="CD217">
        <v>6.6E-4</v>
      </c>
      <c r="CE217">
        <v>5.0000000000000001E-4</v>
      </c>
      <c r="CF217">
        <v>3.0800000000000001E-2</v>
      </c>
      <c r="CG217">
        <v>8.0000000000000004E-4</v>
      </c>
      <c r="CH217">
        <v>2.7E-4</v>
      </c>
      <c r="CI217">
        <v>5.3299999999999997E-3</v>
      </c>
      <c r="CJ217">
        <v>0.32500000000000001</v>
      </c>
      <c r="CK217">
        <v>3.0400000000000002E-3</v>
      </c>
      <c r="CL217">
        <v>1.83E-2</v>
      </c>
      <c r="CM217">
        <v>1.7600000000000001E-3</v>
      </c>
      <c r="CN217">
        <v>0.16500000000000001</v>
      </c>
    </row>
    <row r="218" spans="1:92" x14ac:dyDescent="0.25">
      <c r="A218" t="s">
        <v>88</v>
      </c>
      <c r="B218">
        <v>3839106</v>
      </c>
      <c r="C218" t="s">
        <v>89</v>
      </c>
      <c r="D218">
        <v>2022</v>
      </c>
      <c r="E218" t="s">
        <v>441</v>
      </c>
      <c r="F218" t="s">
        <v>91</v>
      </c>
      <c r="G218">
        <v>411884</v>
      </c>
      <c r="H218">
        <v>6913132</v>
      </c>
      <c r="I218">
        <v>774</v>
      </c>
      <c r="J218" t="s">
        <v>153</v>
      </c>
      <c r="K218" s="1">
        <v>44767</v>
      </c>
      <c r="M218">
        <v>0.67700000000000005</v>
      </c>
      <c r="N218">
        <v>88411</v>
      </c>
      <c r="O218" s="9">
        <v>0.25</v>
      </c>
      <c r="P218" t="s">
        <v>176</v>
      </c>
      <c r="Q218" t="s">
        <v>95</v>
      </c>
      <c r="R218" t="s">
        <v>522</v>
      </c>
      <c r="S218">
        <v>0.05</v>
      </c>
      <c r="T218">
        <v>5</v>
      </c>
      <c r="U218" t="s">
        <v>156</v>
      </c>
      <c r="V218">
        <v>0</v>
      </c>
      <c r="W218" t="s">
        <v>337</v>
      </c>
      <c r="X218" t="s">
        <v>158</v>
      </c>
      <c r="Z218" t="s">
        <v>100</v>
      </c>
      <c r="AA218" t="s">
        <v>445</v>
      </c>
      <c r="AB218" t="s">
        <v>159</v>
      </c>
      <c r="AC218" t="s">
        <v>149</v>
      </c>
      <c r="AD218" t="s">
        <v>446</v>
      </c>
      <c r="AE218" s="1">
        <v>44953</v>
      </c>
      <c r="AF218">
        <v>1E-4</v>
      </c>
      <c r="AG218">
        <v>2.8999999999999998E-3</v>
      </c>
      <c r="AH218">
        <v>0.83099999999999996</v>
      </c>
      <c r="AI218" s="6">
        <f t="shared" si="6"/>
        <v>-0.2316986682776917</v>
      </c>
      <c r="AJ218" s="7">
        <f t="shared" si="7"/>
        <v>1.7984443780758592</v>
      </c>
      <c r="AK218">
        <v>3.5299999999999998E-2</v>
      </c>
      <c r="AL218">
        <v>0.29199999999999998</v>
      </c>
      <c r="AM218">
        <v>1.9900000000000001E-2</v>
      </c>
      <c r="AN218">
        <v>4.4900000000000002E-2</v>
      </c>
      <c r="AO218">
        <v>1.76</v>
      </c>
      <c r="AP218">
        <v>2.7100000000000002E-3</v>
      </c>
      <c r="AQ218">
        <v>6.9999999999999999E-4</v>
      </c>
      <c r="AR218">
        <v>2.6800000000000001E-2</v>
      </c>
      <c r="AS218">
        <v>2.0999999999999999E-3</v>
      </c>
      <c r="AT218">
        <v>2.58E-2</v>
      </c>
      <c r="AU218">
        <v>5.1799999999999999E-2</v>
      </c>
      <c r="AV218">
        <v>0.26700000000000002</v>
      </c>
      <c r="AW218">
        <v>8.2000000000000007E-3</v>
      </c>
      <c r="AX218">
        <v>2.49E-3</v>
      </c>
      <c r="AY218">
        <v>1.49E-3</v>
      </c>
      <c r="AZ218">
        <v>9.1E-4</v>
      </c>
      <c r="BA218">
        <v>1.8200000000000001E-2</v>
      </c>
      <c r="BB218">
        <v>5.9299999999999999E-2</v>
      </c>
      <c r="BC218">
        <v>3.3E-3</v>
      </c>
      <c r="BD218">
        <v>4.64E-3</v>
      </c>
      <c r="BE218">
        <v>3.96E-3</v>
      </c>
      <c r="BF218">
        <v>3.3E-4</v>
      </c>
      <c r="BG218">
        <v>4.6999999999999999E-4</v>
      </c>
      <c r="BH218">
        <v>3.3999999999999998E-3</v>
      </c>
      <c r="BI218">
        <v>2.0000000000000001E-4</v>
      </c>
      <c r="BJ218">
        <v>1.4500000000000001E-2</v>
      </c>
      <c r="BK218">
        <v>6.7100000000000007E-2</v>
      </c>
      <c r="BL218">
        <v>2.0000000000000001E-4</v>
      </c>
      <c r="BM218">
        <v>4.0000000000000001E-3</v>
      </c>
      <c r="BN218">
        <v>0.92</v>
      </c>
      <c r="BO218">
        <v>5.0000000000000001E-3</v>
      </c>
      <c r="BP218">
        <v>9.7000000000000003E-3</v>
      </c>
      <c r="BQ218">
        <v>1.66E-2</v>
      </c>
      <c r="BR218">
        <v>0.182</v>
      </c>
      <c r="BS218">
        <v>2.5000000000000001E-4</v>
      </c>
      <c r="BT218">
        <v>3.9100000000000003E-3</v>
      </c>
      <c r="BU218">
        <v>2.5000000000000001E-4</v>
      </c>
      <c r="BV218">
        <v>0.17399999999999999</v>
      </c>
      <c r="BW218" s="2" t="s">
        <v>110</v>
      </c>
      <c r="BX218">
        <v>2.0999999999999999E-3</v>
      </c>
      <c r="BY218">
        <v>4.4600000000000001E-2</v>
      </c>
      <c r="BZ218">
        <v>1E-3</v>
      </c>
      <c r="CA218">
        <v>3.1900000000000001E-3</v>
      </c>
      <c r="CB218">
        <v>0.63200000000000001</v>
      </c>
      <c r="CC218">
        <v>6.3000000000000003E-4</v>
      </c>
      <c r="CD218">
        <v>4.0999999999999999E-4</v>
      </c>
      <c r="CE218">
        <v>5.0000000000000001E-4</v>
      </c>
      <c r="CF218">
        <v>1.23E-2</v>
      </c>
      <c r="CG218">
        <v>8.9999999999999998E-4</v>
      </c>
      <c r="CH218">
        <v>2.1000000000000001E-4</v>
      </c>
      <c r="CI218">
        <v>3.29E-3</v>
      </c>
      <c r="CJ218">
        <v>0.29499999999999998</v>
      </c>
      <c r="CK218">
        <v>2.99E-3</v>
      </c>
      <c r="CL218">
        <v>1.3299999999999999E-2</v>
      </c>
      <c r="CM218">
        <v>1.4499999999999999E-3</v>
      </c>
      <c r="CN218">
        <v>0.111</v>
      </c>
    </row>
    <row r="219" spans="1:92" x14ac:dyDescent="0.25">
      <c r="A219" t="s">
        <v>88</v>
      </c>
      <c r="B219">
        <v>3839107</v>
      </c>
      <c r="C219" t="s">
        <v>89</v>
      </c>
      <c r="D219">
        <v>2022</v>
      </c>
      <c r="E219" t="s">
        <v>441</v>
      </c>
      <c r="F219" t="s">
        <v>91</v>
      </c>
      <c r="G219">
        <v>411869</v>
      </c>
      <c r="H219">
        <v>6913128</v>
      </c>
      <c r="I219">
        <v>781</v>
      </c>
      <c r="J219" t="s">
        <v>153</v>
      </c>
      <c r="K219" s="1">
        <v>44767</v>
      </c>
      <c r="M219">
        <v>0.51500000000000001</v>
      </c>
      <c r="N219">
        <v>88412</v>
      </c>
      <c r="O219" s="9">
        <v>0.25</v>
      </c>
      <c r="P219" t="s">
        <v>176</v>
      </c>
      <c r="Q219" t="s">
        <v>95</v>
      </c>
      <c r="R219" t="s">
        <v>523</v>
      </c>
      <c r="S219">
        <v>0.05</v>
      </c>
      <c r="T219">
        <v>5</v>
      </c>
      <c r="U219" t="s">
        <v>156</v>
      </c>
      <c r="V219">
        <v>5</v>
      </c>
      <c r="W219" t="s">
        <v>217</v>
      </c>
      <c r="X219" t="s">
        <v>158</v>
      </c>
      <c r="Z219" t="s">
        <v>100</v>
      </c>
      <c r="AA219" t="s">
        <v>445</v>
      </c>
      <c r="AB219" t="s">
        <v>159</v>
      </c>
      <c r="AC219" t="s">
        <v>103</v>
      </c>
      <c r="AD219" t="s">
        <v>446</v>
      </c>
      <c r="AE219" s="1">
        <v>44953</v>
      </c>
      <c r="AF219">
        <v>2.0000000000000001E-4</v>
      </c>
      <c r="AG219">
        <v>8.3000000000000001E-3</v>
      </c>
      <c r="AH219">
        <v>1.3</v>
      </c>
      <c r="AI219" s="6">
        <f t="shared" si="6"/>
        <v>-0.10850778808016601</v>
      </c>
      <c r="AJ219" s="7">
        <f t="shared" si="7"/>
        <v>2.8134508922967716</v>
      </c>
      <c r="AK219">
        <v>2.6599999999999999E-2</v>
      </c>
      <c r="AL219">
        <v>0.28100000000000003</v>
      </c>
      <c r="AM219">
        <v>1.4E-2</v>
      </c>
      <c r="AN219">
        <v>4.0599999999999997E-2</v>
      </c>
      <c r="AO219">
        <v>1.95</v>
      </c>
      <c r="AP219">
        <v>2.9399999999999999E-3</v>
      </c>
      <c r="AQ219">
        <v>5.9999999999999995E-4</v>
      </c>
      <c r="AR219">
        <v>3.0300000000000001E-2</v>
      </c>
      <c r="AS219">
        <v>1.41E-3</v>
      </c>
      <c r="AT219">
        <v>0.114</v>
      </c>
      <c r="AU219">
        <v>4.3700000000000003E-2</v>
      </c>
      <c r="AV219">
        <v>0.20799999999999999</v>
      </c>
      <c r="AW219">
        <v>5.4799999999999996E-3</v>
      </c>
      <c r="AX219">
        <v>1.17E-2</v>
      </c>
      <c r="AY219">
        <v>5.0099999999999997E-3</v>
      </c>
      <c r="AZ219">
        <v>3.4299999999999999E-3</v>
      </c>
      <c r="BA219">
        <v>1.4200000000000001E-2</v>
      </c>
      <c r="BB219">
        <v>4.4999999999999998E-2</v>
      </c>
      <c r="BC219">
        <v>1.6199999999999999E-2</v>
      </c>
      <c r="BD219">
        <v>2.7699999999999999E-3</v>
      </c>
      <c r="BE219">
        <v>3.7299999999999998E-3</v>
      </c>
      <c r="BF219">
        <v>5.9000000000000003E-4</v>
      </c>
      <c r="BG219">
        <v>2.0300000000000001E-3</v>
      </c>
      <c r="BH219">
        <v>2.7000000000000001E-3</v>
      </c>
      <c r="BI219">
        <v>2.0000000000000001E-4</v>
      </c>
      <c r="BJ219">
        <v>5.8200000000000002E-2</v>
      </c>
      <c r="BK219">
        <v>5.8900000000000001E-2</v>
      </c>
      <c r="BL219">
        <v>5.5000000000000003E-4</v>
      </c>
      <c r="BM219">
        <v>4.4000000000000003E-3</v>
      </c>
      <c r="BN219">
        <v>1.5</v>
      </c>
      <c r="BO219">
        <v>6.0000000000000001E-3</v>
      </c>
      <c r="BP219">
        <v>7.1000000000000004E-3</v>
      </c>
      <c r="BQ219">
        <v>7.1400000000000005E-2</v>
      </c>
      <c r="BR219">
        <v>0.182</v>
      </c>
      <c r="BS219">
        <v>2.5000000000000001E-4</v>
      </c>
      <c r="BT219">
        <v>1.6299999999999999E-2</v>
      </c>
      <c r="BU219">
        <v>2.5000000000000001E-4</v>
      </c>
      <c r="BV219">
        <v>0.128</v>
      </c>
      <c r="BW219" s="2" t="s">
        <v>110</v>
      </c>
      <c r="BX219">
        <v>2.5999999999999999E-3</v>
      </c>
      <c r="BY219">
        <v>5.1200000000000002E-2</v>
      </c>
      <c r="BZ219">
        <v>4.0000000000000001E-3</v>
      </c>
      <c r="CA219">
        <v>1.44E-2</v>
      </c>
      <c r="CB219">
        <v>0.65</v>
      </c>
      <c r="CC219">
        <v>5.1000000000000004E-4</v>
      </c>
      <c r="CD219">
        <v>2.0699999999999998E-3</v>
      </c>
      <c r="CE219">
        <v>5.0000000000000001E-4</v>
      </c>
      <c r="CF219">
        <v>1.6799999999999999E-2</v>
      </c>
      <c r="CG219">
        <v>6.9999999999999999E-4</v>
      </c>
      <c r="CH219">
        <v>6.6E-4</v>
      </c>
      <c r="CI219">
        <v>8.5900000000000004E-3</v>
      </c>
      <c r="CJ219">
        <v>0.23300000000000001</v>
      </c>
      <c r="CK219">
        <v>2.3900000000000002E-3</v>
      </c>
      <c r="CL219">
        <v>5.5199999999999999E-2</v>
      </c>
      <c r="CM219">
        <v>3.63E-3</v>
      </c>
      <c r="CN219">
        <v>0.12</v>
      </c>
    </row>
    <row r="220" spans="1:92" x14ac:dyDescent="0.25">
      <c r="A220" t="s">
        <v>88</v>
      </c>
      <c r="B220">
        <v>3839108</v>
      </c>
      <c r="C220" t="s">
        <v>89</v>
      </c>
      <c r="D220">
        <v>2022</v>
      </c>
      <c r="E220" t="s">
        <v>441</v>
      </c>
      <c r="F220" t="s">
        <v>91</v>
      </c>
      <c r="G220">
        <v>411849</v>
      </c>
      <c r="H220">
        <v>6913124</v>
      </c>
      <c r="I220">
        <v>778</v>
      </c>
      <c r="J220" t="s">
        <v>153</v>
      </c>
      <c r="K220" s="1">
        <v>44767</v>
      </c>
      <c r="M220">
        <v>0.61899999999999999</v>
      </c>
      <c r="N220">
        <v>88413</v>
      </c>
      <c r="O220" s="9">
        <v>0.2</v>
      </c>
      <c r="P220" t="s">
        <v>176</v>
      </c>
      <c r="Q220" t="s">
        <v>95</v>
      </c>
      <c r="R220" t="s">
        <v>524</v>
      </c>
      <c r="S220">
        <v>0.05</v>
      </c>
      <c r="T220">
        <v>5</v>
      </c>
      <c r="U220" t="s">
        <v>156</v>
      </c>
      <c r="V220">
        <v>5</v>
      </c>
      <c r="W220" t="s">
        <v>217</v>
      </c>
      <c r="X220" t="s">
        <v>158</v>
      </c>
      <c r="Z220" t="s">
        <v>100</v>
      </c>
      <c r="AA220" t="s">
        <v>448</v>
      </c>
      <c r="AB220" t="s">
        <v>159</v>
      </c>
      <c r="AC220" t="s">
        <v>117</v>
      </c>
      <c r="AD220" t="s">
        <v>446</v>
      </c>
      <c r="AE220" s="1">
        <v>44953</v>
      </c>
      <c r="AF220">
        <v>5.0000000000000001E-4</v>
      </c>
      <c r="AG220">
        <v>2.5999999999999999E-3</v>
      </c>
      <c r="AH220">
        <v>0.77100000000000002</v>
      </c>
      <c r="AI220" s="6">
        <f t="shared" si="6"/>
        <v>-0.24745869559507236</v>
      </c>
      <c r="AJ220" s="7">
        <f t="shared" si="7"/>
        <v>1.6685927984313931</v>
      </c>
      <c r="AK220">
        <v>0.03</v>
      </c>
      <c r="AL220">
        <v>0.18</v>
      </c>
      <c r="AM220">
        <v>1.3100000000000001E-2</v>
      </c>
      <c r="AN220">
        <v>4.8000000000000001E-2</v>
      </c>
      <c r="AO220">
        <v>1.61</v>
      </c>
      <c r="AP220">
        <v>3.16E-3</v>
      </c>
      <c r="AQ220">
        <v>5.0000000000000001E-4</v>
      </c>
      <c r="AR220">
        <v>2.41E-2</v>
      </c>
      <c r="AS220">
        <v>1.41E-3</v>
      </c>
      <c r="AT220">
        <v>0.13900000000000001</v>
      </c>
      <c r="AU220">
        <v>2.69E-2</v>
      </c>
      <c r="AV220">
        <v>0.185</v>
      </c>
      <c r="AW220">
        <v>4.15E-3</v>
      </c>
      <c r="AX220">
        <v>2.0400000000000001E-2</v>
      </c>
      <c r="AY220">
        <v>8.3800000000000003E-3</v>
      </c>
      <c r="AZ220">
        <v>5.4299999999999999E-3</v>
      </c>
      <c r="BA220">
        <v>1.0500000000000001E-2</v>
      </c>
      <c r="BB220">
        <v>3.6200000000000003E-2</v>
      </c>
      <c r="BC220">
        <v>2.3599999999999999E-2</v>
      </c>
      <c r="BD220">
        <v>1.8600000000000001E-3</v>
      </c>
      <c r="BE220">
        <v>5.1900000000000002E-3</v>
      </c>
      <c r="BF220">
        <v>6.8999999999999997E-4</v>
      </c>
      <c r="BG220">
        <v>3.4099999999999998E-3</v>
      </c>
      <c r="BH220">
        <v>1.8E-3</v>
      </c>
      <c r="BI220">
        <v>2.0000000000000001E-4</v>
      </c>
      <c r="BJ220">
        <v>9.06E-2</v>
      </c>
      <c r="BK220">
        <v>4.7600000000000003E-2</v>
      </c>
      <c r="BL220">
        <v>8.4000000000000003E-4</v>
      </c>
      <c r="BM220">
        <v>3.0999999999999999E-3</v>
      </c>
      <c r="BN220">
        <v>0.95599999999999996</v>
      </c>
      <c r="BO220">
        <v>5.0000000000000001E-3</v>
      </c>
      <c r="BP220">
        <v>6.3E-3</v>
      </c>
      <c r="BQ220">
        <v>0.109</v>
      </c>
      <c r="BR220">
        <v>0.18</v>
      </c>
      <c r="BS220">
        <v>2.5000000000000001E-4</v>
      </c>
      <c r="BT220">
        <v>2.4899999999999999E-2</v>
      </c>
      <c r="BU220">
        <v>2.5000000000000001E-4</v>
      </c>
      <c r="BV220">
        <v>8.5300000000000001E-2</v>
      </c>
      <c r="BW220" s="2" t="s">
        <v>118</v>
      </c>
      <c r="BX220">
        <v>2.0999999999999999E-3</v>
      </c>
      <c r="BY220">
        <v>4.9399999999999999E-2</v>
      </c>
      <c r="BZ220">
        <v>3.0000000000000001E-3</v>
      </c>
      <c r="CA220">
        <v>2.3300000000000001E-2</v>
      </c>
      <c r="CB220">
        <v>0.41199999999999998</v>
      </c>
      <c r="CC220">
        <v>4.6000000000000001E-4</v>
      </c>
      <c r="CD220">
        <v>3.5799999999999998E-3</v>
      </c>
      <c r="CE220">
        <v>5.0000000000000001E-4</v>
      </c>
      <c r="CF220">
        <v>2.06E-2</v>
      </c>
      <c r="CG220">
        <v>5.0000000000000001E-4</v>
      </c>
      <c r="CH220">
        <v>1.09E-3</v>
      </c>
      <c r="CI220">
        <v>9.8799999999999999E-3</v>
      </c>
      <c r="CJ220">
        <v>0.20200000000000001</v>
      </c>
      <c r="CK220">
        <v>2.0300000000000001E-3</v>
      </c>
      <c r="CL220">
        <v>7.9200000000000007E-2</v>
      </c>
      <c r="CM220">
        <v>6.1000000000000004E-3</v>
      </c>
      <c r="CN220">
        <v>0.159</v>
      </c>
    </row>
    <row r="221" spans="1:92" x14ac:dyDescent="0.25">
      <c r="A221" t="s">
        <v>88</v>
      </c>
      <c r="B221">
        <v>3839109</v>
      </c>
      <c r="C221" t="s">
        <v>89</v>
      </c>
      <c r="D221">
        <v>2022</v>
      </c>
      <c r="E221" t="s">
        <v>441</v>
      </c>
      <c r="F221" t="s">
        <v>91</v>
      </c>
      <c r="G221">
        <v>411837</v>
      </c>
      <c r="H221">
        <v>6913118</v>
      </c>
      <c r="I221">
        <v>781</v>
      </c>
      <c r="J221" t="s">
        <v>153</v>
      </c>
      <c r="K221" s="1">
        <v>44767</v>
      </c>
      <c r="M221">
        <v>0.61399999999999999</v>
      </c>
      <c r="N221">
        <v>88414</v>
      </c>
      <c r="O221" s="9">
        <v>0.25</v>
      </c>
      <c r="P221" t="s">
        <v>176</v>
      </c>
      <c r="Q221" t="s">
        <v>95</v>
      </c>
      <c r="R221" t="s">
        <v>525</v>
      </c>
      <c r="S221">
        <v>0.05</v>
      </c>
      <c r="T221">
        <v>5</v>
      </c>
      <c r="U221" t="s">
        <v>156</v>
      </c>
      <c r="V221">
        <v>5</v>
      </c>
      <c r="W221" t="s">
        <v>217</v>
      </c>
      <c r="X221" t="s">
        <v>98</v>
      </c>
      <c r="Y221" t="s">
        <v>485</v>
      </c>
      <c r="Z221" t="s">
        <v>100</v>
      </c>
      <c r="AA221" t="s">
        <v>448</v>
      </c>
      <c r="AB221" t="s">
        <v>159</v>
      </c>
      <c r="AC221" t="s">
        <v>149</v>
      </c>
      <c r="AD221" t="s">
        <v>446</v>
      </c>
      <c r="AE221" s="1">
        <v>44953</v>
      </c>
      <c r="AF221">
        <v>5.9999999999999995E-4</v>
      </c>
      <c r="AG221">
        <v>1.0500000000000001E-2</v>
      </c>
      <c r="AH221">
        <v>0.98199999999999998</v>
      </c>
      <c r="AI221" s="6">
        <f t="shared" si="6"/>
        <v>-0.19203593286228365</v>
      </c>
      <c r="AJ221" s="7">
        <f t="shared" si="7"/>
        <v>2.1252375201810998</v>
      </c>
      <c r="AK221">
        <v>1.5699999999999999E-2</v>
      </c>
      <c r="AL221">
        <v>0.14499999999999999</v>
      </c>
      <c r="AM221">
        <v>9.3799999999999994E-3</v>
      </c>
      <c r="AN221">
        <v>4.2700000000000002E-2</v>
      </c>
      <c r="AO221">
        <v>1.32</v>
      </c>
      <c r="AP221">
        <v>2.0100000000000001E-3</v>
      </c>
      <c r="AQ221">
        <v>4.0000000000000002E-4</v>
      </c>
      <c r="AR221">
        <v>3.2800000000000003E-2</v>
      </c>
      <c r="AS221">
        <v>1.0399999999999999E-3</v>
      </c>
      <c r="AT221">
        <v>3.5400000000000001E-2</v>
      </c>
      <c r="AU221">
        <v>2.6499999999999999E-2</v>
      </c>
      <c r="AV221">
        <v>0.13600000000000001</v>
      </c>
      <c r="AW221">
        <v>3.9500000000000004E-3</v>
      </c>
      <c r="AX221">
        <v>7.0600000000000003E-3</v>
      </c>
      <c r="AY221">
        <v>3.7000000000000002E-3</v>
      </c>
      <c r="AZ221">
        <v>2E-3</v>
      </c>
      <c r="BA221">
        <v>8.5000000000000006E-3</v>
      </c>
      <c r="BB221">
        <v>2.76E-2</v>
      </c>
      <c r="BC221">
        <v>8.6199999999999992E-3</v>
      </c>
      <c r="BD221">
        <v>1.49E-3</v>
      </c>
      <c r="BE221">
        <v>3.0300000000000001E-3</v>
      </c>
      <c r="BF221">
        <v>7.7999999999999999E-4</v>
      </c>
      <c r="BG221">
        <v>1.33E-3</v>
      </c>
      <c r="BH221">
        <v>1.4E-3</v>
      </c>
      <c r="BI221">
        <v>1E-4</v>
      </c>
      <c r="BJ221">
        <v>2.7400000000000001E-2</v>
      </c>
      <c r="BK221">
        <v>4.1799999999999997E-2</v>
      </c>
      <c r="BL221">
        <v>4.8000000000000001E-4</v>
      </c>
      <c r="BM221">
        <v>3.3999999999999998E-3</v>
      </c>
      <c r="BN221">
        <v>0.627</v>
      </c>
      <c r="BO221">
        <v>7.0000000000000001E-3</v>
      </c>
      <c r="BP221">
        <v>4.1999999999999997E-3</v>
      </c>
      <c r="BQ221">
        <v>3.4700000000000002E-2</v>
      </c>
      <c r="BR221">
        <v>0.255</v>
      </c>
      <c r="BS221">
        <v>2.5000000000000001E-4</v>
      </c>
      <c r="BT221">
        <v>7.8499999999999993E-3</v>
      </c>
      <c r="BU221">
        <v>2.5000000000000001E-4</v>
      </c>
      <c r="BV221">
        <v>8.2600000000000007E-2</v>
      </c>
      <c r="BW221" s="2" t="s">
        <v>110</v>
      </c>
      <c r="BX221">
        <v>3.3999999999999998E-3</v>
      </c>
      <c r="BY221">
        <v>3.1E-2</v>
      </c>
      <c r="BZ221">
        <v>3.0000000000000001E-3</v>
      </c>
      <c r="CA221">
        <v>7.8200000000000006E-3</v>
      </c>
      <c r="CB221">
        <v>0.51300000000000001</v>
      </c>
      <c r="CC221">
        <v>2.9999999999999997E-4</v>
      </c>
      <c r="CD221">
        <v>1.1800000000000001E-3</v>
      </c>
      <c r="CE221">
        <v>5.0000000000000001E-4</v>
      </c>
      <c r="CF221">
        <v>1.0200000000000001E-2</v>
      </c>
      <c r="CG221">
        <v>5.0000000000000001E-4</v>
      </c>
      <c r="CH221">
        <v>4.8000000000000001E-4</v>
      </c>
      <c r="CI221">
        <v>7.1999999999999998E-3</v>
      </c>
      <c r="CJ221">
        <v>0.17199999999999999</v>
      </c>
      <c r="CK221">
        <v>1.8799999999999999E-3</v>
      </c>
      <c r="CL221">
        <v>4.1500000000000002E-2</v>
      </c>
      <c r="CM221">
        <v>3.0699999999999998E-3</v>
      </c>
      <c r="CN221">
        <v>8.9499999999999996E-2</v>
      </c>
    </row>
    <row r="222" spans="1:92" x14ac:dyDescent="0.25">
      <c r="A222" t="s">
        <v>88</v>
      </c>
      <c r="B222">
        <v>3839110</v>
      </c>
      <c r="C222" t="s">
        <v>89</v>
      </c>
      <c r="D222">
        <v>2022</v>
      </c>
      <c r="E222" t="s">
        <v>441</v>
      </c>
      <c r="F222" t="s">
        <v>91</v>
      </c>
      <c r="G222">
        <v>411827</v>
      </c>
      <c r="H222">
        <v>6913115</v>
      </c>
      <c r="I222">
        <v>778</v>
      </c>
      <c r="J222" t="s">
        <v>153</v>
      </c>
      <c r="K222" s="1">
        <v>44767</v>
      </c>
      <c r="M222">
        <v>0.441</v>
      </c>
      <c r="N222">
        <v>88415</v>
      </c>
      <c r="O222" s="9">
        <v>0.2</v>
      </c>
      <c r="P222" t="s">
        <v>449</v>
      </c>
      <c r="Q222" t="s">
        <v>95</v>
      </c>
      <c r="R222" t="s">
        <v>526</v>
      </c>
      <c r="S222">
        <v>0.05</v>
      </c>
      <c r="T222">
        <v>5</v>
      </c>
      <c r="U222" t="s">
        <v>156</v>
      </c>
      <c r="V222">
        <v>0</v>
      </c>
      <c r="W222" t="s">
        <v>217</v>
      </c>
      <c r="X222" t="s">
        <v>158</v>
      </c>
      <c r="Z222" t="s">
        <v>109</v>
      </c>
      <c r="AA222" t="s">
        <v>448</v>
      </c>
      <c r="AB222" t="s">
        <v>159</v>
      </c>
      <c r="AC222" t="s">
        <v>109</v>
      </c>
      <c r="AD222" t="s">
        <v>446</v>
      </c>
      <c r="AE222" s="1">
        <v>44953</v>
      </c>
      <c r="AF222">
        <v>0</v>
      </c>
      <c r="AG222">
        <v>4.1999999999999997E-3</v>
      </c>
      <c r="AH222">
        <v>0.52</v>
      </c>
      <c r="AI222" s="6">
        <f t="shared" si="6"/>
        <v>-0.31338814320611491</v>
      </c>
      <c r="AJ222" s="7">
        <f t="shared" si="7"/>
        <v>1.1253803569187086</v>
      </c>
      <c r="AK222">
        <v>6.6E-3</v>
      </c>
      <c r="AL222">
        <v>1.2E-2</v>
      </c>
      <c r="AM222">
        <v>1.5399999999999999E-3</v>
      </c>
      <c r="AN222">
        <v>3.8E-3</v>
      </c>
      <c r="AO222">
        <v>0.17</v>
      </c>
      <c r="AP222">
        <v>1.2E-4</v>
      </c>
      <c r="AQ222" s="2" t="s">
        <v>105</v>
      </c>
      <c r="AR222">
        <v>1.77E-2</v>
      </c>
      <c r="AS222">
        <v>1.8699999999999999E-3</v>
      </c>
      <c r="AT222">
        <v>7.2899999999999996E-3</v>
      </c>
      <c r="AU222">
        <v>2.5999999999999999E-3</v>
      </c>
      <c r="AV222">
        <v>3.0000000000000001E-3</v>
      </c>
      <c r="AW222">
        <v>4.8999999999999998E-4</v>
      </c>
      <c r="AX222">
        <v>7.2999999999999996E-4</v>
      </c>
      <c r="AY222">
        <v>4.0999999999999999E-4</v>
      </c>
      <c r="AZ222">
        <v>2.4000000000000001E-4</v>
      </c>
      <c r="BA222">
        <v>5.0000000000000001E-4</v>
      </c>
      <c r="BB222">
        <v>6.4000000000000003E-3</v>
      </c>
      <c r="BC222">
        <v>9.5E-4</v>
      </c>
      <c r="BD222" s="2" t="s">
        <v>173</v>
      </c>
      <c r="BE222">
        <v>3.6999999999999999E-4</v>
      </c>
      <c r="BF222">
        <v>2.3000000000000001E-4</v>
      </c>
      <c r="BG222">
        <v>1.3999999999999999E-4</v>
      </c>
      <c r="BH222">
        <v>6.9999999999999999E-4</v>
      </c>
      <c r="BI222" s="2" t="s">
        <v>105</v>
      </c>
      <c r="BJ222">
        <v>3.7100000000000002E-3</v>
      </c>
      <c r="BK222">
        <v>1.4E-3</v>
      </c>
      <c r="BL222" s="2" t="s">
        <v>161</v>
      </c>
      <c r="BM222">
        <v>5.0000000000000001E-4</v>
      </c>
      <c r="BN222">
        <v>0.26500000000000001</v>
      </c>
      <c r="BO222">
        <v>2E-3</v>
      </c>
      <c r="BP222">
        <v>6.9999999999999999E-4</v>
      </c>
      <c r="BQ222">
        <v>4.6100000000000004E-3</v>
      </c>
      <c r="BR222">
        <v>8.1500000000000003E-2</v>
      </c>
      <c r="BS222">
        <v>2.5000000000000001E-4</v>
      </c>
      <c r="BT222">
        <v>9.8999999999999999E-4</v>
      </c>
      <c r="BU222">
        <v>2.5000000000000001E-4</v>
      </c>
      <c r="BV222">
        <v>5.5800000000000002E-2</v>
      </c>
      <c r="BW222" s="2" t="s">
        <v>110</v>
      </c>
      <c r="BX222">
        <v>1.1000000000000001E-3</v>
      </c>
      <c r="BY222">
        <v>1.6000000000000001E-3</v>
      </c>
      <c r="BZ222">
        <v>3.0000000000000001E-3</v>
      </c>
      <c r="CA222">
        <v>9.3000000000000005E-4</v>
      </c>
      <c r="CB222">
        <v>0.108</v>
      </c>
      <c r="CC222" s="2" t="s">
        <v>132</v>
      </c>
      <c r="CD222">
        <v>1.3999999999999999E-4</v>
      </c>
      <c r="CE222">
        <v>5.0000000000000001E-4</v>
      </c>
      <c r="CF222">
        <v>8.5999999999999998E-4</v>
      </c>
      <c r="CG222">
        <v>1E-4</v>
      </c>
      <c r="CH222" s="2" t="s">
        <v>105</v>
      </c>
      <c r="CI222">
        <v>2.0699999999999998E-3</v>
      </c>
      <c r="CJ222">
        <v>0.03</v>
      </c>
      <c r="CK222">
        <v>3.8000000000000002E-4</v>
      </c>
      <c r="CL222">
        <v>3.9899999999999996E-3</v>
      </c>
      <c r="CM222">
        <v>3.8000000000000002E-4</v>
      </c>
      <c r="CN222">
        <v>1.43E-2</v>
      </c>
    </row>
    <row r="223" spans="1:92" x14ac:dyDescent="0.25">
      <c r="A223" t="s">
        <v>88</v>
      </c>
      <c r="B223">
        <v>3839111</v>
      </c>
      <c r="C223" t="s">
        <v>89</v>
      </c>
      <c r="D223">
        <v>2022</v>
      </c>
      <c r="E223" t="s">
        <v>441</v>
      </c>
      <c r="F223" t="s">
        <v>91</v>
      </c>
      <c r="G223">
        <v>411814</v>
      </c>
      <c r="H223">
        <v>6913107</v>
      </c>
      <c r="I223">
        <v>777</v>
      </c>
      <c r="J223" t="s">
        <v>153</v>
      </c>
      <c r="K223" s="1">
        <v>44767</v>
      </c>
      <c r="M223">
        <v>0.43099999999999999</v>
      </c>
      <c r="N223">
        <v>88416</v>
      </c>
      <c r="O223" s="9">
        <v>0.25</v>
      </c>
      <c r="P223" t="s">
        <v>163</v>
      </c>
      <c r="Q223" t="s">
        <v>95</v>
      </c>
      <c r="R223" t="s">
        <v>527</v>
      </c>
      <c r="S223">
        <v>0.05</v>
      </c>
      <c r="T223">
        <v>15</v>
      </c>
      <c r="U223" t="s">
        <v>156</v>
      </c>
      <c r="V223">
        <v>0</v>
      </c>
      <c r="W223" t="s">
        <v>337</v>
      </c>
      <c r="X223" t="s">
        <v>158</v>
      </c>
      <c r="Z223" t="s">
        <v>100</v>
      </c>
      <c r="AA223" t="s">
        <v>448</v>
      </c>
      <c r="AB223" t="s">
        <v>159</v>
      </c>
      <c r="AC223" t="s">
        <v>117</v>
      </c>
      <c r="AD223" t="s">
        <v>446</v>
      </c>
      <c r="AE223" s="1">
        <v>44953</v>
      </c>
      <c r="AF223">
        <v>4.0000000000000002E-4</v>
      </c>
      <c r="AG223">
        <v>2.3599999999999999E-2</v>
      </c>
      <c r="AH223">
        <v>2.0499999999999998</v>
      </c>
      <c r="AI223" s="6">
        <f t="shared" si="6"/>
        <v>8.8492553387092471E-2</v>
      </c>
      <c r="AJ223" s="7">
        <f t="shared" si="7"/>
        <v>4.4365956378526006</v>
      </c>
      <c r="AK223">
        <v>9.4999999999999998E-3</v>
      </c>
      <c r="AL223">
        <v>4.2000000000000003E-2</v>
      </c>
      <c r="AM223">
        <v>2.2699999999999999E-3</v>
      </c>
      <c r="AN223">
        <v>1.49E-2</v>
      </c>
      <c r="AO223">
        <v>0.81799999999999995</v>
      </c>
      <c r="AP223">
        <v>6.8000000000000005E-4</v>
      </c>
      <c r="AQ223">
        <v>2.0000000000000001E-4</v>
      </c>
      <c r="AR223">
        <v>4.1099999999999998E-2</v>
      </c>
      <c r="AS223">
        <v>5.5999999999999999E-3</v>
      </c>
      <c r="AT223">
        <v>5.0200000000000002E-2</v>
      </c>
      <c r="AU223">
        <v>1.9199999999999998E-2</v>
      </c>
      <c r="AV223">
        <v>4.2999999999999997E-2</v>
      </c>
      <c r="AW223">
        <v>8.7000000000000001E-4</v>
      </c>
      <c r="AX223">
        <v>8.77E-3</v>
      </c>
      <c r="AY223">
        <v>4.4900000000000001E-3</v>
      </c>
      <c r="AZ223">
        <v>2.0899999999999998E-3</v>
      </c>
      <c r="BA223">
        <v>2.8E-3</v>
      </c>
      <c r="BB223">
        <v>4.8999999999999998E-3</v>
      </c>
      <c r="BC223">
        <v>1.0500000000000001E-2</v>
      </c>
      <c r="BD223" s="2" t="s">
        <v>173</v>
      </c>
      <c r="BE223">
        <v>1.48E-3</v>
      </c>
      <c r="BF223">
        <v>6.9999999999999999E-4</v>
      </c>
      <c r="BG223">
        <v>1.64E-3</v>
      </c>
      <c r="BH223">
        <v>5.0000000000000001E-4</v>
      </c>
      <c r="BI223" s="2" t="s">
        <v>105</v>
      </c>
      <c r="BJ223">
        <v>2.7E-2</v>
      </c>
      <c r="BK223">
        <v>9.4999999999999998E-3</v>
      </c>
      <c r="BL223">
        <v>6.2E-4</v>
      </c>
      <c r="BM223">
        <v>2.8999999999999998E-3</v>
      </c>
      <c r="BN223">
        <v>1.28</v>
      </c>
      <c r="BO223">
        <v>6.0000000000000001E-3</v>
      </c>
      <c r="BP223">
        <v>1.6999999999999999E-3</v>
      </c>
      <c r="BQ223">
        <v>3.8899999999999997E-2</v>
      </c>
      <c r="BR223">
        <v>0.56599999999999995</v>
      </c>
      <c r="BS223">
        <v>2.5000000000000001E-4</v>
      </c>
      <c r="BT223">
        <v>8.5900000000000004E-3</v>
      </c>
      <c r="BU223">
        <v>2.5000000000000001E-4</v>
      </c>
      <c r="BV223">
        <v>1.8599999999999998E-2</v>
      </c>
      <c r="BW223" s="2" t="s">
        <v>174</v>
      </c>
      <c r="BX223">
        <v>7.7999999999999996E-3</v>
      </c>
      <c r="BY223">
        <v>1.0999999999999999E-2</v>
      </c>
      <c r="BZ223">
        <v>8.0000000000000002E-3</v>
      </c>
      <c r="CA223">
        <v>9.1000000000000004E-3</v>
      </c>
      <c r="CB223">
        <v>0.75700000000000001</v>
      </c>
      <c r="CC223" s="2" t="s">
        <v>226</v>
      </c>
      <c r="CD223">
        <v>1.39E-3</v>
      </c>
      <c r="CE223">
        <v>5.0000000000000001E-4</v>
      </c>
      <c r="CF223">
        <v>5.5500000000000002E-3</v>
      </c>
      <c r="CG223">
        <v>1E-4</v>
      </c>
      <c r="CH223">
        <v>6.0999999999999997E-4</v>
      </c>
      <c r="CI223">
        <v>7.7200000000000003E-3</v>
      </c>
      <c r="CJ223">
        <v>5.8000000000000003E-2</v>
      </c>
      <c r="CK223">
        <v>2.16E-3</v>
      </c>
      <c r="CL223">
        <v>5.3100000000000001E-2</v>
      </c>
      <c r="CM223">
        <v>3.7599999999999999E-3</v>
      </c>
      <c r="CN223">
        <v>5.3900000000000003E-2</v>
      </c>
    </row>
    <row r="224" spans="1:92" x14ac:dyDescent="0.25">
      <c r="A224" t="s">
        <v>88</v>
      </c>
      <c r="B224">
        <v>3839112</v>
      </c>
      <c r="C224" t="s">
        <v>89</v>
      </c>
      <c r="D224">
        <v>2022</v>
      </c>
      <c r="E224" t="s">
        <v>441</v>
      </c>
      <c r="F224" t="s">
        <v>91</v>
      </c>
      <c r="G224">
        <v>411802</v>
      </c>
      <c r="H224">
        <v>6913104</v>
      </c>
      <c r="I224">
        <v>775</v>
      </c>
      <c r="J224" t="s">
        <v>153</v>
      </c>
      <c r="K224" s="1">
        <v>44767</v>
      </c>
      <c r="M224">
        <v>0.374</v>
      </c>
      <c r="N224">
        <v>88417</v>
      </c>
      <c r="O224" s="9">
        <v>0.25</v>
      </c>
      <c r="P224" t="s">
        <v>176</v>
      </c>
      <c r="Q224" t="s">
        <v>95</v>
      </c>
      <c r="R224" t="s">
        <v>528</v>
      </c>
      <c r="S224">
        <v>0.05</v>
      </c>
      <c r="T224">
        <v>5</v>
      </c>
      <c r="U224" t="s">
        <v>156</v>
      </c>
      <c r="V224">
        <v>0</v>
      </c>
      <c r="W224" t="s">
        <v>337</v>
      </c>
      <c r="X224" t="s">
        <v>158</v>
      </c>
      <c r="Z224" t="s">
        <v>100</v>
      </c>
      <c r="AA224" t="s">
        <v>448</v>
      </c>
      <c r="AB224" t="s">
        <v>159</v>
      </c>
      <c r="AC224" t="s">
        <v>149</v>
      </c>
      <c r="AD224" t="s">
        <v>446</v>
      </c>
      <c r="AE224" s="1">
        <v>44953</v>
      </c>
      <c r="AF224">
        <v>1E-4</v>
      </c>
      <c r="AG224">
        <v>6.7999999999999996E-3</v>
      </c>
      <c r="AH224">
        <v>0.39600000000000002</v>
      </c>
      <c r="AI224" s="6">
        <f t="shared" si="6"/>
        <v>-0.3459588663287016</v>
      </c>
      <c r="AJ224" s="7">
        <f t="shared" si="7"/>
        <v>0.85702042565347814</v>
      </c>
      <c r="AK224">
        <v>1.0699999999999999E-2</v>
      </c>
      <c r="AL224">
        <v>0.09</v>
      </c>
      <c r="AM224">
        <v>4.5199999999999997E-3</v>
      </c>
      <c r="AN224">
        <v>1.8599999999999998E-2</v>
      </c>
      <c r="AO224">
        <v>0.63600000000000001</v>
      </c>
      <c r="AP224">
        <v>7.6000000000000004E-4</v>
      </c>
      <c r="AQ224">
        <v>2.0000000000000001E-4</v>
      </c>
      <c r="AR224">
        <v>2.9399999999999999E-2</v>
      </c>
      <c r="AS224">
        <v>2.5400000000000002E-3</v>
      </c>
      <c r="AT224">
        <v>2.3800000000000002E-2</v>
      </c>
      <c r="AU224">
        <v>1.47E-2</v>
      </c>
      <c r="AV224">
        <v>6.4000000000000001E-2</v>
      </c>
      <c r="AW224">
        <v>2.2899999999999999E-3</v>
      </c>
      <c r="AX224">
        <v>3.29E-3</v>
      </c>
      <c r="AY224">
        <v>1.6999999999999999E-3</v>
      </c>
      <c r="AZ224">
        <v>9.1E-4</v>
      </c>
      <c r="BA224">
        <v>4.5999999999999999E-3</v>
      </c>
      <c r="BB224">
        <v>1.41E-2</v>
      </c>
      <c r="BC224">
        <v>3.8500000000000001E-3</v>
      </c>
      <c r="BD224">
        <v>1.1199999999999999E-3</v>
      </c>
      <c r="BE224">
        <v>1.73E-3</v>
      </c>
      <c r="BF224">
        <v>5.5000000000000003E-4</v>
      </c>
      <c r="BG224">
        <v>5.9999999999999995E-4</v>
      </c>
      <c r="BH224">
        <v>1E-3</v>
      </c>
      <c r="BI224" s="2" t="s">
        <v>105</v>
      </c>
      <c r="BJ224">
        <v>1.24E-2</v>
      </c>
      <c r="BK224">
        <v>2.3300000000000001E-2</v>
      </c>
      <c r="BL224">
        <v>2.2000000000000001E-4</v>
      </c>
      <c r="BM224">
        <v>2.5999999999999999E-3</v>
      </c>
      <c r="BN224">
        <v>0.48499999999999999</v>
      </c>
      <c r="BO224">
        <v>5.0000000000000001E-3</v>
      </c>
      <c r="BP224">
        <v>2.3999999999999998E-3</v>
      </c>
      <c r="BQ224">
        <v>1.6199999999999999E-2</v>
      </c>
      <c r="BR224">
        <v>0.14000000000000001</v>
      </c>
      <c r="BS224">
        <v>2.5000000000000001E-4</v>
      </c>
      <c r="BT224">
        <v>3.63E-3</v>
      </c>
      <c r="BU224">
        <v>2.5000000000000001E-4</v>
      </c>
      <c r="BV224">
        <v>4.3400000000000001E-2</v>
      </c>
      <c r="BW224" s="2" t="s">
        <v>110</v>
      </c>
      <c r="BX224">
        <v>1.2999999999999999E-3</v>
      </c>
      <c r="BY224">
        <v>1.5900000000000001E-2</v>
      </c>
      <c r="BZ224">
        <v>2E-3</v>
      </c>
      <c r="CA224">
        <v>3.5300000000000002E-3</v>
      </c>
      <c r="CB224">
        <v>0.42099999999999999</v>
      </c>
      <c r="CC224">
        <v>1.6000000000000001E-4</v>
      </c>
      <c r="CD224">
        <v>5.5000000000000003E-4</v>
      </c>
      <c r="CE224">
        <v>5.0000000000000001E-4</v>
      </c>
      <c r="CF224">
        <v>5.7299999999999999E-3</v>
      </c>
      <c r="CG224">
        <v>2.9999999999999997E-4</v>
      </c>
      <c r="CH224">
        <v>2.2000000000000001E-4</v>
      </c>
      <c r="CI224">
        <v>5.1900000000000002E-3</v>
      </c>
      <c r="CJ224">
        <v>8.6999999999999994E-2</v>
      </c>
      <c r="CK224">
        <v>2.0699999999999998E-3</v>
      </c>
      <c r="CL224">
        <v>1.72E-2</v>
      </c>
      <c r="CM224">
        <v>1.41E-3</v>
      </c>
      <c r="CN224">
        <v>4.9299999999999997E-2</v>
      </c>
    </row>
    <row r="225" spans="1:92" x14ac:dyDescent="0.25">
      <c r="A225" t="s">
        <v>88</v>
      </c>
      <c r="B225">
        <v>3839113</v>
      </c>
      <c r="C225" t="s">
        <v>89</v>
      </c>
      <c r="D225">
        <v>2022</v>
      </c>
      <c r="E225" t="s">
        <v>441</v>
      </c>
      <c r="F225" t="s">
        <v>91</v>
      </c>
      <c r="G225">
        <v>411783</v>
      </c>
      <c r="H225">
        <v>6913095</v>
      </c>
      <c r="I225">
        <v>780</v>
      </c>
      <c r="J225" t="s">
        <v>153</v>
      </c>
      <c r="K225" s="1">
        <v>44767</v>
      </c>
      <c r="M225">
        <v>0.34</v>
      </c>
      <c r="N225">
        <v>88418</v>
      </c>
      <c r="O225" s="9">
        <v>0.2</v>
      </c>
      <c r="P225" t="s">
        <v>176</v>
      </c>
      <c r="Q225" t="s">
        <v>95</v>
      </c>
      <c r="R225" t="s">
        <v>529</v>
      </c>
      <c r="S225">
        <v>0.05</v>
      </c>
      <c r="T225">
        <v>5</v>
      </c>
      <c r="U225" t="s">
        <v>156</v>
      </c>
      <c r="V225">
        <v>0</v>
      </c>
      <c r="W225" t="s">
        <v>337</v>
      </c>
      <c r="X225" t="s">
        <v>158</v>
      </c>
      <c r="Z225" t="s">
        <v>100</v>
      </c>
      <c r="AA225" t="s">
        <v>448</v>
      </c>
      <c r="AB225" t="s">
        <v>159</v>
      </c>
      <c r="AC225" t="s">
        <v>117</v>
      </c>
      <c r="AD225" t="s">
        <v>446</v>
      </c>
      <c r="AE225" s="1">
        <v>44953</v>
      </c>
      <c r="AF225">
        <v>2.9999999999999997E-4</v>
      </c>
      <c r="AG225">
        <v>2.2700000000000001E-2</v>
      </c>
      <c r="AH225">
        <v>1.42</v>
      </c>
      <c r="AI225" s="6">
        <f t="shared" si="6"/>
        <v>-7.6987733445404674E-2</v>
      </c>
      <c r="AJ225" s="7">
        <f t="shared" si="7"/>
        <v>3.0731540515857043</v>
      </c>
      <c r="AK225">
        <v>2.4899999999999999E-2</v>
      </c>
      <c r="AL225">
        <v>0.214</v>
      </c>
      <c r="AM225">
        <v>6.9800000000000001E-3</v>
      </c>
      <c r="AN225">
        <v>2.2200000000000001E-2</v>
      </c>
      <c r="AO225">
        <v>1.06</v>
      </c>
      <c r="AP225">
        <v>1.48E-3</v>
      </c>
      <c r="AQ225">
        <v>2.0000000000000001E-4</v>
      </c>
      <c r="AR225">
        <v>3.3500000000000002E-2</v>
      </c>
      <c r="AS225">
        <v>9.7900000000000001E-3</v>
      </c>
      <c r="AT225">
        <v>6.0499999999999998E-2</v>
      </c>
      <c r="AU225">
        <v>1.89E-2</v>
      </c>
      <c r="AV225">
        <v>9.5000000000000001E-2</v>
      </c>
      <c r="AW225">
        <v>3.0599999999999998E-3</v>
      </c>
      <c r="AX225">
        <v>1.2E-2</v>
      </c>
      <c r="AY225">
        <v>6.6499999999999997E-3</v>
      </c>
      <c r="AZ225">
        <v>3.3700000000000002E-3</v>
      </c>
      <c r="BA225">
        <v>6.4000000000000003E-3</v>
      </c>
      <c r="BB225">
        <v>2.1700000000000001E-2</v>
      </c>
      <c r="BC225">
        <v>1.47E-2</v>
      </c>
      <c r="BD225">
        <v>1.2199999999999999E-3</v>
      </c>
      <c r="BE225">
        <v>2.5600000000000002E-3</v>
      </c>
      <c r="BF225">
        <v>7.7999999999999999E-4</v>
      </c>
      <c r="BG225">
        <v>2.4299999999999999E-3</v>
      </c>
      <c r="BH225">
        <v>1.5E-3</v>
      </c>
      <c r="BI225" s="2" t="s">
        <v>105</v>
      </c>
      <c r="BJ225">
        <v>4.0599999999999997E-2</v>
      </c>
      <c r="BK225">
        <v>3.2399999999999998E-2</v>
      </c>
      <c r="BL225">
        <v>8.7000000000000001E-4</v>
      </c>
      <c r="BM225">
        <v>2.7000000000000001E-3</v>
      </c>
      <c r="BN225">
        <v>2.7</v>
      </c>
      <c r="BO225">
        <v>6.0000000000000001E-3</v>
      </c>
      <c r="BP225">
        <v>3.5000000000000001E-3</v>
      </c>
      <c r="BQ225">
        <v>5.8200000000000002E-2</v>
      </c>
      <c r="BR225">
        <v>0.313</v>
      </c>
      <c r="BS225">
        <v>2.5000000000000001E-4</v>
      </c>
      <c r="BT225">
        <v>1.23E-2</v>
      </c>
      <c r="BU225">
        <v>2.5000000000000001E-4</v>
      </c>
      <c r="BV225">
        <v>5.5800000000000002E-2</v>
      </c>
      <c r="BW225" s="2" t="s">
        <v>110</v>
      </c>
      <c r="BX225">
        <v>2.3E-3</v>
      </c>
      <c r="BY225">
        <v>2.9499999999999998E-2</v>
      </c>
      <c r="BZ225">
        <v>4.0000000000000001E-3</v>
      </c>
      <c r="CA225">
        <v>1.2800000000000001E-2</v>
      </c>
      <c r="CB225">
        <v>0.42599999999999999</v>
      </c>
      <c r="CC225">
        <v>2.5999999999999998E-4</v>
      </c>
      <c r="CD225">
        <v>2.1900000000000001E-3</v>
      </c>
      <c r="CE225">
        <v>5.0000000000000001E-4</v>
      </c>
      <c r="CF225">
        <v>8.9899999999999997E-3</v>
      </c>
      <c r="CG225">
        <v>4.0000000000000002E-4</v>
      </c>
      <c r="CH225">
        <v>8.5999999999999998E-4</v>
      </c>
      <c r="CI225">
        <v>9.4800000000000006E-3</v>
      </c>
      <c r="CJ225">
        <v>0.127</v>
      </c>
      <c r="CK225">
        <v>2.0999999999999999E-3</v>
      </c>
      <c r="CL225">
        <v>8.0100000000000005E-2</v>
      </c>
      <c r="CM225">
        <v>5.47E-3</v>
      </c>
      <c r="CN225">
        <v>7.4099999999999999E-2</v>
      </c>
    </row>
    <row r="226" spans="1:92" x14ac:dyDescent="0.25">
      <c r="A226" t="s">
        <v>88</v>
      </c>
      <c r="B226">
        <v>3839114</v>
      </c>
      <c r="C226" t="s">
        <v>89</v>
      </c>
      <c r="D226">
        <v>2022</v>
      </c>
      <c r="E226" t="s">
        <v>441</v>
      </c>
      <c r="F226" t="s">
        <v>91</v>
      </c>
      <c r="G226">
        <v>411772</v>
      </c>
      <c r="H226">
        <v>6913089</v>
      </c>
      <c r="I226">
        <v>781</v>
      </c>
      <c r="J226" t="s">
        <v>153</v>
      </c>
      <c r="K226" s="1">
        <v>44767</v>
      </c>
      <c r="M226">
        <v>0.52700000000000002</v>
      </c>
      <c r="N226">
        <v>88419</v>
      </c>
      <c r="O226" s="9">
        <v>0.2</v>
      </c>
      <c r="P226" t="s">
        <v>176</v>
      </c>
      <c r="Q226" t="s">
        <v>95</v>
      </c>
      <c r="R226" t="s">
        <v>530</v>
      </c>
      <c r="S226">
        <v>0.05</v>
      </c>
      <c r="T226">
        <v>5</v>
      </c>
      <c r="U226" t="s">
        <v>156</v>
      </c>
      <c r="V226">
        <v>0</v>
      </c>
      <c r="W226" t="s">
        <v>337</v>
      </c>
      <c r="X226" t="s">
        <v>158</v>
      </c>
      <c r="Z226" t="s">
        <v>100</v>
      </c>
      <c r="AA226" t="s">
        <v>445</v>
      </c>
      <c r="AB226" t="s">
        <v>159</v>
      </c>
      <c r="AC226" t="s">
        <v>103</v>
      </c>
      <c r="AD226" t="s">
        <v>446</v>
      </c>
      <c r="AE226" s="1">
        <v>44953</v>
      </c>
      <c r="AF226">
        <v>5.0000000000000001E-4</v>
      </c>
      <c r="AG226">
        <v>2.5899999999999999E-2</v>
      </c>
      <c r="AH226">
        <v>1.76</v>
      </c>
      <c r="AI226" s="6">
        <f t="shared" si="6"/>
        <v>1.2319088019752553E-2</v>
      </c>
      <c r="AJ226" s="7">
        <f t="shared" si="7"/>
        <v>3.8089796695710141</v>
      </c>
      <c r="AK226">
        <v>1.52E-2</v>
      </c>
      <c r="AL226">
        <v>0.192</v>
      </c>
      <c r="AM226">
        <v>1.01E-2</v>
      </c>
      <c r="AN226">
        <v>3.3000000000000002E-2</v>
      </c>
      <c r="AO226">
        <v>1.65</v>
      </c>
      <c r="AP226">
        <v>2.0200000000000001E-3</v>
      </c>
      <c r="AQ226">
        <v>4.0000000000000002E-4</v>
      </c>
      <c r="AR226">
        <v>3.5200000000000002E-2</v>
      </c>
      <c r="AS226">
        <v>2.5100000000000001E-3</v>
      </c>
      <c r="AT226">
        <v>4.7300000000000002E-2</v>
      </c>
      <c r="AU226">
        <v>2.5000000000000001E-2</v>
      </c>
      <c r="AV226">
        <v>0.155</v>
      </c>
      <c r="AW226">
        <v>4.7400000000000003E-3</v>
      </c>
      <c r="AX226">
        <v>7.8700000000000003E-3</v>
      </c>
      <c r="AY226">
        <v>4.28E-3</v>
      </c>
      <c r="AZ226">
        <v>2.5999999999999999E-3</v>
      </c>
      <c r="BA226">
        <v>9.9000000000000008E-3</v>
      </c>
      <c r="BB226">
        <v>3.4299999999999997E-2</v>
      </c>
      <c r="BC226">
        <v>1.17E-2</v>
      </c>
      <c r="BD226">
        <v>2.16E-3</v>
      </c>
      <c r="BE226">
        <v>2.82E-3</v>
      </c>
      <c r="BF226">
        <v>7.6000000000000004E-4</v>
      </c>
      <c r="BG226">
        <v>1.65E-3</v>
      </c>
      <c r="BH226">
        <v>1.6000000000000001E-3</v>
      </c>
      <c r="BI226">
        <v>1E-4</v>
      </c>
      <c r="BJ226">
        <v>3.9399999999999998E-2</v>
      </c>
      <c r="BK226">
        <v>6.8000000000000005E-2</v>
      </c>
      <c r="BL226">
        <v>5.6999999999999998E-4</v>
      </c>
      <c r="BM226">
        <v>3.7000000000000002E-3</v>
      </c>
      <c r="BN226">
        <v>1.1200000000000001</v>
      </c>
      <c r="BO226">
        <v>3.0000000000000001E-3</v>
      </c>
      <c r="BP226">
        <v>6.0000000000000001E-3</v>
      </c>
      <c r="BQ226">
        <v>4.8899999999999999E-2</v>
      </c>
      <c r="BR226">
        <v>0.3</v>
      </c>
      <c r="BS226">
        <v>2.5000000000000001E-4</v>
      </c>
      <c r="BT226">
        <v>1.0699999999999999E-2</v>
      </c>
      <c r="BU226">
        <v>2.5000000000000001E-4</v>
      </c>
      <c r="BV226">
        <v>8.5800000000000001E-2</v>
      </c>
      <c r="BW226" s="2" t="s">
        <v>110</v>
      </c>
      <c r="BX226">
        <v>3.3E-3</v>
      </c>
      <c r="BY226">
        <v>3.4099999999999998E-2</v>
      </c>
      <c r="BZ226">
        <v>4.0000000000000001E-3</v>
      </c>
      <c r="CA226">
        <v>1.09E-2</v>
      </c>
      <c r="CB226">
        <v>0.51300000000000001</v>
      </c>
      <c r="CC226">
        <v>4.2000000000000002E-4</v>
      </c>
      <c r="CD226">
        <v>1.5E-3</v>
      </c>
      <c r="CE226">
        <v>5.0000000000000001E-4</v>
      </c>
      <c r="CF226">
        <v>9.0399999999999994E-3</v>
      </c>
      <c r="CG226">
        <v>5.9999999999999995E-4</v>
      </c>
      <c r="CH226">
        <v>5.6999999999999998E-4</v>
      </c>
      <c r="CI226">
        <v>5.3600000000000002E-3</v>
      </c>
      <c r="CJ226">
        <v>0.19400000000000001</v>
      </c>
      <c r="CK226">
        <v>1.4499999999999999E-3</v>
      </c>
      <c r="CL226">
        <v>5.67E-2</v>
      </c>
      <c r="CM226">
        <v>3.64E-3</v>
      </c>
      <c r="CN226">
        <v>8.7800000000000003E-2</v>
      </c>
    </row>
    <row r="227" spans="1:92" x14ac:dyDescent="0.25">
      <c r="A227" t="s">
        <v>88</v>
      </c>
      <c r="B227">
        <v>3839115</v>
      </c>
      <c r="C227" t="s">
        <v>89</v>
      </c>
      <c r="D227">
        <v>2022</v>
      </c>
      <c r="E227" t="s">
        <v>441</v>
      </c>
      <c r="F227" t="s">
        <v>91</v>
      </c>
      <c r="G227">
        <v>411756</v>
      </c>
      <c r="H227">
        <v>6913085</v>
      </c>
      <c r="I227">
        <v>783</v>
      </c>
      <c r="J227" t="s">
        <v>153</v>
      </c>
      <c r="K227" s="1">
        <v>44767</v>
      </c>
      <c r="M227">
        <v>0.47599999999999998</v>
      </c>
      <c r="N227">
        <v>88420</v>
      </c>
      <c r="O227" s="9">
        <v>0.3</v>
      </c>
      <c r="P227" t="s">
        <v>176</v>
      </c>
      <c r="Q227" t="s">
        <v>95</v>
      </c>
      <c r="R227" t="s">
        <v>531</v>
      </c>
      <c r="S227">
        <v>0.05</v>
      </c>
      <c r="T227">
        <v>5</v>
      </c>
      <c r="U227" t="s">
        <v>156</v>
      </c>
      <c r="V227">
        <v>0</v>
      </c>
      <c r="W227" t="s">
        <v>337</v>
      </c>
      <c r="X227" t="s">
        <v>158</v>
      </c>
      <c r="Z227" t="s">
        <v>100</v>
      </c>
      <c r="AA227" t="s">
        <v>445</v>
      </c>
      <c r="AB227" t="s">
        <v>159</v>
      </c>
      <c r="AC227" t="s">
        <v>149</v>
      </c>
      <c r="AD227" t="s">
        <v>446</v>
      </c>
      <c r="AE227" s="1">
        <v>44953</v>
      </c>
      <c r="AF227">
        <v>6.9999999999999999E-4</v>
      </c>
      <c r="AG227">
        <v>9.7000000000000003E-3</v>
      </c>
      <c r="AH227">
        <v>1.03</v>
      </c>
      <c r="AI227" s="6">
        <f t="shared" si="6"/>
        <v>-0.1794279110083791</v>
      </c>
      <c r="AJ227" s="7">
        <f t="shared" si="7"/>
        <v>2.2291187838966731</v>
      </c>
      <c r="AK227">
        <v>1.17E-2</v>
      </c>
      <c r="AL227">
        <v>0.11600000000000001</v>
      </c>
      <c r="AM227">
        <v>6.13E-3</v>
      </c>
      <c r="AN227">
        <v>2.52E-2</v>
      </c>
      <c r="AO227">
        <v>1.1499999999999999</v>
      </c>
      <c r="AP227">
        <v>1.3799999999999999E-3</v>
      </c>
      <c r="AQ227">
        <v>2.9999999999999997E-4</v>
      </c>
      <c r="AR227">
        <v>3.1199999999999999E-2</v>
      </c>
      <c r="AS227">
        <v>1.1299999999999999E-3</v>
      </c>
      <c r="AT227">
        <v>5.91E-2</v>
      </c>
      <c r="AU227">
        <v>1.9800000000000002E-2</v>
      </c>
      <c r="AV227">
        <v>9.9000000000000005E-2</v>
      </c>
      <c r="AW227">
        <v>2.3800000000000002E-3</v>
      </c>
      <c r="AX227">
        <v>1.2200000000000001E-2</v>
      </c>
      <c r="AY227">
        <v>6.3699999999999998E-3</v>
      </c>
      <c r="AZ227">
        <v>3.6099999999999999E-3</v>
      </c>
      <c r="BA227">
        <v>6.4999999999999997E-3</v>
      </c>
      <c r="BB227">
        <v>1.95E-2</v>
      </c>
      <c r="BC227">
        <v>1.6899999999999998E-2</v>
      </c>
      <c r="BD227">
        <v>1.06E-3</v>
      </c>
      <c r="BE227">
        <v>2.4499999999999999E-3</v>
      </c>
      <c r="BF227">
        <v>7.7999999999999999E-4</v>
      </c>
      <c r="BG227">
        <v>2.49E-3</v>
      </c>
      <c r="BH227">
        <v>8.0000000000000004E-4</v>
      </c>
      <c r="BI227" s="2" t="s">
        <v>105</v>
      </c>
      <c r="BJ227">
        <v>5.2200000000000003E-2</v>
      </c>
      <c r="BK227">
        <v>2.58E-2</v>
      </c>
      <c r="BL227">
        <v>7.2000000000000005E-4</v>
      </c>
      <c r="BM227">
        <v>2.8E-3</v>
      </c>
      <c r="BN227">
        <v>0.69499999999999995</v>
      </c>
      <c r="BO227">
        <v>4.0000000000000001E-3</v>
      </c>
      <c r="BP227">
        <v>2.8999999999999998E-3</v>
      </c>
      <c r="BQ227">
        <v>6.7599999999999993E-2</v>
      </c>
      <c r="BR227">
        <v>0.17799999999999999</v>
      </c>
      <c r="BS227">
        <v>2.5000000000000001E-4</v>
      </c>
      <c r="BT227">
        <v>1.43E-2</v>
      </c>
      <c r="BU227">
        <v>2.5000000000000001E-4</v>
      </c>
      <c r="BV227">
        <v>4.58E-2</v>
      </c>
      <c r="BW227" s="2" t="s">
        <v>110</v>
      </c>
      <c r="BX227">
        <v>2.2000000000000001E-3</v>
      </c>
      <c r="BY227">
        <v>2.7900000000000001E-2</v>
      </c>
      <c r="BZ227">
        <v>5.0000000000000001E-3</v>
      </c>
      <c r="CA227">
        <v>1.52E-2</v>
      </c>
      <c r="CB227">
        <v>0.47299999999999998</v>
      </c>
      <c r="CC227">
        <v>2.1000000000000001E-4</v>
      </c>
      <c r="CD227">
        <v>2.2899999999999999E-3</v>
      </c>
      <c r="CE227">
        <v>5.0000000000000001E-4</v>
      </c>
      <c r="CF227">
        <v>1.0200000000000001E-2</v>
      </c>
      <c r="CG227">
        <v>2.9999999999999997E-4</v>
      </c>
      <c r="CH227">
        <v>8.3000000000000001E-4</v>
      </c>
      <c r="CI227">
        <v>1.14E-2</v>
      </c>
      <c r="CJ227">
        <v>0.122</v>
      </c>
      <c r="CK227">
        <v>1.0399999999999999E-3</v>
      </c>
      <c r="CL227">
        <v>8.0299999999999996E-2</v>
      </c>
      <c r="CM227">
        <v>4.62E-3</v>
      </c>
      <c r="CN227">
        <v>8.0199999999999994E-2</v>
      </c>
    </row>
    <row r="228" spans="1:92" x14ac:dyDescent="0.25">
      <c r="A228" t="s">
        <v>88</v>
      </c>
      <c r="B228">
        <v>3839116</v>
      </c>
      <c r="C228" t="s">
        <v>89</v>
      </c>
      <c r="D228">
        <v>2022</v>
      </c>
      <c r="E228" t="s">
        <v>441</v>
      </c>
      <c r="F228" t="s">
        <v>91</v>
      </c>
      <c r="G228">
        <v>411784</v>
      </c>
      <c r="H228">
        <v>6913011</v>
      </c>
      <c r="I228">
        <v>783</v>
      </c>
      <c r="J228" t="s">
        <v>153</v>
      </c>
      <c r="K228" s="1">
        <v>44768</v>
      </c>
      <c r="M228">
        <v>0.58099999999999996</v>
      </c>
      <c r="N228">
        <v>88436</v>
      </c>
      <c r="O228" s="9">
        <v>0.2</v>
      </c>
      <c r="P228" t="s">
        <v>176</v>
      </c>
      <c r="Q228" t="s">
        <v>95</v>
      </c>
      <c r="R228" t="s">
        <v>532</v>
      </c>
      <c r="S228">
        <v>0.05</v>
      </c>
      <c r="T228">
        <v>5</v>
      </c>
      <c r="U228" t="s">
        <v>156</v>
      </c>
      <c r="V228">
        <v>0</v>
      </c>
      <c r="W228" t="s">
        <v>217</v>
      </c>
      <c r="X228" t="s">
        <v>158</v>
      </c>
      <c r="Z228" t="s">
        <v>100</v>
      </c>
      <c r="AA228" t="s">
        <v>445</v>
      </c>
      <c r="AB228" t="s">
        <v>159</v>
      </c>
      <c r="AC228" t="s">
        <v>149</v>
      </c>
      <c r="AD228" t="s">
        <v>446</v>
      </c>
      <c r="AE228" s="1">
        <v>44953</v>
      </c>
      <c r="AF228">
        <v>1E-4</v>
      </c>
      <c r="AG228">
        <v>7.1999999999999998E-3</v>
      </c>
      <c r="AH228">
        <v>0.746</v>
      </c>
      <c r="AI228" s="6">
        <f t="shared" si="6"/>
        <v>-0.25402537364398098</v>
      </c>
      <c r="AJ228" s="7">
        <f t="shared" si="7"/>
        <v>1.6144879735795321</v>
      </c>
      <c r="AK228">
        <v>2.24E-2</v>
      </c>
      <c r="AL228">
        <v>9.9000000000000005E-2</v>
      </c>
      <c r="AM228">
        <v>6.6400000000000001E-3</v>
      </c>
      <c r="AN228">
        <v>3.1E-2</v>
      </c>
      <c r="AO228">
        <v>0.85</v>
      </c>
      <c r="AP228">
        <v>8.8000000000000003E-4</v>
      </c>
      <c r="AQ228">
        <v>2.9999999999999997E-4</v>
      </c>
      <c r="AR228">
        <v>2.47E-2</v>
      </c>
      <c r="AS228">
        <v>1.24E-3</v>
      </c>
      <c r="AT228">
        <v>5.3900000000000003E-2</v>
      </c>
      <c r="AU228">
        <v>2.7099999999999999E-2</v>
      </c>
      <c r="AV228">
        <v>9.5000000000000001E-2</v>
      </c>
      <c r="AW228">
        <v>1.8699999999999999E-3</v>
      </c>
      <c r="AX228">
        <v>4.4099999999999999E-3</v>
      </c>
      <c r="AY228">
        <v>2.14E-3</v>
      </c>
      <c r="AZ228">
        <v>1.39E-3</v>
      </c>
      <c r="BA228">
        <v>6.6E-3</v>
      </c>
      <c r="BB228">
        <v>2.24E-2</v>
      </c>
      <c r="BC228">
        <v>6.5799999999999999E-3</v>
      </c>
      <c r="BD228">
        <v>1.23E-3</v>
      </c>
      <c r="BE228">
        <v>1.72E-3</v>
      </c>
      <c r="BF228">
        <v>4.0000000000000002E-4</v>
      </c>
      <c r="BG228">
        <v>8.5999999999999998E-4</v>
      </c>
      <c r="BH228">
        <v>8.9999999999999998E-4</v>
      </c>
      <c r="BI228" s="2" t="s">
        <v>105</v>
      </c>
      <c r="BJ228">
        <v>2.53E-2</v>
      </c>
      <c r="BK228">
        <v>1.95E-2</v>
      </c>
      <c r="BL228">
        <v>2.3000000000000001E-4</v>
      </c>
      <c r="BM228">
        <v>4.1999999999999997E-3</v>
      </c>
      <c r="BN228">
        <v>0.78600000000000003</v>
      </c>
      <c r="BO228">
        <v>4.0000000000000001E-3</v>
      </c>
      <c r="BP228">
        <v>3.5999999999999999E-3</v>
      </c>
      <c r="BQ228">
        <v>2.98E-2</v>
      </c>
      <c r="BR228">
        <v>0.129</v>
      </c>
      <c r="BS228">
        <v>2.5000000000000001E-4</v>
      </c>
      <c r="BT228">
        <v>6.6800000000000002E-3</v>
      </c>
      <c r="BU228">
        <v>2.5000000000000001E-4</v>
      </c>
      <c r="BV228">
        <v>3.8399999999999997E-2</v>
      </c>
      <c r="BW228" s="2" t="s">
        <v>110</v>
      </c>
      <c r="BX228">
        <v>1.6000000000000001E-3</v>
      </c>
      <c r="BY228">
        <v>2.0799999999999999E-2</v>
      </c>
      <c r="BZ228">
        <v>3.0000000000000001E-3</v>
      </c>
      <c r="CA228">
        <v>5.8700000000000002E-3</v>
      </c>
      <c r="CB228">
        <v>0.47299999999999998</v>
      </c>
      <c r="CC228">
        <v>2.5000000000000001E-4</v>
      </c>
      <c r="CD228">
        <v>8.7000000000000001E-4</v>
      </c>
      <c r="CE228">
        <v>5.0000000000000001E-4</v>
      </c>
      <c r="CF228">
        <v>9.4000000000000004E-3</v>
      </c>
      <c r="CG228">
        <v>2.0000000000000001E-4</v>
      </c>
      <c r="CH228">
        <v>2.7999999999999998E-4</v>
      </c>
      <c r="CI228">
        <v>5.6699999999999997E-3</v>
      </c>
      <c r="CJ228">
        <v>0.153</v>
      </c>
      <c r="CK228">
        <v>1.06E-3</v>
      </c>
      <c r="CL228">
        <v>2.4400000000000002E-2</v>
      </c>
      <c r="CM228">
        <v>1.57E-3</v>
      </c>
      <c r="CN228">
        <v>5.5399999999999998E-2</v>
      </c>
    </row>
    <row r="229" spans="1:92" x14ac:dyDescent="0.25">
      <c r="A229" t="s">
        <v>88</v>
      </c>
      <c r="B229">
        <v>3839117</v>
      </c>
      <c r="C229" t="s">
        <v>89</v>
      </c>
      <c r="D229">
        <v>2022</v>
      </c>
      <c r="E229" t="s">
        <v>441</v>
      </c>
      <c r="F229" t="s">
        <v>91</v>
      </c>
      <c r="G229">
        <v>411797</v>
      </c>
      <c r="H229">
        <v>6913007</v>
      </c>
      <c r="I229">
        <v>780</v>
      </c>
      <c r="J229" t="s">
        <v>153</v>
      </c>
      <c r="K229" s="1">
        <v>44768</v>
      </c>
      <c r="M229">
        <v>0.21</v>
      </c>
      <c r="N229">
        <v>88437</v>
      </c>
      <c r="O229" s="9">
        <v>0.2</v>
      </c>
      <c r="P229" t="s">
        <v>176</v>
      </c>
      <c r="Q229" t="s">
        <v>95</v>
      </c>
      <c r="R229" t="s">
        <v>533</v>
      </c>
      <c r="S229">
        <v>0.05</v>
      </c>
      <c r="T229">
        <v>5</v>
      </c>
      <c r="U229" t="s">
        <v>156</v>
      </c>
      <c r="V229">
        <v>20</v>
      </c>
      <c r="W229" t="s">
        <v>217</v>
      </c>
      <c r="X229" t="s">
        <v>158</v>
      </c>
      <c r="Z229" t="s">
        <v>100</v>
      </c>
      <c r="AA229" t="s">
        <v>460</v>
      </c>
      <c r="AB229" t="s">
        <v>159</v>
      </c>
      <c r="AC229" t="s">
        <v>131</v>
      </c>
      <c r="AD229" t="s">
        <v>446</v>
      </c>
      <c r="AE229" s="1">
        <v>44953</v>
      </c>
      <c r="AF229">
        <v>2.9999999999999997E-4</v>
      </c>
      <c r="AG229">
        <v>6.7999999999999996E-3</v>
      </c>
      <c r="AH229">
        <v>1.19</v>
      </c>
      <c r="AI229" s="6">
        <f t="shared" si="6"/>
        <v>-0.13740117149536396</v>
      </c>
      <c r="AJ229" s="7">
        <f t="shared" si="7"/>
        <v>2.5753896629485831</v>
      </c>
      <c r="AK229">
        <v>7.5800000000000006E-2</v>
      </c>
      <c r="AL229">
        <v>0.245</v>
      </c>
      <c r="AM229">
        <v>1.8700000000000001E-2</v>
      </c>
      <c r="AN229">
        <v>5.4300000000000001E-2</v>
      </c>
      <c r="AO229">
        <v>1.77</v>
      </c>
      <c r="AP229">
        <v>3.5100000000000001E-3</v>
      </c>
      <c r="AQ229">
        <v>5.9999999999999995E-4</v>
      </c>
      <c r="AR229">
        <v>2.76E-2</v>
      </c>
      <c r="AS229">
        <v>1.6900000000000001E-3</v>
      </c>
      <c r="AT229">
        <v>0.26900000000000002</v>
      </c>
      <c r="AU229">
        <v>6.8099999999999994E-2</v>
      </c>
      <c r="AV229">
        <v>0.248</v>
      </c>
      <c r="AW229">
        <v>6.8999999999999999E-3</v>
      </c>
      <c r="AX229">
        <v>2.1499999999999998E-2</v>
      </c>
      <c r="AY229">
        <v>1.03E-2</v>
      </c>
      <c r="AZ229">
        <v>6.43E-3</v>
      </c>
      <c r="BA229">
        <v>1.43E-2</v>
      </c>
      <c r="BB229">
        <v>4.9599999999999998E-2</v>
      </c>
      <c r="BC229">
        <v>3.3000000000000002E-2</v>
      </c>
      <c r="BD229">
        <v>3.0200000000000001E-3</v>
      </c>
      <c r="BE229">
        <v>5.4999999999999997E-3</v>
      </c>
      <c r="BF229">
        <v>4.6000000000000001E-4</v>
      </c>
      <c r="BG229">
        <v>4.1599999999999996E-3</v>
      </c>
      <c r="BH229">
        <v>2.0999999999999999E-3</v>
      </c>
      <c r="BI229">
        <v>2.0000000000000001E-4</v>
      </c>
      <c r="BJ229">
        <v>0.13</v>
      </c>
      <c r="BK229">
        <v>5.5100000000000003E-2</v>
      </c>
      <c r="BL229">
        <v>1.0300000000000001E-3</v>
      </c>
      <c r="BM229">
        <v>5.8999999999999999E-3</v>
      </c>
      <c r="BN229">
        <v>2.48</v>
      </c>
      <c r="BO229">
        <v>1.0999999999999999E-2</v>
      </c>
      <c r="BP229">
        <v>8.8000000000000005E-3</v>
      </c>
      <c r="BQ229">
        <v>0.14399999999999999</v>
      </c>
      <c r="BR229">
        <v>0.33600000000000002</v>
      </c>
      <c r="BS229">
        <v>2.5000000000000001E-4</v>
      </c>
      <c r="BT229">
        <v>3.1800000000000002E-2</v>
      </c>
      <c r="BU229">
        <v>2.5000000000000001E-4</v>
      </c>
      <c r="BV229">
        <v>0.122</v>
      </c>
      <c r="BW229" s="2" t="s">
        <v>110</v>
      </c>
      <c r="BX229">
        <v>3.0999999999999999E-3</v>
      </c>
      <c r="BY229">
        <v>5.9200000000000003E-2</v>
      </c>
      <c r="BZ229">
        <v>1E-3</v>
      </c>
      <c r="CA229">
        <v>2.81E-2</v>
      </c>
      <c r="CB229">
        <v>0.64100000000000001</v>
      </c>
      <c r="CC229">
        <v>5.5999999999999995E-4</v>
      </c>
      <c r="CD229">
        <v>4.3E-3</v>
      </c>
      <c r="CE229">
        <v>5.0000000000000001E-4</v>
      </c>
      <c r="CF229">
        <v>2.9899999999999999E-2</v>
      </c>
      <c r="CG229">
        <v>8.9999999999999998E-4</v>
      </c>
      <c r="CH229">
        <v>1.25E-3</v>
      </c>
      <c r="CI229">
        <v>1.03E-2</v>
      </c>
      <c r="CJ229">
        <v>0.28899999999999998</v>
      </c>
      <c r="CK229">
        <v>2.1099999999999999E-3</v>
      </c>
      <c r="CL229">
        <v>0.13400000000000001</v>
      </c>
      <c r="CM229">
        <v>7.1700000000000002E-3</v>
      </c>
      <c r="CN229">
        <v>0.17</v>
      </c>
    </row>
    <row r="230" spans="1:92" x14ac:dyDescent="0.25">
      <c r="A230" t="s">
        <v>88</v>
      </c>
      <c r="B230">
        <v>3839118</v>
      </c>
      <c r="C230" t="s">
        <v>89</v>
      </c>
      <c r="D230">
        <v>2022</v>
      </c>
      <c r="E230" t="s">
        <v>441</v>
      </c>
      <c r="F230" t="s">
        <v>91</v>
      </c>
      <c r="G230">
        <v>411815</v>
      </c>
      <c r="H230">
        <v>6913018</v>
      </c>
      <c r="I230">
        <v>778</v>
      </c>
      <c r="J230" t="s">
        <v>153</v>
      </c>
      <c r="K230" s="1">
        <v>44768</v>
      </c>
      <c r="M230">
        <v>0.39700000000000002</v>
      </c>
      <c r="N230">
        <v>88438</v>
      </c>
      <c r="O230" s="9">
        <v>0.2</v>
      </c>
      <c r="P230" t="s">
        <v>176</v>
      </c>
      <c r="Q230" t="s">
        <v>95</v>
      </c>
      <c r="R230" t="s">
        <v>534</v>
      </c>
      <c r="S230">
        <v>0.05</v>
      </c>
      <c r="T230">
        <v>5</v>
      </c>
      <c r="U230" t="s">
        <v>156</v>
      </c>
      <c r="V230">
        <v>5</v>
      </c>
      <c r="W230" t="s">
        <v>217</v>
      </c>
      <c r="X230" t="s">
        <v>158</v>
      </c>
      <c r="Z230" t="s">
        <v>100</v>
      </c>
      <c r="AA230" t="s">
        <v>445</v>
      </c>
      <c r="AB230" t="s">
        <v>159</v>
      </c>
      <c r="AC230" t="s">
        <v>149</v>
      </c>
      <c r="AD230" t="s">
        <v>446</v>
      </c>
      <c r="AE230" s="1">
        <v>44953</v>
      </c>
      <c r="AF230">
        <v>5.0000000000000001E-4</v>
      </c>
      <c r="AG230">
        <v>8.9999999999999993E-3</v>
      </c>
      <c r="AH230">
        <v>0.505</v>
      </c>
      <c r="AI230" s="6">
        <f t="shared" si="6"/>
        <v>-0.31732815003546005</v>
      </c>
      <c r="AJ230" s="7">
        <f t="shared" si="7"/>
        <v>1.0929174620075921</v>
      </c>
      <c r="AK230">
        <v>1.23E-2</v>
      </c>
      <c r="AL230">
        <v>9.5000000000000001E-2</v>
      </c>
      <c r="AM230">
        <v>7.4099999999999999E-3</v>
      </c>
      <c r="AN230">
        <v>2.92E-2</v>
      </c>
      <c r="AO230">
        <v>0.73599999999999999</v>
      </c>
      <c r="AP230">
        <v>8.4999999999999995E-4</v>
      </c>
      <c r="AQ230">
        <v>2.9999999999999997E-4</v>
      </c>
      <c r="AR230">
        <v>3.27E-2</v>
      </c>
      <c r="AS230">
        <v>1.15E-3</v>
      </c>
      <c r="AT230">
        <v>2.0400000000000001E-2</v>
      </c>
      <c r="AU230">
        <v>2.7900000000000001E-2</v>
      </c>
      <c r="AV230">
        <v>8.3000000000000004E-2</v>
      </c>
      <c r="AW230">
        <v>3.0200000000000001E-3</v>
      </c>
      <c r="AX230">
        <v>9.7999999999999997E-4</v>
      </c>
      <c r="AY230">
        <v>7.2999999999999996E-4</v>
      </c>
      <c r="AZ230">
        <v>3.8000000000000002E-4</v>
      </c>
      <c r="BA230">
        <v>5.8999999999999999E-3</v>
      </c>
      <c r="BB230">
        <v>3.2599999999999997E-2</v>
      </c>
      <c r="BC230">
        <v>1.5200000000000001E-3</v>
      </c>
      <c r="BD230">
        <v>2.0999999999999999E-3</v>
      </c>
      <c r="BE230">
        <v>1.57E-3</v>
      </c>
      <c r="BF230">
        <v>3.6999999999999999E-4</v>
      </c>
      <c r="BG230">
        <v>2.2000000000000001E-4</v>
      </c>
      <c r="BH230">
        <v>8.9999999999999998E-4</v>
      </c>
      <c r="BI230" s="2" t="s">
        <v>105</v>
      </c>
      <c r="BJ230">
        <v>8.2799999999999992E-3</v>
      </c>
      <c r="BK230">
        <v>2.3300000000000001E-2</v>
      </c>
      <c r="BL230">
        <v>1E-4</v>
      </c>
      <c r="BM230">
        <v>2.8E-3</v>
      </c>
      <c r="BN230">
        <v>0.46800000000000003</v>
      </c>
      <c r="BO230">
        <v>5.0000000000000001E-3</v>
      </c>
      <c r="BP230">
        <v>5.1000000000000004E-3</v>
      </c>
      <c r="BQ230">
        <v>6.5199999999999998E-3</v>
      </c>
      <c r="BR230">
        <v>8.8400000000000006E-2</v>
      </c>
      <c r="BS230">
        <v>2.5000000000000001E-4</v>
      </c>
      <c r="BT230">
        <v>1.72E-3</v>
      </c>
      <c r="BU230">
        <v>2.5000000000000001E-4</v>
      </c>
      <c r="BV230">
        <v>7.3999999999999996E-2</v>
      </c>
      <c r="BW230" s="2" t="s">
        <v>110</v>
      </c>
      <c r="BX230">
        <v>1.5E-3</v>
      </c>
      <c r="BY230">
        <v>1.7999999999999999E-2</v>
      </c>
      <c r="BZ230">
        <v>4.0000000000000001E-3</v>
      </c>
      <c r="CA230">
        <v>1.15E-3</v>
      </c>
      <c r="CB230">
        <v>0.55400000000000005</v>
      </c>
      <c r="CC230">
        <v>3.5E-4</v>
      </c>
      <c r="CD230">
        <v>2.1000000000000001E-4</v>
      </c>
      <c r="CE230">
        <v>5.0000000000000001E-4</v>
      </c>
      <c r="CF230">
        <v>3.2499999999999999E-3</v>
      </c>
      <c r="CG230">
        <v>4.0000000000000002E-4</v>
      </c>
      <c r="CH230">
        <v>1.1E-4</v>
      </c>
      <c r="CI230">
        <v>2.7000000000000001E-3</v>
      </c>
      <c r="CJ230">
        <v>0.17699999999999999</v>
      </c>
      <c r="CK230">
        <v>1.49E-3</v>
      </c>
      <c r="CL230">
        <v>6.1700000000000001E-3</v>
      </c>
      <c r="CM230">
        <v>6.7000000000000002E-4</v>
      </c>
      <c r="CN230">
        <v>4.7699999999999999E-2</v>
      </c>
    </row>
    <row r="231" spans="1:92" x14ac:dyDescent="0.25">
      <c r="A231" t="s">
        <v>88</v>
      </c>
      <c r="B231">
        <v>3839119</v>
      </c>
      <c r="C231" t="s">
        <v>89</v>
      </c>
      <c r="D231">
        <v>2022</v>
      </c>
      <c r="E231" t="s">
        <v>441</v>
      </c>
      <c r="F231" t="s">
        <v>91</v>
      </c>
      <c r="G231">
        <v>411832</v>
      </c>
      <c r="H231">
        <v>6913018</v>
      </c>
      <c r="I231">
        <v>775</v>
      </c>
      <c r="J231" t="s">
        <v>153</v>
      </c>
      <c r="K231" s="1">
        <v>44768</v>
      </c>
      <c r="M231">
        <v>0.377</v>
      </c>
      <c r="N231">
        <v>88439</v>
      </c>
      <c r="O231" s="9">
        <v>0.3</v>
      </c>
      <c r="P231" t="s">
        <v>176</v>
      </c>
      <c r="Q231" t="s">
        <v>95</v>
      </c>
      <c r="R231" t="s">
        <v>535</v>
      </c>
      <c r="S231">
        <v>0.05</v>
      </c>
      <c r="T231">
        <v>5</v>
      </c>
      <c r="U231" t="s">
        <v>156</v>
      </c>
      <c r="V231">
        <v>5</v>
      </c>
      <c r="W231" t="s">
        <v>217</v>
      </c>
      <c r="X231" t="s">
        <v>158</v>
      </c>
      <c r="Z231" t="s">
        <v>100</v>
      </c>
      <c r="AA231" t="s">
        <v>448</v>
      </c>
      <c r="AB231" t="s">
        <v>159</v>
      </c>
      <c r="AC231" t="s">
        <v>117</v>
      </c>
      <c r="AD231" t="s">
        <v>446</v>
      </c>
      <c r="AE231" s="1">
        <v>44953</v>
      </c>
      <c r="AF231">
        <v>1E-4</v>
      </c>
      <c r="AG231">
        <v>2.8E-3</v>
      </c>
      <c r="AH231">
        <v>0.45100000000000001</v>
      </c>
      <c r="AI231" s="6">
        <f t="shared" si="6"/>
        <v>-0.33151217462110266</v>
      </c>
      <c r="AJ231" s="7">
        <f t="shared" si="7"/>
        <v>0.97605104032757228</v>
      </c>
      <c r="AK231">
        <v>2.3199999999999998E-2</v>
      </c>
      <c r="AL231">
        <v>0.111</v>
      </c>
      <c r="AM231">
        <v>1.0500000000000001E-2</v>
      </c>
      <c r="AN231">
        <v>3.44E-2</v>
      </c>
      <c r="AO231">
        <v>1.05</v>
      </c>
      <c r="AP231">
        <v>2.2899999999999999E-3</v>
      </c>
      <c r="AQ231">
        <v>2.9999999999999997E-4</v>
      </c>
      <c r="AR231">
        <v>2.06E-2</v>
      </c>
      <c r="AS231">
        <v>1.08E-3</v>
      </c>
      <c r="AT231">
        <v>6.9199999999999998E-2</v>
      </c>
      <c r="AU231">
        <v>4.5400000000000003E-2</v>
      </c>
      <c r="AV231">
        <v>0.13200000000000001</v>
      </c>
      <c r="AW231">
        <v>3.48E-3</v>
      </c>
      <c r="AX231">
        <v>4.7400000000000003E-3</v>
      </c>
      <c r="AY231">
        <v>2.5899999999999999E-3</v>
      </c>
      <c r="AZ231">
        <v>1.57E-3</v>
      </c>
      <c r="BA231">
        <v>7.9000000000000008E-3</v>
      </c>
      <c r="BB231">
        <v>2.92E-2</v>
      </c>
      <c r="BC231">
        <v>7.3600000000000002E-3</v>
      </c>
      <c r="BD231">
        <v>2.2599999999999999E-3</v>
      </c>
      <c r="BE231">
        <v>2.8E-3</v>
      </c>
      <c r="BF231">
        <v>3.8000000000000002E-4</v>
      </c>
      <c r="BG231">
        <v>8.5999999999999998E-4</v>
      </c>
      <c r="BH231">
        <v>1.6000000000000001E-3</v>
      </c>
      <c r="BI231">
        <v>1E-4</v>
      </c>
      <c r="BJ231">
        <v>2.7799999999999998E-2</v>
      </c>
      <c r="BK231">
        <v>3.3300000000000003E-2</v>
      </c>
      <c r="BL231">
        <v>2.9999999999999997E-4</v>
      </c>
      <c r="BM231">
        <v>3.0999999999999999E-3</v>
      </c>
      <c r="BN231">
        <v>1.1100000000000001</v>
      </c>
      <c r="BO231">
        <v>7.0000000000000001E-3</v>
      </c>
      <c r="BP231">
        <v>5.0000000000000001E-3</v>
      </c>
      <c r="BQ231">
        <v>3.09E-2</v>
      </c>
      <c r="BR231">
        <v>0.127</v>
      </c>
      <c r="BS231">
        <v>2.5000000000000001E-4</v>
      </c>
      <c r="BT231">
        <v>7.3699999999999998E-3</v>
      </c>
      <c r="BU231">
        <v>2.5000000000000001E-4</v>
      </c>
      <c r="BV231">
        <v>6.9599999999999995E-2</v>
      </c>
      <c r="BW231" s="2" t="s">
        <v>118</v>
      </c>
      <c r="BX231">
        <v>1.2999999999999999E-3</v>
      </c>
      <c r="BY231">
        <v>2.9399999999999999E-2</v>
      </c>
      <c r="BZ231">
        <v>1E-3</v>
      </c>
      <c r="CA231">
        <v>6.0499999999999998E-3</v>
      </c>
      <c r="CB231">
        <v>0.42299999999999999</v>
      </c>
      <c r="CC231">
        <v>2.9E-4</v>
      </c>
      <c r="CD231">
        <v>9.3999999999999997E-4</v>
      </c>
      <c r="CE231">
        <v>5.0000000000000001E-4</v>
      </c>
      <c r="CF231">
        <v>1.7000000000000001E-2</v>
      </c>
      <c r="CG231">
        <v>4.0000000000000002E-4</v>
      </c>
      <c r="CH231">
        <v>3.4000000000000002E-4</v>
      </c>
      <c r="CI231">
        <v>4.96E-3</v>
      </c>
      <c r="CJ231">
        <v>0.16400000000000001</v>
      </c>
      <c r="CK231">
        <v>1.15E-3</v>
      </c>
      <c r="CL231">
        <v>2.4199999999999999E-2</v>
      </c>
      <c r="CM231">
        <v>2.0500000000000002E-3</v>
      </c>
      <c r="CN231">
        <v>8.4400000000000003E-2</v>
      </c>
    </row>
    <row r="232" spans="1:92" x14ac:dyDescent="0.25">
      <c r="A232" t="s">
        <v>88</v>
      </c>
      <c r="B232">
        <v>3839120</v>
      </c>
      <c r="C232" t="s">
        <v>89</v>
      </c>
      <c r="D232">
        <v>2022</v>
      </c>
      <c r="E232" t="s">
        <v>441</v>
      </c>
      <c r="F232" t="s">
        <v>91</v>
      </c>
      <c r="G232">
        <v>411842</v>
      </c>
      <c r="H232">
        <v>6913030</v>
      </c>
      <c r="I232">
        <v>773</v>
      </c>
      <c r="J232" t="s">
        <v>153</v>
      </c>
      <c r="K232" s="1">
        <v>44768</v>
      </c>
      <c r="M232">
        <v>0.36599999999999999</v>
      </c>
      <c r="N232">
        <v>88440</v>
      </c>
      <c r="O232" s="9">
        <v>0.25</v>
      </c>
      <c r="P232" t="s">
        <v>176</v>
      </c>
      <c r="Q232" t="s">
        <v>95</v>
      </c>
      <c r="R232" t="s">
        <v>536</v>
      </c>
      <c r="S232">
        <v>0.05</v>
      </c>
      <c r="T232">
        <v>5</v>
      </c>
      <c r="U232" t="s">
        <v>156</v>
      </c>
      <c r="V232">
        <v>10</v>
      </c>
      <c r="W232" t="s">
        <v>337</v>
      </c>
      <c r="X232" t="s">
        <v>158</v>
      </c>
      <c r="Z232" t="s">
        <v>100</v>
      </c>
      <c r="AA232" t="s">
        <v>448</v>
      </c>
      <c r="AB232" t="s">
        <v>159</v>
      </c>
      <c r="AC232" t="s">
        <v>195</v>
      </c>
      <c r="AD232" t="s">
        <v>446</v>
      </c>
      <c r="AE232" s="1">
        <v>44953</v>
      </c>
      <c r="AF232">
        <v>5.9999999999999995E-4</v>
      </c>
      <c r="AG232">
        <v>1.44E-2</v>
      </c>
      <c r="AH232">
        <v>1.33</v>
      </c>
      <c r="AI232" s="6">
        <f t="shared" si="6"/>
        <v>-0.10062777442147566</v>
      </c>
      <c r="AJ232" s="7">
        <f t="shared" si="7"/>
        <v>2.8783766821190051</v>
      </c>
      <c r="AK232">
        <v>4.9399999999999999E-2</v>
      </c>
      <c r="AL232">
        <v>0.22700000000000001</v>
      </c>
      <c r="AM232">
        <v>1.12E-2</v>
      </c>
      <c r="AN232">
        <v>5.0500000000000003E-2</v>
      </c>
      <c r="AO232">
        <v>1.31</v>
      </c>
      <c r="AP232">
        <v>2.6800000000000001E-3</v>
      </c>
      <c r="AQ232">
        <v>4.0000000000000002E-4</v>
      </c>
      <c r="AR232">
        <v>2.9600000000000001E-2</v>
      </c>
      <c r="AS232">
        <v>4.8300000000000001E-3</v>
      </c>
      <c r="AT232">
        <v>0.152</v>
      </c>
      <c r="AU232">
        <v>3.2800000000000003E-2</v>
      </c>
      <c r="AV232">
        <v>0.153</v>
      </c>
      <c r="AW232">
        <v>5.8700000000000002E-3</v>
      </c>
      <c r="AX232">
        <v>3.0099999999999998E-2</v>
      </c>
      <c r="AY232">
        <v>1.6199999999999999E-2</v>
      </c>
      <c r="AZ232">
        <v>8.8800000000000007E-3</v>
      </c>
      <c r="BA232">
        <v>1.03E-2</v>
      </c>
      <c r="BB232">
        <v>3.32E-2</v>
      </c>
      <c r="BC232">
        <v>3.8800000000000001E-2</v>
      </c>
      <c r="BD232">
        <v>1.66E-3</v>
      </c>
      <c r="BE232">
        <v>4.8199999999999996E-3</v>
      </c>
      <c r="BF232">
        <v>9.3999999999999997E-4</v>
      </c>
      <c r="BG232">
        <v>6.13E-3</v>
      </c>
      <c r="BH232">
        <v>2.8E-3</v>
      </c>
      <c r="BI232">
        <v>2.0000000000000001E-4</v>
      </c>
      <c r="BJ232">
        <v>0.108</v>
      </c>
      <c r="BK232">
        <v>3.9699999999999999E-2</v>
      </c>
      <c r="BL232">
        <v>2.0500000000000002E-3</v>
      </c>
      <c r="BM232">
        <v>4.1999999999999997E-3</v>
      </c>
      <c r="BN232">
        <v>2.31</v>
      </c>
      <c r="BO232">
        <v>6.0000000000000001E-3</v>
      </c>
      <c r="BP232">
        <v>6.6E-3</v>
      </c>
      <c r="BQ232">
        <v>0.158</v>
      </c>
      <c r="BR232">
        <v>0.41499999999999998</v>
      </c>
      <c r="BS232">
        <v>2.5000000000000001E-4</v>
      </c>
      <c r="BT232">
        <v>3.27E-2</v>
      </c>
      <c r="BU232">
        <v>2.5000000000000001E-4</v>
      </c>
      <c r="BV232">
        <v>0.106</v>
      </c>
      <c r="BW232" s="2" t="s">
        <v>106</v>
      </c>
      <c r="BX232">
        <v>3.8E-3</v>
      </c>
      <c r="BY232">
        <v>5.4800000000000001E-2</v>
      </c>
      <c r="BZ232">
        <v>3.0000000000000001E-3</v>
      </c>
      <c r="CA232">
        <v>3.5400000000000001E-2</v>
      </c>
      <c r="CB232">
        <v>0.53700000000000003</v>
      </c>
      <c r="CC232">
        <v>4.2000000000000002E-4</v>
      </c>
      <c r="CD232">
        <v>5.4599999999999996E-3</v>
      </c>
      <c r="CE232">
        <v>5.0000000000000001E-4</v>
      </c>
      <c r="CF232">
        <v>1.9900000000000001E-2</v>
      </c>
      <c r="CG232">
        <v>8.0000000000000004E-4</v>
      </c>
      <c r="CH232">
        <v>2.1700000000000001E-3</v>
      </c>
      <c r="CI232">
        <v>8.2299999999999995E-3</v>
      </c>
      <c r="CJ232">
        <v>0.22</v>
      </c>
      <c r="CK232">
        <v>1.41E-3</v>
      </c>
      <c r="CL232">
        <v>0.20399999999999999</v>
      </c>
      <c r="CM232">
        <v>1.2999999999999999E-2</v>
      </c>
      <c r="CN232">
        <v>0.156</v>
      </c>
    </row>
    <row r="233" spans="1:92" x14ac:dyDescent="0.25">
      <c r="A233" t="s">
        <v>88</v>
      </c>
      <c r="B233">
        <v>3839121</v>
      </c>
      <c r="C233" t="s">
        <v>89</v>
      </c>
      <c r="D233">
        <v>2022</v>
      </c>
      <c r="E233" t="s">
        <v>441</v>
      </c>
      <c r="F233" t="s">
        <v>91</v>
      </c>
      <c r="G233">
        <v>411854</v>
      </c>
      <c r="H233">
        <v>6913029</v>
      </c>
      <c r="I233">
        <v>773</v>
      </c>
      <c r="J233" t="s">
        <v>153</v>
      </c>
      <c r="K233" s="1">
        <v>44768</v>
      </c>
      <c r="M233">
        <v>0.53400000000000003</v>
      </c>
      <c r="N233">
        <v>88441</v>
      </c>
      <c r="O233" s="9">
        <v>0.2</v>
      </c>
      <c r="P233" t="s">
        <v>176</v>
      </c>
      <c r="Q233" t="s">
        <v>95</v>
      </c>
      <c r="R233" t="s">
        <v>537</v>
      </c>
      <c r="S233">
        <v>0.05</v>
      </c>
      <c r="T233">
        <v>5</v>
      </c>
      <c r="U233" t="s">
        <v>156</v>
      </c>
      <c r="V233">
        <v>5</v>
      </c>
      <c r="W233" t="s">
        <v>337</v>
      </c>
      <c r="X233" t="s">
        <v>158</v>
      </c>
      <c r="Z233" t="s">
        <v>100</v>
      </c>
      <c r="AA233" t="s">
        <v>445</v>
      </c>
      <c r="AB233" t="s">
        <v>159</v>
      </c>
      <c r="AC233" t="s">
        <v>184</v>
      </c>
      <c r="AD233" t="s">
        <v>446</v>
      </c>
      <c r="AE233" s="1">
        <v>44953</v>
      </c>
      <c r="AF233">
        <v>2E-3</v>
      </c>
      <c r="AG233">
        <v>1.5100000000000001E-2</v>
      </c>
      <c r="AH233">
        <v>1.39</v>
      </c>
      <c r="AI233" s="6">
        <f t="shared" si="6"/>
        <v>-8.4867747104095018E-2</v>
      </c>
      <c r="AJ233" s="7">
        <f t="shared" si="7"/>
        <v>3.0082282617634708</v>
      </c>
      <c r="AK233">
        <v>2.6200000000000001E-2</v>
      </c>
      <c r="AL233">
        <v>0.16800000000000001</v>
      </c>
      <c r="AM233">
        <v>1.04E-2</v>
      </c>
      <c r="AN233">
        <v>4.65E-2</v>
      </c>
      <c r="AO233">
        <v>1.72</v>
      </c>
      <c r="AP233">
        <v>2.8800000000000002E-3</v>
      </c>
      <c r="AQ233">
        <v>4.0000000000000002E-4</v>
      </c>
      <c r="AR233">
        <v>3.4599999999999999E-2</v>
      </c>
      <c r="AS233">
        <v>1.7099999999999999E-3</v>
      </c>
      <c r="AT233">
        <v>9.9400000000000002E-2</v>
      </c>
      <c r="AU233">
        <v>2.2499999999999999E-2</v>
      </c>
      <c r="AV233">
        <v>0.17499999999999999</v>
      </c>
      <c r="AW233">
        <v>4.8700000000000002E-3</v>
      </c>
      <c r="AX233">
        <v>7.0400000000000004E-2</v>
      </c>
      <c r="AY233">
        <v>3.7999999999999999E-2</v>
      </c>
      <c r="AZ233">
        <v>1.9900000000000001E-2</v>
      </c>
      <c r="BA233">
        <v>9.9000000000000008E-3</v>
      </c>
      <c r="BB233">
        <v>3.04E-2</v>
      </c>
      <c r="BC233">
        <v>9.0300000000000005E-2</v>
      </c>
      <c r="BD233">
        <v>6.4999999999999997E-4</v>
      </c>
      <c r="BE233">
        <v>5.2399999999999999E-3</v>
      </c>
      <c r="BF233">
        <v>1.2099999999999999E-3</v>
      </c>
      <c r="BG233">
        <v>1.4200000000000001E-2</v>
      </c>
      <c r="BH233">
        <v>2.2000000000000001E-3</v>
      </c>
      <c r="BI233">
        <v>1E-4</v>
      </c>
      <c r="BJ233">
        <v>0.22500000000000001</v>
      </c>
      <c r="BK233">
        <v>5.16E-2</v>
      </c>
      <c r="BL233">
        <v>4.3400000000000001E-3</v>
      </c>
      <c r="BM233">
        <v>4.3E-3</v>
      </c>
      <c r="BN233">
        <v>0.83099999999999996</v>
      </c>
      <c r="BO233">
        <v>4.0000000000000001E-3</v>
      </c>
      <c r="BP233">
        <v>6.1000000000000004E-3</v>
      </c>
      <c r="BQ233">
        <v>0.36599999999999999</v>
      </c>
      <c r="BR233">
        <v>0.36899999999999999</v>
      </c>
      <c r="BS233">
        <v>2.5000000000000001E-4</v>
      </c>
      <c r="BT233">
        <v>7.3300000000000004E-2</v>
      </c>
      <c r="BU233">
        <v>2.5000000000000001E-4</v>
      </c>
      <c r="BV233">
        <v>8.5900000000000004E-2</v>
      </c>
      <c r="BW233" s="2" t="s">
        <v>161</v>
      </c>
      <c r="BX233">
        <v>3.2000000000000002E-3</v>
      </c>
      <c r="BY233">
        <v>5.91E-2</v>
      </c>
      <c r="BZ233">
        <v>5.0000000000000001E-4</v>
      </c>
      <c r="CA233">
        <v>8.2699999999999996E-2</v>
      </c>
      <c r="CB233">
        <v>0.64600000000000002</v>
      </c>
      <c r="CC233">
        <v>4.6000000000000001E-4</v>
      </c>
      <c r="CD233">
        <v>1.29E-2</v>
      </c>
      <c r="CE233">
        <v>5.0000000000000001E-4</v>
      </c>
      <c r="CF233">
        <v>2.41E-2</v>
      </c>
      <c r="CG233">
        <v>6.9999999999999999E-4</v>
      </c>
      <c r="CH233">
        <v>4.8599999999999997E-3</v>
      </c>
      <c r="CI233">
        <v>1.52E-2</v>
      </c>
      <c r="CJ233">
        <v>0.20300000000000001</v>
      </c>
      <c r="CK233">
        <v>1.9400000000000001E-3</v>
      </c>
      <c r="CL233">
        <v>0.49099999999999999</v>
      </c>
      <c r="CM233">
        <v>2.8199999999999999E-2</v>
      </c>
      <c r="CN233">
        <v>0.185</v>
      </c>
    </row>
    <row r="234" spans="1:92" x14ac:dyDescent="0.25">
      <c r="A234" t="s">
        <v>88</v>
      </c>
      <c r="B234">
        <v>3839122</v>
      </c>
      <c r="C234" t="s">
        <v>89</v>
      </c>
      <c r="D234">
        <v>2022</v>
      </c>
      <c r="E234" t="s">
        <v>441</v>
      </c>
      <c r="F234" t="s">
        <v>91</v>
      </c>
      <c r="G234">
        <v>411871</v>
      </c>
      <c r="H234">
        <v>6913040</v>
      </c>
      <c r="I234">
        <v>774</v>
      </c>
      <c r="J234" t="s">
        <v>153</v>
      </c>
      <c r="K234" s="1">
        <v>44768</v>
      </c>
      <c r="M234">
        <v>0.53</v>
      </c>
      <c r="N234">
        <v>88442</v>
      </c>
      <c r="O234" s="9">
        <v>0.25</v>
      </c>
      <c r="P234" t="s">
        <v>176</v>
      </c>
      <c r="Q234" t="s">
        <v>95</v>
      </c>
      <c r="R234" t="s">
        <v>538</v>
      </c>
      <c r="S234">
        <v>0.05</v>
      </c>
      <c r="T234">
        <v>5</v>
      </c>
      <c r="U234" t="s">
        <v>156</v>
      </c>
      <c r="V234">
        <v>2</v>
      </c>
      <c r="W234" t="s">
        <v>337</v>
      </c>
      <c r="X234" t="s">
        <v>158</v>
      </c>
      <c r="Z234" t="s">
        <v>100</v>
      </c>
      <c r="AA234" t="s">
        <v>445</v>
      </c>
      <c r="AB234" t="s">
        <v>159</v>
      </c>
      <c r="AC234" t="s">
        <v>195</v>
      </c>
      <c r="AD234" t="s">
        <v>446</v>
      </c>
      <c r="AE234" s="1">
        <v>44953</v>
      </c>
      <c r="AF234">
        <v>1.4E-3</v>
      </c>
      <c r="AG234">
        <v>2.12E-2</v>
      </c>
      <c r="AH234">
        <v>1.02</v>
      </c>
      <c r="AI234" s="6">
        <f t="shared" si="6"/>
        <v>-0.18205458222794255</v>
      </c>
      <c r="AJ234" s="7">
        <f t="shared" si="7"/>
        <v>2.2074768539559284</v>
      </c>
      <c r="AK234">
        <v>1.3599999999999999E-2</v>
      </c>
      <c r="AL234">
        <v>0.155</v>
      </c>
      <c r="AM234">
        <v>9.0399999999999994E-3</v>
      </c>
      <c r="AN234">
        <v>4.6800000000000001E-2</v>
      </c>
      <c r="AO234">
        <v>1.46</v>
      </c>
      <c r="AP234">
        <v>2.6199999999999999E-3</v>
      </c>
      <c r="AQ234">
        <v>2.9999999999999997E-4</v>
      </c>
      <c r="AR234">
        <v>3.5499999999999997E-2</v>
      </c>
      <c r="AS234">
        <v>1.14E-3</v>
      </c>
      <c r="AT234">
        <v>3.6600000000000001E-2</v>
      </c>
      <c r="AU234">
        <v>1.9900000000000001E-2</v>
      </c>
      <c r="AV234">
        <v>0.151</v>
      </c>
      <c r="AW234">
        <v>5.0499999999999998E-3</v>
      </c>
      <c r="AX234">
        <v>1.67E-2</v>
      </c>
      <c r="AY234">
        <v>9.4900000000000002E-3</v>
      </c>
      <c r="AZ234">
        <v>5.0099999999999997E-3</v>
      </c>
      <c r="BA234">
        <v>9.4999999999999998E-3</v>
      </c>
      <c r="BB234">
        <v>3.0099999999999998E-2</v>
      </c>
      <c r="BC234">
        <v>2.1700000000000001E-2</v>
      </c>
      <c r="BD234">
        <v>1.42E-3</v>
      </c>
      <c r="BE234">
        <v>3.6099999999999999E-3</v>
      </c>
      <c r="BF234">
        <v>8.5999999999999998E-4</v>
      </c>
      <c r="BG234">
        <v>3.5000000000000001E-3</v>
      </c>
      <c r="BH234">
        <v>2E-3</v>
      </c>
      <c r="BI234" s="2" t="s">
        <v>105</v>
      </c>
      <c r="BJ234">
        <v>6.3200000000000006E-2</v>
      </c>
      <c r="BK234">
        <v>4.9799999999999997E-2</v>
      </c>
      <c r="BL234">
        <v>1.24E-3</v>
      </c>
      <c r="BM234">
        <v>4.0000000000000001E-3</v>
      </c>
      <c r="BN234">
        <v>0.52800000000000002</v>
      </c>
      <c r="BO234">
        <v>4.0000000000000001E-3</v>
      </c>
      <c r="BP234">
        <v>4.7000000000000002E-3</v>
      </c>
      <c r="BQ234">
        <v>9.2600000000000002E-2</v>
      </c>
      <c r="BR234">
        <v>0.20799999999999999</v>
      </c>
      <c r="BS234">
        <v>2.5000000000000001E-4</v>
      </c>
      <c r="BT234">
        <v>1.89E-2</v>
      </c>
      <c r="BU234">
        <v>2.5000000000000001E-4</v>
      </c>
      <c r="BV234">
        <v>8.4599999999999995E-2</v>
      </c>
      <c r="BW234" s="2" t="s">
        <v>118</v>
      </c>
      <c r="BX234">
        <v>3.2000000000000002E-3</v>
      </c>
      <c r="BY234">
        <v>4.9000000000000002E-2</v>
      </c>
      <c r="BZ234">
        <v>6.0000000000000001E-3</v>
      </c>
      <c r="CA234">
        <v>2.0400000000000001E-2</v>
      </c>
      <c r="CB234">
        <v>0.61299999999999999</v>
      </c>
      <c r="CC234">
        <v>2.9999999999999997E-4</v>
      </c>
      <c r="CD234">
        <v>3.0899999999999999E-3</v>
      </c>
      <c r="CE234">
        <v>5.0000000000000001E-4</v>
      </c>
      <c r="CF234">
        <v>1.2999999999999999E-2</v>
      </c>
      <c r="CG234">
        <v>5.9999999999999995E-4</v>
      </c>
      <c r="CH234">
        <v>1.31E-3</v>
      </c>
      <c r="CI234">
        <v>4.6800000000000001E-3</v>
      </c>
      <c r="CJ234">
        <v>0.19900000000000001</v>
      </c>
      <c r="CK234">
        <v>1.33E-3</v>
      </c>
      <c r="CL234">
        <v>0.11</v>
      </c>
      <c r="CM234">
        <v>7.7499999999999999E-3</v>
      </c>
      <c r="CN234">
        <v>0.124</v>
      </c>
    </row>
    <row r="235" spans="1:92" x14ac:dyDescent="0.25">
      <c r="A235" t="s">
        <v>88</v>
      </c>
      <c r="B235">
        <v>3839123</v>
      </c>
      <c r="C235" t="s">
        <v>89</v>
      </c>
      <c r="D235">
        <v>2022</v>
      </c>
      <c r="E235" t="s">
        <v>441</v>
      </c>
      <c r="F235" t="s">
        <v>91</v>
      </c>
      <c r="G235">
        <v>411882</v>
      </c>
      <c r="H235">
        <v>6913042</v>
      </c>
      <c r="I235">
        <v>772</v>
      </c>
      <c r="J235" t="s">
        <v>153</v>
      </c>
      <c r="K235" s="1">
        <v>44768</v>
      </c>
      <c r="M235">
        <v>0.56499999999999995</v>
      </c>
      <c r="N235">
        <v>88443</v>
      </c>
      <c r="O235" s="9">
        <v>0.25</v>
      </c>
      <c r="P235" t="s">
        <v>163</v>
      </c>
      <c r="Q235" t="s">
        <v>95</v>
      </c>
      <c r="R235" t="s">
        <v>539</v>
      </c>
      <c r="S235">
        <v>0.05</v>
      </c>
      <c r="T235">
        <v>5</v>
      </c>
      <c r="U235" t="s">
        <v>156</v>
      </c>
      <c r="V235">
        <v>0</v>
      </c>
      <c r="W235" t="s">
        <v>157</v>
      </c>
      <c r="X235" t="s">
        <v>98</v>
      </c>
      <c r="Y235" t="s">
        <v>540</v>
      </c>
      <c r="Z235" t="s">
        <v>100</v>
      </c>
      <c r="AA235" t="s">
        <v>445</v>
      </c>
      <c r="AB235" t="s">
        <v>159</v>
      </c>
      <c r="AC235" t="s">
        <v>103</v>
      </c>
      <c r="AD235" t="s">
        <v>446</v>
      </c>
      <c r="AE235" s="1">
        <v>44953</v>
      </c>
      <c r="AF235">
        <v>5.0000000000000001E-4</v>
      </c>
      <c r="AG235">
        <v>3.5999999999999997E-2</v>
      </c>
      <c r="AH235">
        <v>2.44</v>
      </c>
      <c r="AI235" s="6">
        <f t="shared" si="6"/>
        <v>0.19093273095006694</v>
      </c>
      <c r="AJ235" s="7">
        <f t="shared" si="7"/>
        <v>5.2806309055416332</v>
      </c>
      <c r="AK235">
        <v>9.4999999999999998E-3</v>
      </c>
      <c r="AL235">
        <v>0.05</v>
      </c>
      <c r="AM235">
        <v>2.8E-3</v>
      </c>
      <c r="AN235">
        <v>1.6400000000000001E-2</v>
      </c>
      <c r="AO235">
        <v>0.85699999999999998</v>
      </c>
      <c r="AP235">
        <v>7.1000000000000002E-4</v>
      </c>
      <c r="AQ235">
        <v>1E-4</v>
      </c>
      <c r="AR235">
        <v>3.8100000000000002E-2</v>
      </c>
      <c r="AS235">
        <v>6.5399999999999998E-3</v>
      </c>
      <c r="AT235">
        <v>5.9499999999999997E-2</v>
      </c>
      <c r="AU235">
        <v>1.43E-2</v>
      </c>
      <c r="AV235">
        <v>3.9E-2</v>
      </c>
      <c r="AW235">
        <v>1.17E-3</v>
      </c>
      <c r="AX235">
        <v>1.0800000000000001E-2</v>
      </c>
      <c r="AY235">
        <v>5.9100000000000003E-3</v>
      </c>
      <c r="AZ235">
        <v>3.2200000000000002E-3</v>
      </c>
      <c r="BA235">
        <v>2.8999999999999998E-3</v>
      </c>
      <c r="BB235">
        <v>6.4000000000000003E-3</v>
      </c>
      <c r="BC235">
        <v>1.4500000000000001E-2</v>
      </c>
      <c r="BD235">
        <v>4.0000000000000002E-4</v>
      </c>
      <c r="BE235">
        <v>1.16E-3</v>
      </c>
      <c r="BF235">
        <v>8.0999999999999996E-4</v>
      </c>
      <c r="BG235">
        <v>2.1299999999999999E-3</v>
      </c>
      <c r="BH235">
        <v>6.9999999999999999E-4</v>
      </c>
      <c r="BI235" s="2" t="s">
        <v>105</v>
      </c>
      <c r="BJ235">
        <v>4.0899999999999999E-2</v>
      </c>
      <c r="BK235">
        <v>1.4999999999999999E-2</v>
      </c>
      <c r="BL235">
        <v>6.8999999999999997E-4</v>
      </c>
      <c r="BM235">
        <v>2.5999999999999999E-3</v>
      </c>
      <c r="BN235">
        <v>1.1499999999999999</v>
      </c>
      <c r="BO235">
        <v>7.0000000000000001E-3</v>
      </c>
      <c r="BP235">
        <v>1.5E-3</v>
      </c>
      <c r="BQ235">
        <v>5.6899999999999999E-2</v>
      </c>
      <c r="BR235">
        <v>0.99</v>
      </c>
      <c r="BS235">
        <v>2.5000000000000001E-4</v>
      </c>
      <c r="BT235">
        <v>1.21E-2</v>
      </c>
      <c r="BU235">
        <v>2.5000000000000001E-4</v>
      </c>
      <c r="BV235">
        <v>3.1399999999999997E-2</v>
      </c>
      <c r="BW235" s="2" t="s">
        <v>106</v>
      </c>
      <c r="BX235">
        <v>7.4999999999999997E-3</v>
      </c>
      <c r="BY235">
        <v>1.18E-2</v>
      </c>
      <c r="BZ235">
        <v>8.9999999999999993E-3</v>
      </c>
      <c r="CA235">
        <v>1.2800000000000001E-2</v>
      </c>
      <c r="CB235">
        <v>0.52800000000000002</v>
      </c>
      <c r="CC235">
        <v>1.2E-4</v>
      </c>
      <c r="CD235">
        <v>1.9400000000000001E-3</v>
      </c>
      <c r="CE235">
        <v>5.0000000000000001E-4</v>
      </c>
      <c r="CF235">
        <v>4.3200000000000001E-3</v>
      </c>
      <c r="CG235">
        <v>2.0000000000000001E-4</v>
      </c>
      <c r="CH235">
        <v>7.3999999999999999E-4</v>
      </c>
      <c r="CI235">
        <v>1.26E-2</v>
      </c>
      <c r="CJ235">
        <v>6.5000000000000002E-2</v>
      </c>
      <c r="CK235">
        <v>2.0200000000000001E-3</v>
      </c>
      <c r="CL235">
        <v>7.1900000000000006E-2</v>
      </c>
      <c r="CM235">
        <v>4.3800000000000002E-3</v>
      </c>
      <c r="CN235">
        <v>3.9600000000000003E-2</v>
      </c>
    </row>
    <row r="236" spans="1:92" x14ac:dyDescent="0.25">
      <c r="A236" t="s">
        <v>88</v>
      </c>
      <c r="B236">
        <v>3839124</v>
      </c>
      <c r="C236" t="s">
        <v>89</v>
      </c>
      <c r="D236">
        <v>2022</v>
      </c>
      <c r="E236" t="s">
        <v>441</v>
      </c>
      <c r="F236" t="s">
        <v>91</v>
      </c>
      <c r="G236">
        <v>411893</v>
      </c>
      <c r="H236">
        <v>6913052</v>
      </c>
      <c r="I236">
        <v>768</v>
      </c>
      <c r="J236" t="s">
        <v>153</v>
      </c>
      <c r="K236" s="1">
        <v>44768</v>
      </c>
      <c r="M236">
        <v>0.498</v>
      </c>
      <c r="N236">
        <v>88444</v>
      </c>
      <c r="O236" s="9">
        <v>0.2</v>
      </c>
      <c r="P236" t="s">
        <v>176</v>
      </c>
      <c r="Q236" t="s">
        <v>95</v>
      </c>
      <c r="R236" t="s">
        <v>541</v>
      </c>
      <c r="S236">
        <v>0.05</v>
      </c>
      <c r="T236">
        <v>5</v>
      </c>
      <c r="U236" t="s">
        <v>156</v>
      </c>
      <c r="V236">
        <v>0</v>
      </c>
      <c r="W236" t="s">
        <v>157</v>
      </c>
      <c r="X236" t="s">
        <v>98</v>
      </c>
      <c r="Y236" t="s">
        <v>520</v>
      </c>
      <c r="Z236" t="s">
        <v>100</v>
      </c>
      <c r="AA236" t="s">
        <v>448</v>
      </c>
      <c r="AB236" t="s">
        <v>159</v>
      </c>
      <c r="AC236" t="s">
        <v>149</v>
      </c>
      <c r="AD236" t="s">
        <v>446</v>
      </c>
      <c r="AE236" s="1">
        <v>44953</v>
      </c>
      <c r="AF236">
        <v>2.0000000000000001E-4</v>
      </c>
      <c r="AG236">
        <v>1.67E-2</v>
      </c>
      <c r="AH236">
        <v>1.43</v>
      </c>
      <c r="AI236" s="6">
        <f t="shared" si="6"/>
        <v>-7.4361062225841226E-2</v>
      </c>
      <c r="AJ236" s="7">
        <f t="shared" si="7"/>
        <v>3.0947959815264485</v>
      </c>
      <c r="AK236">
        <v>2.4899999999999999E-2</v>
      </c>
      <c r="AL236">
        <v>4.8000000000000001E-2</v>
      </c>
      <c r="AM236">
        <v>1.47E-3</v>
      </c>
      <c r="AN236">
        <v>9.9000000000000008E-3</v>
      </c>
      <c r="AO236">
        <v>0.873</v>
      </c>
      <c r="AP236">
        <v>4.2000000000000002E-4</v>
      </c>
      <c r="AQ236">
        <v>2.0000000000000001E-4</v>
      </c>
      <c r="AR236">
        <v>3.6799999999999999E-2</v>
      </c>
      <c r="AS236">
        <v>2.9100000000000001E-2</v>
      </c>
      <c r="AT236">
        <v>5.4800000000000001E-2</v>
      </c>
      <c r="AU236">
        <v>6.7000000000000002E-3</v>
      </c>
      <c r="AV236">
        <v>1.7000000000000001E-2</v>
      </c>
      <c r="AW236">
        <v>4.4999999999999999E-4</v>
      </c>
      <c r="AX236">
        <v>7.1799999999999998E-3</v>
      </c>
      <c r="AY236">
        <v>3.9399999999999999E-3</v>
      </c>
      <c r="AZ236">
        <v>1.8400000000000001E-3</v>
      </c>
      <c r="BA236">
        <v>1.8E-3</v>
      </c>
      <c r="BB236">
        <v>2.8999999999999998E-3</v>
      </c>
      <c r="BC236">
        <v>8.9599999999999992E-3</v>
      </c>
      <c r="BD236">
        <v>2.3000000000000001E-4</v>
      </c>
      <c r="BE236">
        <v>6.6E-4</v>
      </c>
      <c r="BF236">
        <v>3.6000000000000002E-4</v>
      </c>
      <c r="BG236">
        <v>1.48E-3</v>
      </c>
      <c r="BH236">
        <v>2.5000000000000001E-4</v>
      </c>
      <c r="BI236" s="2" t="s">
        <v>105</v>
      </c>
      <c r="BJ236">
        <v>2.2100000000000002E-2</v>
      </c>
      <c r="BK236">
        <v>9.1000000000000004E-3</v>
      </c>
      <c r="BL236">
        <v>4.8999999999999998E-4</v>
      </c>
      <c r="BM236">
        <v>2.3E-3</v>
      </c>
      <c r="BN236">
        <v>2.56</v>
      </c>
      <c r="BO236">
        <v>5.0000000000000001E-3</v>
      </c>
      <c r="BP236">
        <v>1E-3</v>
      </c>
      <c r="BQ236">
        <v>3.1899999999999998E-2</v>
      </c>
      <c r="BR236">
        <v>0.27600000000000002</v>
      </c>
      <c r="BS236">
        <v>2.5000000000000001E-4</v>
      </c>
      <c r="BT236">
        <v>6.8300000000000001E-3</v>
      </c>
      <c r="BU236">
        <v>2.5000000000000001E-4</v>
      </c>
      <c r="BV236">
        <v>1.6500000000000001E-2</v>
      </c>
      <c r="BW236" s="2" t="s">
        <v>105</v>
      </c>
      <c r="BX236">
        <v>6.1999999999999998E-3</v>
      </c>
      <c r="BY236">
        <v>8.0999999999999996E-3</v>
      </c>
      <c r="BZ236">
        <v>5.0000000000000001E-3</v>
      </c>
      <c r="CA236">
        <v>7.6E-3</v>
      </c>
      <c r="CB236">
        <v>0.58599999999999997</v>
      </c>
      <c r="CC236" s="2" t="s">
        <v>105</v>
      </c>
      <c r="CD236">
        <v>1.3500000000000001E-3</v>
      </c>
      <c r="CE236">
        <v>5.0000000000000001E-4</v>
      </c>
      <c r="CF236">
        <v>3.1900000000000001E-3</v>
      </c>
      <c r="CG236">
        <v>1E-4</v>
      </c>
      <c r="CH236">
        <v>5.5000000000000003E-4</v>
      </c>
      <c r="CI236">
        <v>5.6499999999999996E-3</v>
      </c>
      <c r="CJ236">
        <v>5.6000000000000001E-2</v>
      </c>
      <c r="CK236">
        <v>1.5900000000000001E-3</v>
      </c>
      <c r="CL236">
        <v>4.8500000000000001E-2</v>
      </c>
      <c r="CM236">
        <v>3.2799999999999999E-3</v>
      </c>
      <c r="CN236">
        <v>2.1399999999999999E-2</v>
      </c>
    </row>
    <row r="237" spans="1:92" x14ac:dyDescent="0.25">
      <c r="A237" t="s">
        <v>88</v>
      </c>
      <c r="B237">
        <v>3839125</v>
      </c>
      <c r="C237" t="s">
        <v>89</v>
      </c>
      <c r="D237">
        <v>2022</v>
      </c>
      <c r="E237" t="s">
        <v>441</v>
      </c>
      <c r="F237" t="s">
        <v>91</v>
      </c>
      <c r="G237">
        <v>411909</v>
      </c>
      <c r="H237">
        <v>6913056</v>
      </c>
      <c r="I237">
        <v>764</v>
      </c>
      <c r="J237" t="s">
        <v>153</v>
      </c>
      <c r="K237" s="1">
        <v>44768</v>
      </c>
      <c r="M237">
        <v>0.57999999999999996</v>
      </c>
      <c r="N237">
        <v>88445</v>
      </c>
      <c r="O237" s="9">
        <v>0.2</v>
      </c>
      <c r="P237" t="s">
        <v>163</v>
      </c>
      <c r="Q237" t="s">
        <v>95</v>
      </c>
      <c r="R237" t="s">
        <v>542</v>
      </c>
      <c r="S237">
        <v>0.05</v>
      </c>
      <c r="T237">
        <v>5</v>
      </c>
      <c r="U237" t="s">
        <v>156</v>
      </c>
      <c r="V237">
        <v>5</v>
      </c>
      <c r="W237" t="s">
        <v>157</v>
      </c>
      <c r="X237" t="s">
        <v>158</v>
      </c>
      <c r="Z237" t="s">
        <v>100</v>
      </c>
      <c r="AA237" t="s">
        <v>448</v>
      </c>
      <c r="AB237" t="s">
        <v>159</v>
      </c>
      <c r="AC237" t="s">
        <v>117</v>
      </c>
      <c r="AD237" t="s">
        <v>446</v>
      </c>
      <c r="AE237" s="1">
        <v>44953</v>
      </c>
      <c r="AF237">
        <v>2.9999999999999997E-4</v>
      </c>
      <c r="AG237">
        <v>2.2700000000000001E-2</v>
      </c>
      <c r="AH237">
        <v>1.84</v>
      </c>
      <c r="AI237" s="6">
        <f t="shared" si="6"/>
        <v>3.3332457776260149E-2</v>
      </c>
      <c r="AJ237" s="7">
        <f t="shared" si="7"/>
        <v>3.9821151090969691</v>
      </c>
      <c r="AK237">
        <v>6.0000000000000001E-3</v>
      </c>
      <c r="AL237">
        <v>4.5999999999999999E-2</v>
      </c>
      <c r="AM237">
        <v>2.6199999999999999E-3</v>
      </c>
      <c r="AN237">
        <v>1.47E-2</v>
      </c>
      <c r="AO237">
        <v>0.497</v>
      </c>
      <c r="AP237">
        <v>5.2999999999999998E-4</v>
      </c>
      <c r="AQ237" s="2" t="s">
        <v>105</v>
      </c>
      <c r="AR237">
        <v>3.9100000000000003E-2</v>
      </c>
      <c r="AS237">
        <v>6.28E-3</v>
      </c>
      <c r="AT237">
        <v>2.6499999999999999E-2</v>
      </c>
      <c r="AU237">
        <v>1.2200000000000001E-2</v>
      </c>
      <c r="AV237">
        <v>2.7E-2</v>
      </c>
      <c r="AW237">
        <v>1.2800000000000001E-3</v>
      </c>
      <c r="AX237">
        <v>4.2700000000000004E-3</v>
      </c>
      <c r="AY237">
        <v>2.2799999999999999E-3</v>
      </c>
      <c r="AZ237">
        <v>1.2600000000000001E-3</v>
      </c>
      <c r="BA237">
        <v>2.2000000000000001E-3</v>
      </c>
      <c r="BB237">
        <v>6.8999999999999999E-3</v>
      </c>
      <c r="BC237">
        <v>5.3E-3</v>
      </c>
      <c r="BD237">
        <v>3.4000000000000002E-4</v>
      </c>
      <c r="BE237">
        <v>9.8999999999999999E-4</v>
      </c>
      <c r="BF237">
        <v>5.1999999999999995E-4</v>
      </c>
      <c r="BG237">
        <v>8.1999999999999998E-4</v>
      </c>
      <c r="BH237">
        <v>8.9999999999999998E-4</v>
      </c>
      <c r="BI237" s="2" t="s">
        <v>105</v>
      </c>
      <c r="BJ237">
        <v>1.5900000000000001E-2</v>
      </c>
      <c r="BK237">
        <v>1.3299999999999999E-2</v>
      </c>
      <c r="BL237">
        <v>2.9999999999999997E-4</v>
      </c>
      <c r="BM237">
        <v>3.0999999999999999E-3</v>
      </c>
      <c r="BN237">
        <v>1.41</v>
      </c>
      <c r="BO237">
        <v>1.2999999999999999E-2</v>
      </c>
      <c r="BP237">
        <v>1.4E-3</v>
      </c>
      <c r="BQ237">
        <v>2.0400000000000001E-2</v>
      </c>
      <c r="BR237">
        <v>0.44500000000000001</v>
      </c>
      <c r="BS237">
        <v>2.5000000000000001E-4</v>
      </c>
      <c r="BT237">
        <v>4.7200000000000002E-3</v>
      </c>
      <c r="BU237">
        <v>2.5000000000000001E-4</v>
      </c>
      <c r="BV237">
        <v>4.0300000000000002E-2</v>
      </c>
      <c r="BW237" s="2" t="s">
        <v>110</v>
      </c>
      <c r="BX237">
        <v>2.5000000000000001E-3</v>
      </c>
      <c r="BY237">
        <v>0.01</v>
      </c>
      <c r="BZ237">
        <v>7.0000000000000001E-3</v>
      </c>
      <c r="CA237">
        <v>4.6600000000000001E-3</v>
      </c>
      <c r="CB237">
        <v>0.56299999999999994</v>
      </c>
      <c r="CC237">
        <v>1.2999999999999999E-4</v>
      </c>
      <c r="CD237">
        <v>7.7999999999999999E-4</v>
      </c>
      <c r="CE237">
        <v>5.0000000000000001E-4</v>
      </c>
      <c r="CF237">
        <v>3.3500000000000001E-3</v>
      </c>
      <c r="CG237">
        <v>2.9999999999999997E-4</v>
      </c>
      <c r="CH237">
        <v>2.9999999999999997E-4</v>
      </c>
      <c r="CI237">
        <v>3.5699999999999998E-3</v>
      </c>
      <c r="CJ237">
        <v>0.06</v>
      </c>
      <c r="CK237">
        <v>1.9499999999999999E-3</v>
      </c>
      <c r="CL237">
        <v>2.5999999999999999E-2</v>
      </c>
      <c r="CM237">
        <v>1.8699999999999999E-3</v>
      </c>
      <c r="CN237">
        <v>3.4099999999999998E-2</v>
      </c>
    </row>
    <row r="238" spans="1:92" x14ac:dyDescent="0.25">
      <c r="A238" t="s">
        <v>88</v>
      </c>
      <c r="B238">
        <v>3839126</v>
      </c>
      <c r="C238" t="s">
        <v>89</v>
      </c>
      <c r="D238">
        <v>2022</v>
      </c>
      <c r="E238" t="s">
        <v>441</v>
      </c>
      <c r="F238" t="s">
        <v>91</v>
      </c>
      <c r="G238">
        <v>411926</v>
      </c>
      <c r="H238">
        <v>6913058</v>
      </c>
      <c r="I238">
        <v>761</v>
      </c>
      <c r="J238" t="s">
        <v>153</v>
      </c>
      <c r="K238" s="1">
        <v>44768</v>
      </c>
      <c r="M238">
        <v>0.36799999999999999</v>
      </c>
      <c r="N238">
        <v>88446</v>
      </c>
      <c r="O238" s="9">
        <v>0.2</v>
      </c>
      <c r="P238" t="s">
        <v>176</v>
      </c>
      <c r="Q238" t="s">
        <v>95</v>
      </c>
      <c r="R238" t="s">
        <v>543</v>
      </c>
      <c r="S238">
        <v>0.05</v>
      </c>
      <c r="T238">
        <v>5</v>
      </c>
      <c r="U238" t="s">
        <v>156</v>
      </c>
      <c r="V238">
        <v>5</v>
      </c>
      <c r="W238" t="s">
        <v>157</v>
      </c>
      <c r="X238" t="s">
        <v>158</v>
      </c>
      <c r="Z238" t="s">
        <v>100</v>
      </c>
      <c r="AA238" t="s">
        <v>448</v>
      </c>
      <c r="AB238" t="s">
        <v>159</v>
      </c>
      <c r="AC238" t="s">
        <v>117</v>
      </c>
      <c r="AD238" t="s">
        <v>446</v>
      </c>
      <c r="AE238" s="1">
        <v>44953</v>
      </c>
      <c r="AF238">
        <v>5.9999999999999995E-4</v>
      </c>
      <c r="AG238">
        <v>1.7100000000000001E-2</v>
      </c>
      <c r="AH238">
        <v>1.37</v>
      </c>
      <c r="AI238" s="6">
        <f t="shared" si="6"/>
        <v>-9.0121089543221858E-2</v>
      </c>
      <c r="AJ238" s="7">
        <f t="shared" si="7"/>
        <v>2.9649444018819828</v>
      </c>
      <c r="AK238">
        <v>1.8499999999999999E-2</v>
      </c>
      <c r="AL238">
        <v>0.2</v>
      </c>
      <c r="AM238">
        <v>7.5199999999999998E-3</v>
      </c>
      <c r="AN238">
        <v>3.78E-2</v>
      </c>
      <c r="AO238">
        <v>1.28</v>
      </c>
      <c r="AP238">
        <v>1.58E-3</v>
      </c>
      <c r="AQ238">
        <v>2.9999999999999997E-4</v>
      </c>
      <c r="AR238">
        <v>3.9399999999999998E-2</v>
      </c>
      <c r="AS238">
        <v>6.8799999999999998E-3</v>
      </c>
      <c r="AT238">
        <v>4.8899999999999999E-2</v>
      </c>
      <c r="AU238">
        <v>2.8400000000000002E-2</v>
      </c>
      <c r="AV238">
        <v>0.109</v>
      </c>
      <c r="AW238">
        <v>4.2100000000000002E-3</v>
      </c>
      <c r="AX238">
        <v>1.04E-2</v>
      </c>
      <c r="AY238">
        <v>5.8199999999999997E-3</v>
      </c>
      <c r="AZ238">
        <v>3.0799999999999998E-3</v>
      </c>
      <c r="BA238">
        <v>8.0999999999999996E-3</v>
      </c>
      <c r="BB238">
        <v>2.5899999999999999E-2</v>
      </c>
      <c r="BC238">
        <v>1.26E-2</v>
      </c>
      <c r="BD238">
        <v>2.0300000000000001E-3</v>
      </c>
      <c r="BE238">
        <v>3.2100000000000002E-3</v>
      </c>
      <c r="BF238">
        <v>1.0300000000000001E-3</v>
      </c>
      <c r="BG238">
        <v>2.0600000000000002E-3</v>
      </c>
      <c r="BH238">
        <v>2.8E-3</v>
      </c>
      <c r="BI238">
        <v>1E-4</v>
      </c>
      <c r="BJ238">
        <v>4.2299999999999997E-2</v>
      </c>
      <c r="BK238">
        <v>3.9100000000000003E-2</v>
      </c>
      <c r="BL238">
        <v>7.7999999999999999E-4</v>
      </c>
      <c r="BM238">
        <v>3.0999999999999999E-3</v>
      </c>
      <c r="BN238">
        <v>2.93</v>
      </c>
      <c r="BO238">
        <v>1.2E-2</v>
      </c>
      <c r="BP238">
        <v>4.8999999999999998E-3</v>
      </c>
      <c r="BQ238">
        <v>5.04E-2</v>
      </c>
      <c r="BR238">
        <v>0.25700000000000001</v>
      </c>
      <c r="BS238">
        <v>2.5000000000000001E-4</v>
      </c>
      <c r="BT238">
        <v>1.17E-2</v>
      </c>
      <c r="BU238">
        <v>2.5000000000000001E-4</v>
      </c>
      <c r="BV238">
        <v>8.3199999999999996E-2</v>
      </c>
      <c r="BW238" s="2" t="s">
        <v>110</v>
      </c>
      <c r="BX238">
        <v>3.2000000000000002E-3</v>
      </c>
      <c r="BY238">
        <v>3.9199999999999999E-2</v>
      </c>
      <c r="BZ238">
        <v>6.0000000000000001E-3</v>
      </c>
      <c r="CA238">
        <v>1.15E-2</v>
      </c>
      <c r="CB238">
        <v>0.65100000000000002</v>
      </c>
      <c r="CC238">
        <v>3.3E-4</v>
      </c>
      <c r="CD238">
        <v>1.8500000000000001E-3</v>
      </c>
      <c r="CE238">
        <v>5.0000000000000001E-4</v>
      </c>
      <c r="CF238">
        <v>1.1599999999999999E-2</v>
      </c>
      <c r="CG238">
        <v>6.9999999999999999E-4</v>
      </c>
      <c r="CH238">
        <v>8.1999999999999998E-4</v>
      </c>
      <c r="CI238">
        <v>3.1800000000000001E-3</v>
      </c>
      <c r="CJ238">
        <v>0.17899999999999999</v>
      </c>
      <c r="CK238">
        <v>1.6999999999999999E-3</v>
      </c>
      <c r="CL238">
        <v>6.8000000000000005E-2</v>
      </c>
      <c r="CM238">
        <v>4.96E-3</v>
      </c>
      <c r="CN238">
        <v>9.6199999999999994E-2</v>
      </c>
    </row>
    <row r="239" spans="1:92" x14ac:dyDescent="0.25">
      <c r="A239" t="s">
        <v>88</v>
      </c>
      <c r="B239">
        <v>3839127</v>
      </c>
      <c r="C239" t="s">
        <v>89</v>
      </c>
      <c r="D239">
        <v>2022</v>
      </c>
      <c r="E239" t="s">
        <v>441</v>
      </c>
      <c r="F239" t="s">
        <v>91</v>
      </c>
      <c r="G239">
        <v>411941</v>
      </c>
      <c r="H239">
        <v>6913070</v>
      </c>
      <c r="I239">
        <v>763</v>
      </c>
      <c r="J239" t="s">
        <v>153</v>
      </c>
      <c r="K239" s="1">
        <v>44768</v>
      </c>
      <c r="M239">
        <v>0.54600000000000004</v>
      </c>
      <c r="N239">
        <v>88447</v>
      </c>
      <c r="O239" s="9">
        <v>0.2</v>
      </c>
      <c r="P239" t="s">
        <v>449</v>
      </c>
      <c r="Q239" t="s">
        <v>95</v>
      </c>
      <c r="R239" t="s">
        <v>544</v>
      </c>
      <c r="S239">
        <v>0.05</v>
      </c>
      <c r="T239">
        <v>5</v>
      </c>
      <c r="U239" t="s">
        <v>178</v>
      </c>
      <c r="V239">
        <v>0</v>
      </c>
      <c r="W239" t="s">
        <v>157</v>
      </c>
      <c r="X239" t="s">
        <v>98</v>
      </c>
      <c r="Y239" t="s">
        <v>199</v>
      </c>
      <c r="Z239" t="s">
        <v>122</v>
      </c>
      <c r="AA239" t="s">
        <v>448</v>
      </c>
      <c r="AB239" t="s">
        <v>159</v>
      </c>
      <c r="AC239" t="s">
        <v>109</v>
      </c>
      <c r="AD239" t="s">
        <v>446</v>
      </c>
      <c r="AE239" s="1">
        <v>44953</v>
      </c>
      <c r="AF239">
        <v>1E-4</v>
      </c>
      <c r="AG239">
        <v>6.4000000000000003E-3</v>
      </c>
      <c r="AH239">
        <v>1.06</v>
      </c>
      <c r="AI239" s="6">
        <f t="shared" si="6"/>
        <v>-0.17154789734968873</v>
      </c>
      <c r="AJ239" s="7">
        <f t="shared" si="7"/>
        <v>2.2940445737189061</v>
      </c>
      <c r="AK239">
        <v>1.04E-2</v>
      </c>
      <c r="AL239">
        <v>5.0999999999999997E-2</v>
      </c>
      <c r="AM239">
        <v>2.8800000000000002E-3</v>
      </c>
      <c r="AN239">
        <v>9.4999999999999998E-3</v>
      </c>
      <c r="AO239">
        <v>0.60499999999999998</v>
      </c>
      <c r="AP239">
        <v>4.6999999999999999E-4</v>
      </c>
      <c r="AQ239">
        <v>2.0000000000000001E-4</v>
      </c>
      <c r="AR239">
        <v>1.7399999999999999E-2</v>
      </c>
      <c r="AS239">
        <v>2.0600000000000002E-3</v>
      </c>
      <c r="AT239">
        <v>1.9199999999999998E-2</v>
      </c>
      <c r="AU239">
        <v>8.0999999999999996E-3</v>
      </c>
      <c r="AV239">
        <v>3.4000000000000002E-2</v>
      </c>
      <c r="AW239">
        <v>1.0200000000000001E-3</v>
      </c>
      <c r="AX239">
        <v>2.2599999999999999E-3</v>
      </c>
      <c r="AY239">
        <v>1.3600000000000001E-3</v>
      </c>
      <c r="AZ239">
        <v>8.4999999999999995E-4</v>
      </c>
      <c r="BA239">
        <v>2.5999999999999999E-3</v>
      </c>
      <c r="BB239">
        <v>9.4999999999999998E-3</v>
      </c>
      <c r="BC239">
        <v>3.0200000000000001E-3</v>
      </c>
      <c r="BD239">
        <v>3.6999999999999999E-4</v>
      </c>
      <c r="BE239">
        <v>1.1800000000000001E-3</v>
      </c>
      <c r="BF239">
        <v>3.6000000000000002E-4</v>
      </c>
      <c r="BG239">
        <v>4.0999999999999999E-4</v>
      </c>
      <c r="BH239">
        <v>1.9E-3</v>
      </c>
      <c r="BI239" s="2" t="s">
        <v>105</v>
      </c>
      <c r="BJ239">
        <v>1.4E-2</v>
      </c>
      <c r="BK239">
        <v>1.03E-2</v>
      </c>
      <c r="BL239">
        <v>1.7000000000000001E-4</v>
      </c>
      <c r="BM239">
        <v>1.1999999999999999E-3</v>
      </c>
      <c r="BN239">
        <v>1.21</v>
      </c>
      <c r="BO239">
        <v>3.0000000000000001E-3</v>
      </c>
      <c r="BP239">
        <v>2.3999999999999998E-3</v>
      </c>
      <c r="BQ239">
        <v>1.5800000000000002E-2</v>
      </c>
      <c r="BR239">
        <v>0.10299999999999999</v>
      </c>
      <c r="BS239">
        <v>2.5000000000000001E-4</v>
      </c>
      <c r="BT239">
        <v>3.8500000000000001E-3</v>
      </c>
      <c r="BU239">
        <v>2.5000000000000001E-4</v>
      </c>
      <c r="BV239">
        <v>3.04E-2</v>
      </c>
      <c r="BW239" s="2" t="s">
        <v>110</v>
      </c>
      <c r="BX239">
        <v>1E-3</v>
      </c>
      <c r="BY239">
        <v>8.8000000000000005E-3</v>
      </c>
      <c r="BZ239">
        <v>5.0000000000000001E-3</v>
      </c>
      <c r="CA239">
        <v>3.2599999999999999E-3</v>
      </c>
      <c r="CB239">
        <v>0.221</v>
      </c>
      <c r="CC239">
        <v>1.3999999999999999E-4</v>
      </c>
      <c r="CD239">
        <v>4.6999999999999999E-4</v>
      </c>
      <c r="CE239">
        <v>5.0000000000000001E-4</v>
      </c>
      <c r="CF239">
        <v>4.3699999999999998E-3</v>
      </c>
      <c r="CG239">
        <v>2.0000000000000001E-4</v>
      </c>
      <c r="CH239">
        <v>1.8000000000000001E-4</v>
      </c>
      <c r="CI239">
        <v>3.7399999999999998E-3</v>
      </c>
      <c r="CJ239">
        <v>6.5000000000000002E-2</v>
      </c>
      <c r="CK239">
        <v>1.09E-3</v>
      </c>
      <c r="CL239">
        <v>1.3299999999999999E-2</v>
      </c>
      <c r="CM239">
        <v>1.0499999999999999E-3</v>
      </c>
      <c r="CN239">
        <v>4.87E-2</v>
      </c>
    </row>
    <row r="240" spans="1:92" x14ac:dyDescent="0.25">
      <c r="A240" t="s">
        <v>88</v>
      </c>
      <c r="B240">
        <v>3839128</v>
      </c>
      <c r="C240" t="s">
        <v>89</v>
      </c>
      <c r="D240">
        <v>2022</v>
      </c>
      <c r="E240" t="s">
        <v>441</v>
      </c>
      <c r="F240" t="s">
        <v>91</v>
      </c>
      <c r="G240">
        <v>411956</v>
      </c>
      <c r="H240">
        <v>6913071</v>
      </c>
      <c r="I240">
        <v>769</v>
      </c>
      <c r="J240" t="s">
        <v>153</v>
      </c>
      <c r="K240" s="1">
        <v>44768</v>
      </c>
      <c r="M240">
        <v>0.48699999999999999</v>
      </c>
      <c r="N240">
        <v>88448</v>
      </c>
      <c r="O240" s="9">
        <v>0.2</v>
      </c>
      <c r="P240" t="s">
        <v>176</v>
      </c>
      <c r="Q240" t="s">
        <v>95</v>
      </c>
      <c r="R240" t="s">
        <v>545</v>
      </c>
      <c r="S240">
        <v>0.05</v>
      </c>
      <c r="T240">
        <v>5</v>
      </c>
      <c r="U240" t="s">
        <v>156</v>
      </c>
      <c r="V240">
        <v>5</v>
      </c>
      <c r="W240" t="s">
        <v>157</v>
      </c>
      <c r="X240" t="s">
        <v>98</v>
      </c>
      <c r="Y240" t="s">
        <v>485</v>
      </c>
      <c r="Z240" t="s">
        <v>100</v>
      </c>
      <c r="AA240" t="s">
        <v>448</v>
      </c>
      <c r="AB240" t="s">
        <v>159</v>
      </c>
      <c r="AC240" t="s">
        <v>117</v>
      </c>
      <c r="AD240" t="s">
        <v>446</v>
      </c>
      <c r="AE240" s="1">
        <v>44953</v>
      </c>
      <c r="AF240">
        <v>2.0000000000000001E-4</v>
      </c>
      <c r="AG240">
        <v>7.4999999999999997E-3</v>
      </c>
      <c r="AH240">
        <v>2.23</v>
      </c>
      <c r="AI240" s="6">
        <f t="shared" si="6"/>
        <v>0.13577263533923456</v>
      </c>
      <c r="AJ240" s="7">
        <f t="shared" si="7"/>
        <v>4.8261503767860008</v>
      </c>
      <c r="AK240">
        <v>0.107</v>
      </c>
      <c r="AL240">
        <v>0.495</v>
      </c>
      <c r="AM240">
        <v>4.1799999999999997E-2</v>
      </c>
      <c r="AN240">
        <v>0.11700000000000001</v>
      </c>
      <c r="AO240">
        <v>2.98</v>
      </c>
      <c r="AP240">
        <v>8.8999999999999999E-3</v>
      </c>
      <c r="AQ240">
        <v>1.2999999999999999E-3</v>
      </c>
      <c r="AR240">
        <v>3.6799999999999999E-2</v>
      </c>
      <c r="AS240">
        <v>2.2200000000000002E-3</v>
      </c>
      <c r="AT240">
        <v>0.248</v>
      </c>
      <c r="AU240">
        <v>9.7500000000000003E-2</v>
      </c>
      <c r="AV240">
        <v>0.56200000000000006</v>
      </c>
      <c r="AW240">
        <v>1.5599999999999999E-2</v>
      </c>
      <c r="AX240">
        <v>1.5800000000000002E-2</v>
      </c>
      <c r="AY240">
        <v>7.3499999999999998E-3</v>
      </c>
      <c r="AZ240">
        <v>4.5399999999999998E-3</v>
      </c>
      <c r="BA240">
        <v>3.5200000000000002E-2</v>
      </c>
      <c r="BB240">
        <v>0.121</v>
      </c>
      <c r="BC240">
        <v>2.0500000000000001E-2</v>
      </c>
      <c r="BD240">
        <v>9.4699999999999993E-3</v>
      </c>
      <c r="BE240">
        <v>1.2800000000000001E-2</v>
      </c>
      <c r="BF240">
        <v>6.3000000000000003E-4</v>
      </c>
      <c r="BG240">
        <v>2.7599999999999999E-3</v>
      </c>
      <c r="BH240">
        <v>6.3E-3</v>
      </c>
      <c r="BI240">
        <v>5.0000000000000001E-4</v>
      </c>
      <c r="BJ240">
        <v>9.8699999999999996E-2</v>
      </c>
      <c r="BK240">
        <v>0.123</v>
      </c>
      <c r="BL240">
        <v>8.5999999999999998E-4</v>
      </c>
      <c r="BM240">
        <v>7.9000000000000008E-3</v>
      </c>
      <c r="BN240">
        <v>2.78</v>
      </c>
      <c r="BO240">
        <v>0.01</v>
      </c>
      <c r="BP240">
        <v>1.9400000000000001E-2</v>
      </c>
      <c r="BQ240">
        <v>8.2799999999999999E-2</v>
      </c>
      <c r="BR240">
        <v>0.52300000000000002</v>
      </c>
      <c r="BS240">
        <v>2.5000000000000001E-4</v>
      </c>
      <c r="BT240">
        <v>2.1999999999999999E-2</v>
      </c>
      <c r="BU240">
        <v>2.5000000000000001E-4</v>
      </c>
      <c r="BV240">
        <v>0.35599999999999998</v>
      </c>
      <c r="BW240" s="2" t="s">
        <v>110</v>
      </c>
      <c r="BX240">
        <v>5.1000000000000004E-3</v>
      </c>
      <c r="BY240">
        <v>0.16200000000000001</v>
      </c>
      <c r="BZ240">
        <v>4.0000000000000001E-3</v>
      </c>
      <c r="CA240">
        <v>1.7999999999999999E-2</v>
      </c>
      <c r="CB240">
        <v>0.77600000000000002</v>
      </c>
      <c r="CC240">
        <v>1.23E-3</v>
      </c>
      <c r="CD240">
        <v>2.98E-3</v>
      </c>
      <c r="CE240">
        <v>5.0000000000000001E-4</v>
      </c>
      <c r="CF240">
        <v>6.1899999999999997E-2</v>
      </c>
      <c r="CG240">
        <v>2.0999999999999999E-3</v>
      </c>
      <c r="CH240">
        <v>1.0399999999999999E-3</v>
      </c>
      <c r="CI240">
        <v>9.6900000000000007E-3</v>
      </c>
      <c r="CJ240">
        <v>0.69199999999999995</v>
      </c>
      <c r="CK240">
        <v>4.45E-3</v>
      </c>
      <c r="CL240">
        <v>7.3300000000000004E-2</v>
      </c>
      <c r="CM240">
        <v>6.2700000000000004E-3</v>
      </c>
      <c r="CN240">
        <v>0.376</v>
      </c>
    </row>
    <row r="241" spans="1:92" x14ac:dyDescent="0.25">
      <c r="A241" t="s">
        <v>88</v>
      </c>
      <c r="B241">
        <v>3839129</v>
      </c>
      <c r="C241" t="s">
        <v>89</v>
      </c>
      <c r="D241">
        <v>2022</v>
      </c>
      <c r="E241" t="s">
        <v>441</v>
      </c>
      <c r="F241" t="s">
        <v>91</v>
      </c>
      <c r="G241">
        <v>411971</v>
      </c>
      <c r="H241">
        <v>6913077</v>
      </c>
      <c r="I241">
        <v>770</v>
      </c>
      <c r="J241" t="s">
        <v>153</v>
      </c>
      <c r="K241" s="1">
        <v>44768</v>
      </c>
      <c r="M241">
        <v>0.34200000000000003</v>
      </c>
      <c r="N241">
        <v>88449</v>
      </c>
      <c r="O241" s="9">
        <v>0.2</v>
      </c>
      <c r="P241" t="s">
        <v>176</v>
      </c>
      <c r="Q241" t="s">
        <v>95</v>
      </c>
      <c r="R241" t="s">
        <v>546</v>
      </c>
      <c r="S241">
        <v>0.05</v>
      </c>
      <c r="T241">
        <v>5</v>
      </c>
      <c r="U241" t="s">
        <v>178</v>
      </c>
      <c r="V241">
        <v>0</v>
      </c>
      <c r="W241" t="s">
        <v>157</v>
      </c>
      <c r="X241" t="s">
        <v>147</v>
      </c>
      <c r="Y241" t="s">
        <v>199</v>
      </c>
      <c r="Z241" t="s">
        <v>100</v>
      </c>
      <c r="AA241" t="s">
        <v>445</v>
      </c>
      <c r="AB241" t="s">
        <v>159</v>
      </c>
      <c r="AC241" t="s">
        <v>117</v>
      </c>
      <c r="AD241" t="s">
        <v>446</v>
      </c>
      <c r="AE241" s="1">
        <v>44953</v>
      </c>
      <c r="AF241">
        <v>1E-4</v>
      </c>
      <c r="AG241">
        <v>6.1999999999999998E-3</v>
      </c>
      <c r="AH241">
        <v>1.1599999999999999</v>
      </c>
      <c r="AI241" s="6">
        <f t="shared" si="6"/>
        <v>-0.1452811851540543</v>
      </c>
      <c r="AJ241" s="7">
        <f t="shared" si="7"/>
        <v>2.51046387312635</v>
      </c>
      <c r="AK241">
        <v>9.5200000000000007E-2</v>
      </c>
      <c r="AL241">
        <v>0.45500000000000002</v>
      </c>
      <c r="AM241">
        <v>3.9199999999999999E-2</v>
      </c>
      <c r="AN241">
        <v>9.3399999999999997E-2</v>
      </c>
      <c r="AO241">
        <v>3.13</v>
      </c>
      <c r="AP241">
        <v>7.9900000000000006E-3</v>
      </c>
      <c r="AQ241">
        <v>1.6999999999999999E-3</v>
      </c>
      <c r="AR241">
        <v>3.1199999999999999E-2</v>
      </c>
      <c r="AS241">
        <v>1.9400000000000001E-3</v>
      </c>
      <c r="AT241">
        <v>0.27</v>
      </c>
      <c r="AU241">
        <v>9.8500000000000004E-2</v>
      </c>
      <c r="AV241">
        <v>0.59</v>
      </c>
      <c r="AW241">
        <v>1.3299999999999999E-2</v>
      </c>
      <c r="AX241">
        <v>1.9099999999999999E-2</v>
      </c>
      <c r="AY241">
        <v>8.1499999999999993E-3</v>
      </c>
      <c r="AZ241">
        <v>5.3099999999999996E-3</v>
      </c>
      <c r="BA241">
        <v>3.56E-2</v>
      </c>
      <c r="BB241">
        <v>0.11600000000000001</v>
      </c>
      <c r="BC241">
        <v>2.5700000000000001E-2</v>
      </c>
      <c r="BD241">
        <v>1.04E-2</v>
      </c>
      <c r="BE241">
        <v>8.8699999999999994E-3</v>
      </c>
      <c r="BF241">
        <v>7.6999999999999996E-4</v>
      </c>
      <c r="BG241">
        <v>3.2699999999999999E-3</v>
      </c>
      <c r="BH241">
        <v>5.8999999999999999E-3</v>
      </c>
      <c r="BI241">
        <v>5.0000000000000001E-4</v>
      </c>
      <c r="BJ241">
        <v>0.11600000000000001</v>
      </c>
      <c r="BK241">
        <v>0.113</v>
      </c>
      <c r="BL241">
        <v>8.5999999999999998E-4</v>
      </c>
      <c r="BM241">
        <v>7.7000000000000002E-3</v>
      </c>
      <c r="BN241">
        <v>2.27</v>
      </c>
      <c r="BO241">
        <v>1.0999999999999999E-2</v>
      </c>
      <c r="BP241">
        <v>1.9199999999999998E-2</v>
      </c>
      <c r="BQ241">
        <v>0.10299999999999999</v>
      </c>
      <c r="BR241">
        <v>0.41799999999999998</v>
      </c>
      <c r="BS241">
        <v>2.5000000000000001E-4</v>
      </c>
      <c r="BT241">
        <v>2.7699999999999999E-2</v>
      </c>
      <c r="BU241">
        <v>2.5000000000000001E-4</v>
      </c>
      <c r="BV241">
        <v>0.26900000000000002</v>
      </c>
      <c r="BW241" s="2" t="s">
        <v>110</v>
      </c>
      <c r="BX241">
        <v>6.3E-3</v>
      </c>
      <c r="BY241">
        <v>0.13600000000000001</v>
      </c>
      <c r="BZ241">
        <v>5.0000000000000001E-3</v>
      </c>
      <c r="CA241">
        <v>2.1600000000000001E-2</v>
      </c>
      <c r="CB241">
        <v>0.63800000000000001</v>
      </c>
      <c r="CC241">
        <v>1.2800000000000001E-3</v>
      </c>
      <c r="CD241">
        <v>3.6099999999999999E-3</v>
      </c>
      <c r="CE241">
        <v>5.0000000000000001E-4</v>
      </c>
      <c r="CF241">
        <v>4.9099999999999998E-2</v>
      </c>
      <c r="CG241">
        <v>1.6000000000000001E-3</v>
      </c>
      <c r="CH241">
        <v>1.08E-3</v>
      </c>
      <c r="CI241">
        <v>9.8700000000000003E-3</v>
      </c>
      <c r="CJ241">
        <v>0.61899999999999999</v>
      </c>
      <c r="CK241">
        <v>5.5900000000000004E-3</v>
      </c>
      <c r="CL241">
        <v>8.3199999999999996E-2</v>
      </c>
      <c r="CM241">
        <v>6.0000000000000001E-3</v>
      </c>
      <c r="CN241">
        <v>0.25600000000000001</v>
      </c>
    </row>
    <row r="242" spans="1:92" x14ac:dyDescent="0.25">
      <c r="A242" t="s">
        <v>88</v>
      </c>
      <c r="B242">
        <v>3839130</v>
      </c>
      <c r="C242" t="s">
        <v>89</v>
      </c>
      <c r="D242">
        <v>2022</v>
      </c>
      <c r="E242" t="s">
        <v>441</v>
      </c>
      <c r="F242" t="s">
        <v>91</v>
      </c>
      <c r="G242">
        <v>411977</v>
      </c>
      <c r="H242">
        <v>6913081</v>
      </c>
      <c r="I242">
        <v>764</v>
      </c>
      <c r="J242" t="s">
        <v>153</v>
      </c>
      <c r="K242" s="1">
        <v>44769</v>
      </c>
      <c r="M242">
        <v>0.52500000000000002</v>
      </c>
      <c r="N242">
        <v>88456</v>
      </c>
      <c r="O242" s="9">
        <v>0.2</v>
      </c>
      <c r="P242" t="s">
        <v>176</v>
      </c>
      <c r="Q242" t="s">
        <v>95</v>
      </c>
      <c r="R242" t="s">
        <v>547</v>
      </c>
      <c r="S242">
        <v>0.05</v>
      </c>
      <c r="T242">
        <v>5</v>
      </c>
      <c r="U242" t="s">
        <v>156</v>
      </c>
      <c r="V242">
        <v>5</v>
      </c>
      <c r="W242" t="s">
        <v>217</v>
      </c>
      <c r="X242" t="s">
        <v>147</v>
      </c>
      <c r="Y242" t="s">
        <v>199</v>
      </c>
      <c r="Z242" t="s">
        <v>100</v>
      </c>
      <c r="AA242" t="s">
        <v>448</v>
      </c>
      <c r="AB242" t="s">
        <v>159</v>
      </c>
      <c r="AC242" t="s">
        <v>117</v>
      </c>
      <c r="AD242" t="s">
        <v>446</v>
      </c>
      <c r="AE242" s="1">
        <v>44953</v>
      </c>
      <c r="AF242">
        <v>2.0000000000000001E-4</v>
      </c>
      <c r="AG242">
        <v>1.26E-2</v>
      </c>
      <c r="AH242">
        <v>1.24</v>
      </c>
      <c r="AI242" s="6">
        <f t="shared" si="6"/>
        <v>-0.12426781539754671</v>
      </c>
      <c r="AJ242" s="7">
        <f t="shared" si="7"/>
        <v>2.683599312652305</v>
      </c>
      <c r="AK242">
        <v>0.13</v>
      </c>
      <c r="AL242">
        <v>0.7</v>
      </c>
      <c r="AM242">
        <v>5.8000000000000003E-2</v>
      </c>
      <c r="AN242">
        <v>0.14799999999999999</v>
      </c>
      <c r="AO242">
        <v>3.54</v>
      </c>
      <c r="AP242">
        <v>1.32E-2</v>
      </c>
      <c r="AQ242">
        <v>2.3999999999999998E-3</v>
      </c>
      <c r="AR242">
        <v>3.4099999999999998E-2</v>
      </c>
      <c r="AS242">
        <v>2.0899999999999998E-3</v>
      </c>
      <c r="AT242">
        <v>0.35099999999999998</v>
      </c>
      <c r="AU242">
        <v>0.129</v>
      </c>
      <c r="AV242">
        <v>0.91500000000000004</v>
      </c>
      <c r="AW242">
        <v>2.1499999999999998E-2</v>
      </c>
      <c r="AX242">
        <v>2.3900000000000001E-2</v>
      </c>
      <c r="AY242">
        <v>1.01E-2</v>
      </c>
      <c r="AZ242">
        <v>6.3299999999999997E-3</v>
      </c>
      <c r="BA242">
        <v>4.9299999999999997E-2</v>
      </c>
      <c r="BB242">
        <v>0.17299999999999999</v>
      </c>
      <c r="BC242">
        <v>3.0800000000000001E-2</v>
      </c>
      <c r="BD242">
        <v>1.46E-2</v>
      </c>
      <c r="BE242">
        <v>1.47E-2</v>
      </c>
      <c r="BF242">
        <v>1.1100000000000001E-3</v>
      </c>
      <c r="BG242">
        <v>4.0400000000000002E-3</v>
      </c>
      <c r="BH242">
        <v>8.2000000000000007E-3</v>
      </c>
      <c r="BI242">
        <v>6.9999999999999999E-4</v>
      </c>
      <c r="BJ242">
        <v>0.17299999999999999</v>
      </c>
      <c r="BK242">
        <v>0.184</v>
      </c>
      <c r="BL242">
        <v>9.7999999999999997E-4</v>
      </c>
      <c r="BM242">
        <v>1.0500000000000001E-2</v>
      </c>
      <c r="BN242">
        <v>2.86</v>
      </c>
      <c r="BO242">
        <v>2.1000000000000001E-2</v>
      </c>
      <c r="BP242">
        <v>2.8500000000000001E-2</v>
      </c>
      <c r="BQ242">
        <v>0.124</v>
      </c>
      <c r="BR242">
        <v>0.55300000000000005</v>
      </c>
      <c r="BS242">
        <v>2.5000000000000001E-4</v>
      </c>
      <c r="BT242">
        <v>3.5700000000000003E-2</v>
      </c>
      <c r="BU242">
        <v>2.5000000000000001E-4</v>
      </c>
      <c r="BV242">
        <v>0.41799999999999998</v>
      </c>
      <c r="BW242" s="2" t="s">
        <v>118</v>
      </c>
      <c r="BX242">
        <v>9.1999999999999998E-3</v>
      </c>
      <c r="BY242">
        <v>0.222</v>
      </c>
      <c r="BZ242">
        <v>8.9999999999999993E-3</v>
      </c>
      <c r="CA242">
        <v>2.5100000000000001E-2</v>
      </c>
      <c r="CB242">
        <v>0.71899999999999997</v>
      </c>
      <c r="CC242">
        <v>1.9599999999999999E-3</v>
      </c>
      <c r="CD242">
        <v>4.4999999999999997E-3</v>
      </c>
      <c r="CE242">
        <v>2E-3</v>
      </c>
      <c r="CF242">
        <v>8.3299999999999999E-2</v>
      </c>
      <c r="CG242">
        <v>2.5000000000000001E-3</v>
      </c>
      <c r="CH242">
        <v>1.2800000000000001E-3</v>
      </c>
      <c r="CI242">
        <v>1.6500000000000001E-2</v>
      </c>
      <c r="CJ242">
        <v>0.91200000000000003</v>
      </c>
      <c r="CK242">
        <v>7.4799999999999997E-3</v>
      </c>
      <c r="CL242">
        <v>0.107</v>
      </c>
      <c r="CM242">
        <v>7.3800000000000003E-3</v>
      </c>
      <c r="CN242">
        <v>0.39400000000000002</v>
      </c>
    </row>
    <row r="243" spans="1:92" x14ac:dyDescent="0.25">
      <c r="A243" t="s">
        <v>88</v>
      </c>
      <c r="B243">
        <v>3839131</v>
      </c>
      <c r="C243" t="s">
        <v>89</v>
      </c>
      <c r="D243">
        <v>2022</v>
      </c>
      <c r="E243" t="s">
        <v>441</v>
      </c>
      <c r="F243" t="s">
        <v>91</v>
      </c>
      <c r="G243">
        <v>411993</v>
      </c>
      <c r="H243">
        <v>6913090</v>
      </c>
      <c r="I243">
        <v>769</v>
      </c>
      <c r="J243" t="s">
        <v>153</v>
      </c>
      <c r="K243" s="1">
        <v>44769</v>
      </c>
      <c r="M243">
        <v>0.61899999999999999</v>
      </c>
      <c r="N243">
        <v>88457</v>
      </c>
      <c r="O243" s="9">
        <v>0.2</v>
      </c>
      <c r="P243" t="s">
        <v>176</v>
      </c>
      <c r="Q243" t="s">
        <v>95</v>
      </c>
      <c r="R243" t="s">
        <v>548</v>
      </c>
      <c r="S243">
        <v>0.05</v>
      </c>
      <c r="T243">
        <v>5</v>
      </c>
      <c r="U243" t="s">
        <v>178</v>
      </c>
      <c r="V243">
        <v>5</v>
      </c>
      <c r="W243" t="s">
        <v>478</v>
      </c>
      <c r="X243" t="s">
        <v>147</v>
      </c>
      <c r="Y243" t="s">
        <v>485</v>
      </c>
      <c r="Z243" t="s">
        <v>100</v>
      </c>
      <c r="AA243" t="s">
        <v>448</v>
      </c>
      <c r="AB243" t="s">
        <v>159</v>
      </c>
      <c r="AC243" t="s">
        <v>117</v>
      </c>
      <c r="AD243" t="s">
        <v>446</v>
      </c>
      <c r="AE243" s="1">
        <v>44953</v>
      </c>
      <c r="AF243">
        <v>1E-4</v>
      </c>
      <c r="AG243">
        <v>5.4000000000000003E-3</v>
      </c>
      <c r="AH243">
        <v>1.33</v>
      </c>
      <c r="AI243" s="6">
        <f t="shared" si="6"/>
        <v>-0.10062777442147566</v>
      </c>
      <c r="AJ243" s="7">
        <f t="shared" si="7"/>
        <v>2.8783766821190051</v>
      </c>
      <c r="AK243">
        <v>9.4E-2</v>
      </c>
      <c r="AL243">
        <v>0.372</v>
      </c>
      <c r="AM243">
        <v>3.9399999999999998E-2</v>
      </c>
      <c r="AN243">
        <v>6.9699999999999998E-2</v>
      </c>
      <c r="AO243">
        <v>2.83</v>
      </c>
      <c r="AP243">
        <v>9.3299999999999998E-3</v>
      </c>
      <c r="AQ243">
        <v>1.1999999999999999E-3</v>
      </c>
      <c r="AR243">
        <v>2.7300000000000001E-2</v>
      </c>
      <c r="AS243">
        <v>1.31E-3</v>
      </c>
      <c r="AT243">
        <v>0.17599999999999999</v>
      </c>
      <c r="AU243">
        <v>7.6600000000000001E-2</v>
      </c>
      <c r="AV243">
        <v>0.46200000000000002</v>
      </c>
      <c r="AW243">
        <v>1.0500000000000001E-2</v>
      </c>
      <c r="AX243">
        <v>1.0200000000000001E-2</v>
      </c>
      <c r="AY243">
        <v>4.9100000000000003E-3</v>
      </c>
      <c r="AZ243">
        <v>3.3E-3</v>
      </c>
      <c r="BA243">
        <v>2.86E-2</v>
      </c>
      <c r="BB243">
        <v>0.106</v>
      </c>
      <c r="BC243">
        <v>1.4E-2</v>
      </c>
      <c r="BD243">
        <v>6.6E-3</v>
      </c>
      <c r="BE243">
        <v>7.11E-3</v>
      </c>
      <c r="BF243">
        <v>4.6000000000000001E-4</v>
      </c>
      <c r="BG243">
        <v>1.8600000000000001E-3</v>
      </c>
      <c r="BH243">
        <v>3.5000000000000001E-3</v>
      </c>
      <c r="BI243">
        <v>4.0000000000000002E-4</v>
      </c>
      <c r="BJ243">
        <v>5.5E-2</v>
      </c>
      <c r="BK243">
        <v>0.115</v>
      </c>
      <c r="BL243">
        <v>5.9999999999999995E-4</v>
      </c>
      <c r="BM243">
        <v>6.7999999999999996E-3</v>
      </c>
      <c r="BN243">
        <v>1.43</v>
      </c>
      <c r="BO243">
        <v>1.0999999999999999E-2</v>
      </c>
      <c r="BP243">
        <v>1.5299999999999999E-2</v>
      </c>
      <c r="BQ243">
        <v>5.3900000000000003E-2</v>
      </c>
      <c r="BR243">
        <v>0.39100000000000001</v>
      </c>
      <c r="BS243">
        <v>2.5000000000000001E-4</v>
      </c>
      <c r="BT243">
        <v>1.3899999999999999E-2</v>
      </c>
      <c r="BU243">
        <v>2.5000000000000001E-4</v>
      </c>
      <c r="BV243">
        <v>0.22700000000000001</v>
      </c>
      <c r="BW243" s="2" t="s">
        <v>110</v>
      </c>
      <c r="BX243">
        <v>3.7000000000000002E-3</v>
      </c>
      <c r="BY243">
        <v>0.1</v>
      </c>
      <c r="BZ243">
        <v>3.0000000000000001E-3</v>
      </c>
      <c r="CA243">
        <v>1.15E-2</v>
      </c>
      <c r="CB243">
        <v>0.57499999999999996</v>
      </c>
      <c r="CC243">
        <v>9.6000000000000002E-4</v>
      </c>
      <c r="CD243">
        <v>1.97E-3</v>
      </c>
      <c r="CE243">
        <v>5.0000000000000001E-4</v>
      </c>
      <c r="CF243">
        <v>4.0800000000000003E-2</v>
      </c>
      <c r="CG243">
        <v>1.2999999999999999E-3</v>
      </c>
      <c r="CH243">
        <v>6.0999999999999997E-4</v>
      </c>
      <c r="CI243">
        <v>7.7000000000000002E-3</v>
      </c>
      <c r="CJ243">
        <v>0.46500000000000002</v>
      </c>
      <c r="CK243">
        <v>3.47E-3</v>
      </c>
      <c r="CL243">
        <v>4.82E-2</v>
      </c>
      <c r="CM243">
        <v>4.1099999999999999E-3</v>
      </c>
      <c r="CN243">
        <v>0.19800000000000001</v>
      </c>
    </row>
    <row r="244" spans="1:92" x14ac:dyDescent="0.25">
      <c r="A244" t="s">
        <v>88</v>
      </c>
      <c r="B244">
        <v>3839132</v>
      </c>
      <c r="C244" t="s">
        <v>89</v>
      </c>
      <c r="D244">
        <v>2022</v>
      </c>
      <c r="E244" t="s">
        <v>441</v>
      </c>
      <c r="F244" t="s">
        <v>91</v>
      </c>
      <c r="G244">
        <v>412015</v>
      </c>
      <c r="H244">
        <v>6913083</v>
      </c>
      <c r="I244">
        <v>768</v>
      </c>
      <c r="J244" t="s">
        <v>153</v>
      </c>
      <c r="K244" s="1">
        <v>44769</v>
      </c>
      <c r="M244">
        <v>0.73499999999999999</v>
      </c>
      <c r="N244">
        <v>88458</v>
      </c>
      <c r="O244" s="9">
        <v>0.2</v>
      </c>
      <c r="P244" t="s">
        <v>176</v>
      </c>
      <c r="Q244" t="s">
        <v>95</v>
      </c>
      <c r="R244" t="s">
        <v>549</v>
      </c>
      <c r="S244">
        <v>0.05</v>
      </c>
      <c r="T244">
        <v>5</v>
      </c>
      <c r="U244" t="s">
        <v>178</v>
      </c>
      <c r="V244">
        <v>5</v>
      </c>
      <c r="W244" t="s">
        <v>478</v>
      </c>
      <c r="X244" t="s">
        <v>147</v>
      </c>
      <c r="Y244" t="s">
        <v>485</v>
      </c>
      <c r="Z244" t="s">
        <v>100</v>
      </c>
      <c r="AA244" t="s">
        <v>448</v>
      </c>
      <c r="AB244" t="s">
        <v>159</v>
      </c>
      <c r="AC244" t="s">
        <v>117</v>
      </c>
      <c r="AD244" t="s">
        <v>446</v>
      </c>
      <c r="AE244" s="1">
        <v>44953</v>
      </c>
      <c r="AF244">
        <v>1E-4</v>
      </c>
      <c r="AG244">
        <v>8.9999999999999993E-3</v>
      </c>
      <c r="AH244">
        <v>0.83199999999999996</v>
      </c>
      <c r="AI244" s="6">
        <f t="shared" si="6"/>
        <v>-0.23143600115573534</v>
      </c>
      <c r="AJ244" s="7">
        <f t="shared" si="7"/>
        <v>1.8006085710699338</v>
      </c>
      <c r="AK244">
        <v>0.12</v>
      </c>
      <c r="AL244">
        <v>0.38400000000000001</v>
      </c>
      <c r="AM244">
        <v>3.3500000000000002E-2</v>
      </c>
      <c r="AN244">
        <v>7.6100000000000001E-2</v>
      </c>
      <c r="AO244">
        <v>2.33</v>
      </c>
      <c r="AP244">
        <v>5.8500000000000002E-3</v>
      </c>
      <c r="AQ244">
        <v>1.1000000000000001E-3</v>
      </c>
      <c r="AR244">
        <v>2.5499999999999998E-2</v>
      </c>
      <c r="AS244">
        <v>1.66E-3</v>
      </c>
      <c r="AT244">
        <v>0.111</v>
      </c>
      <c r="AU244">
        <v>8.3900000000000002E-2</v>
      </c>
      <c r="AV244">
        <v>0.46400000000000002</v>
      </c>
      <c r="AW244">
        <v>1.09E-2</v>
      </c>
      <c r="AX244">
        <v>8.94E-3</v>
      </c>
      <c r="AY244">
        <v>4.5300000000000002E-3</v>
      </c>
      <c r="AZ244">
        <v>3.2100000000000002E-3</v>
      </c>
      <c r="BA244">
        <v>2.7099999999999999E-2</v>
      </c>
      <c r="BB244">
        <v>9.4399999999999998E-2</v>
      </c>
      <c r="BC244">
        <v>1.2200000000000001E-2</v>
      </c>
      <c r="BD244">
        <v>6.8799999999999998E-3</v>
      </c>
      <c r="BE244">
        <v>7.2899999999999996E-3</v>
      </c>
      <c r="BF244">
        <v>5.5999999999999995E-4</v>
      </c>
      <c r="BG244">
        <v>1.5900000000000001E-3</v>
      </c>
      <c r="BH244">
        <v>5.7000000000000002E-3</v>
      </c>
      <c r="BI244">
        <v>2.9999999999999997E-4</v>
      </c>
      <c r="BJ244">
        <v>4.1000000000000002E-2</v>
      </c>
      <c r="BK244">
        <v>9.8799999999999999E-2</v>
      </c>
      <c r="BL244">
        <v>5.5000000000000003E-4</v>
      </c>
      <c r="BM244">
        <v>6.1000000000000004E-3</v>
      </c>
      <c r="BN244">
        <v>1.26</v>
      </c>
      <c r="BO244">
        <v>6.0000000000000001E-3</v>
      </c>
      <c r="BP244">
        <v>1.41E-2</v>
      </c>
      <c r="BQ244">
        <v>4.7899999999999998E-2</v>
      </c>
      <c r="BR244">
        <v>0.38</v>
      </c>
      <c r="BS244">
        <v>2.5000000000000001E-4</v>
      </c>
      <c r="BT244">
        <v>1.18E-2</v>
      </c>
      <c r="BU244">
        <v>2.5000000000000001E-4</v>
      </c>
      <c r="BV244">
        <v>0.23499999999999999</v>
      </c>
      <c r="BW244" s="2" t="s">
        <v>110</v>
      </c>
      <c r="BX244">
        <v>3.3999999999999998E-3</v>
      </c>
      <c r="BY244">
        <v>8.6400000000000005E-2</v>
      </c>
      <c r="BZ244">
        <v>5.0000000000000001E-3</v>
      </c>
      <c r="CA244">
        <v>1.12E-2</v>
      </c>
      <c r="CB244">
        <v>0.59</v>
      </c>
      <c r="CC244">
        <v>9.3000000000000005E-4</v>
      </c>
      <c r="CD244">
        <v>1.6900000000000001E-3</v>
      </c>
      <c r="CE244">
        <v>5.0000000000000001E-4</v>
      </c>
      <c r="CF244">
        <v>4.4499999999999998E-2</v>
      </c>
      <c r="CG244">
        <v>1.1999999999999999E-3</v>
      </c>
      <c r="CH244">
        <v>6.2E-4</v>
      </c>
      <c r="CI244">
        <v>6.7799999999999996E-3</v>
      </c>
      <c r="CJ244">
        <v>0.48399999999999999</v>
      </c>
      <c r="CK244">
        <v>4.1399999999999996E-3</v>
      </c>
      <c r="CL244">
        <v>4.9000000000000002E-2</v>
      </c>
      <c r="CM244">
        <v>3.7200000000000002E-3</v>
      </c>
      <c r="CN244">
        <v>0.19700000000000001</v>
      </c>
    </row>
    <row r="245" spans="1:92" x14ac:dyDescent="0.25">
      <c r="A245" t="s">
        <v>88</v>
      </c>
      <c r="B245">
        <v>3839133</v>
      </c>
      <c r="C245" t="s">
        <v>89</v>
      </c>
      <c r="D245">
        <v>2022</v>
      </c>
      <c r="E245" t="s">
        <v>441</v>
      </c>
      <c r="F245" t="s">
        <v>91</v>
      </c>
      <c r="G245">
        <v>412024</v>
      </c>
      <c r="H245">
        <v>6913102</v>
      </c>
      <c r="I245">
        <v>768</v>
      </c>
      <c r="J245" t="s">
        <v>153</v>
      </c>
      <c r="K245" s="1">
        <v>44769</v>
      </c>
      <c r="M245">
        <v>0.56899999999999995</v>
      </c>
      <c r="N245">
        <v>88459</v>
      </c>
      <c r="O245" s="9">
        <v>0.25</v>
      </c>
      <c r="P245" t="s">
        <v>176</v>
      </c>
      <c r="Q245" t="s">
        <v>95</v>
      </c>
      <c r="R245" t="s">
        <v>550</v>
      </c>
      <c r="S245">
        <v>0.05</v>
      </c>
      <c r="T245">
        <v>5</v>
      </c>
      <c r="U245" t="s">
        <v>156</v>
      </c>
      <c r="V245">
        <v>0</v>
      </c>
      <c r="W245" t="s">
        <v>217</v>
      </c>
      <c r="X245" t="s">
        <v>98</v>
      </c>
      <c r="Y245" t="s">
        <v>444</v>
      </c>
      <c r="Z245" t="s">
        <v>100</v>
      </c>
      <c r="AA245" t="s">
        <v>448</v>
      </c>
      <c r="AB245" t="s">
        <v>159</v>
      </c>
      <c r="AC245" t="s">
        <v>149</v>
      </c>
      <c r="AD245" t="s">
        <v>446</v>
      </c>
      <c r="AE245" s="1">
        <v>44953</v>
      </c>
      <c r="AF245">
        <v>1E-4</v>
      </c>
      <c r="AG245">
        <v>9.4999999999999998E-3</v>
      </c>
      <c r="AH245">
        <v>1.17</v>
      </c>
      <c r="AI245" s="6">
        <f t="shared" si="6"/>
        <v>-0.14265451393449086</v>
      </c>
      <c r="AJ245" s="7">
        <f t="shared" si="7"/>
        <v>2.5321058030670942</v>
      </c>
      <c r="AK245">
        <v>3.9E-2</v>
      </c>
      <c r="AL245">
        <v>0.36499999999999999</v>
      </c>
      <c r="AM245">
        <v>1.5699999999999999E-2</v>
      </c>
      <c r="AN245">
        <v>2.52E-2</v>
      </c>
      <c r="AO245">
        <v>2.04</v>
      </c>
      <c r="AP245">
        <v>3.0200000000000001E-3</v>
      </c>
      <c r="AQ245">
        <v>8.0000000000000004E-4</v>
      </c>
      <c r="AR245">
        <v>2.9100000000000001E-2</v>
      </c>
      <c r="AS245">
        <v>1.16E-3</v>
      </c>
      <c r="AT245">
        <v>4.6800000000000001E-2</v>
      </c>
      <c r="AU245">
        <v>3.85E-2</v>
      </c>
      <c r="AV245">
        <v>0.17899999999999999</v>
      </c>
      <c r="AW245">
        <v>4.47E-3</v>
      </c>
      <c r="AX245">
        <v>8.0199999999999994E-3</v>
      </c>
      <c r="AY245">
        <v>3.81E-3</v>
      </c>
      <c r="AZ245">
        <v>2.4199999999999998E-3</v>
      </c>
      <c r="BA245">
        <v>1.43E-2</v>
      </c>
      <c r="BB245">
        <v>5.9799999999999999E-2</v>
      </c>
      <c r="BC245">
        <v>9.8700000000000003E-3</v>
      </c>
      <c r="BD245">
        <v>4.4999999999999997E-3</v>
      </c>
      <c r="BE245">
        <v>2.9499999999999999E-3</v>
      </c>
      <c r="BF245">
        <v>4.8999999999999998E-4</v>
      </c>
      <c r="BG245">
        <v>1.5100000000000001E-3</v>
      </c>
      <c r="BH245">
        <v>1.8E-3</v>
      </c>
      <c r="BI245">
        <v>1E-4</v>
      </c>
      <c r="BJ245">
        <v>3.7100000000000001E-2</v>
      </c>
      <c r="BK245">
        <v>4.5400000000000003E-2</v>
      </c>
      <c r="BL245">
        <v>4.0000000000000002E-4</v>
      </c>
      <c r="BM245">
        <v>4.4000000000000003E-3</v>
      </c>
      <c r="BN245">
        <v>2.61</v>
      </c>
      <c r="BO245">
        <v>8.0000000000000002E-3</v>
      </c>
      <c r="BP245">
        <v>7.7999999999999996E-3</v>
      </c>
      <c r="BQ245">
        <v>3.9199999999999999E-2</v>
      </c>
      <c r="BR245">
        <v>0.128</v>
      </c>
      <c r="BS245">
        <v>2.5000000000000001E-4</v>
      </c>
      <c r="BT245">
        <v>9.3799999999999994E-3</v>
      </c>
      <c r="BU245">
        <v>2.5000000000000001E-4</v>
      </c>
      <c r="BV245">
        <v>8.6599999999999996E-2</v>
      </c>
      <c r="BW245" s="2" t="s">
        <v>110</v>
      </c>
      <c r="BX245">
        <v>2.5000000000000001E-3</v>
      </c>
      <c r="BY245">
        <v>3.9899999999999998E-2</v>
      </c>
      <c r="BZ245">
        <v>4.0000000000000001E-3</v>
      </c>
      <c r="CA245">
        <v>8.7100000000000007E-3</v>
      </c>
      <c r="CB245">
        <v>0.63600000000000001</v>
      </c>
      <c r="CC245">
        <v>5.5000000000000003E-4</v>
      </c>
      <c r="CD245">
        <v>1.56E-3</v>
      </c>
      <c r="CE245">
        <v>5.0000000000000001E-4</v>
      </c>
      <c r="CF245">
        <v>1.0800000000000001E-2</v>
      </c>
      <c r="CG245">
        <v>5.9999999999999995E-4</v>
      </c>
      <c r="CH245">
        <v>4.8000000000000001E-4</v>
      </c>
      <c r="CI245">
        <v>4.0600000000000002E-3</v>
      </c>
      <c r="CJ245">
        <v>0.26300000000000001</v>
      </c>
      <c r="CK245">
        <v>3.2499999999999999E-3</v>
      </c>
      <c r="CL245">
        <v>4.5499999999999999E-2</v>
      </c>
      <c r="CM245">
        <v>2.8E-3</v>
      </c>
      <c r="CN245">
        <v>8.2900000000000001E-2</v>
      </c>
    </row>
    <row r="246" spans="1:92" x14ac:dyDescent="0.25">
      <c r="A246" t="s">
        <v>88</v>
      </c>
      <c r="B246">
        <v>3839134</v>
      </c>
      <c r="C246" t="s">
        <v>89</v>
      </c>
      <c r="D246">
        <v>2022</v>
      </c>
      <c r="E246" t="s">
        <v>441</v>
      </c>
      <c r="F246" t="s">
        <v>91</v>
      </c>
      <c r="G246">
        <v>412039</v>
      </c>
      <c r="H246">
        <v>6913101</v>
      </c>
      <c r="I246">
        <v>770</v>
      </c>
      <c r="J246" t="s">
        <v>153</v>
      </c>
      <c r="K246" s="1">
        <v>44769</v>
      </c>
      <c r="M246">
        <v>0.52400000000000002</v>
      </c>
      <c r="N246">
        <v>88460</v>
      </c>
      <c r="O246" s="9">
        <v>0.2</v>
      </c>
      <c r="P246" t="s">
        <v>107</v>
      </c>
      <c r="Q246" t="s">
        <v>95</v>
      </c>
      <c r="R246" t="s">
        <v>551</v>
      </c>
      <c r="S246">
        <v>0.05</v>
      </c>
      <c r="T246">
        <v>5</v>
      </c>
      <c r="U246" t="s">
        <v>178</v>
      </c>
      <c r="V246">
        <v>0</v>
      </c>
      <c r="W246" t="s">
        <v>478</v>
      </c>
      <c r="X246" t="s">
        <v>98</v>
      </c>
      <c r="Y246" t="s">
        <v>485</v>
      </c>
      <c r="Z246" t="s">
        <v>109</v>
      </c>
      <c r="AA246" t="s">
        <v>445</v>
      </c>
      <c r="AB246" t="s">
        <v>186</v>
      </c>
      <c r="AC246" t="s">
        <v>109</v>
      </c>
      <c r="AD246" t="s">
        <v>446</v>
      </c>
      <c r="AE246" s="1">
        <v>44953</v>
      </c>
      <c r="AF246">
        <v>0</v>
      </c>
      <c r="AG246">
        <v>4.7999999999999996E-3</v>
      </c>
      <c r="AH246">
        <v>0.41599999999999998</v>
      </c>
      <c r="AI246" s="6">
        <f t="shared" si="6"/>
        <v>-0.34070552388957476</v>
      </c>
      <c r="AJ246" s="7">
        <f t="shared" si="7"/>
        <v>0.90030428553496689</v>
      </c>
      <c r="AK246">
        <v>2.9100000000000001E-2</v>
      </c>
      <c r="AL246">
        <v>5.5E-2</v>
      </c>
      <c r="AM246">
        <v>2.99E-3</v>
      </c>
      <c r="AN246">
        <v>7.7000000000000002E-3</v>
      </c>
      <c r="AO246">
        <v>0.497</v>
      </c>
      <c r="AP246">
        <v>3.4000000000000002E-4</v>
      </c>
      <c r="AQ246">
        <v>2.9999999999999997E-4</v>
      </c>
      <c r="AR246">
        <v>1.0500000000000001E-2</v>
      </c>
      <c r="AS246">
        <v>9.7000000000000005E-4</v>
      </c>
      <c r="AT246">
        <v>7.6300000000000007E-2</v>
      </c>
      <c r="AU246">
        <v>2.07E-2</v>
      </c>
      <c r="AV246">
        <v>1.9E-2</v>
      </c>
      <c r="AW246">
        <v>1.0499999999999999E-3</v>
      </c>
      <c r="AX246">
        <v>3.65E-3</v>
      </c>
      <c r="AY246">
        <v>1.6000000000000001E-3</v>
      </c>
      <c r="AZ246">
        <v>1.8E-3</v>
      </c>
      <c r="BA246">
        <v>2.2000000000000001E-3</v>
      </c>
      <c r="BB246">
        <v>1.4200000000000001E-2</v>
      </c>
      <c r="BC246">
        <v>7.1300000000000001E-3</v>
      </c>
      <c r="BD246">
        <v>3.8999999999999999E-4</v>
      </c>
      <c r="BE246">
        <v>1.09E-3</v>
      </c>
      <c r="BF246">
        <v>3.2000000000000003E-4</v>
      </c>
      <c r="BG246">
        <v>6.3000000000000003E-4</v>
      </c>
      <c r="BH246">
        <v>3.2000000000000002E-3</v>
      </c>
      <c r="BI246" s="2" t="s">
        <v>105</v>
      </c>
      <c r="BJ246">
        <v>3.6200000000000003E-2</v>
      </c>
      <c r="BK246">
        <v>6.1999999999999998E-3</v>
      </c>
      <c r="BL246">
        <v>1.9000000000000001E-4</v>
      </c>
      <c r="BM246">
        <v>8.0000000000000004E-4</v>
      </c>
      <c r="BN246">
        <v>1.43</v>
      </c>
      <c r="BO246">
        <v>3.0000000000000001E-3</v>
      </c>
      <c r="BP246">
        <v>2.8E-3</v>
      </c>
      <c r="BQ246">
        <v>3.8699999999999998E-2</v>
      </c>
      <c r="BR246">
        <v>2.5999999999999999E-2</v>
      </c>
      <c r="BS246">
        <v>2.5000000000000001E-4</v>
      </c>
      <c r="BT246">
        <v>9.9299999999999996E-3</v>
      </c>
      <c r="BU246">
        <v>2.5000000000000001E-4</v>
      </c>
      <c r="BV246">
        <v>5.16E-2</v>
      </c>
      <c r="BW246" s="2" t="s">
        <v>110</v>
      </c>
      <c r="BX246">
        <v>5.0000000000000001E-4</v>
      </c>
      <c r="BY246">
        <v>6.8999999999999999E-3</v>
      </c>
      <c r="BZ246">
        <v>1E-3</v>
      </c>
      <c r="CA246">
        <v>6.9899999999999997E-3</v>
      </c>
      <c r="CB246">
        <v>0.42199999999999999</v>
      </c>
      <c r="CC246">
        <v>1.1E-4</v>
      </c>
      <c r="CD246">
        <v>7.7999999999999999E-4</v>
      </c>
      <c r="CE246">
        <v>5.0000000000000001E-4</v>
      </c>
      <c r="CF246">
        <v>4.5700000000000003E-3</v>
      </c>
      <c r="CG246">
        <v>2.0000000000000001E-4</v>
      </c>
      <c r="CH246">
        <v>2.1000000000000001E-4</v>
      </c>
      <c r="CI246">
        <v>2.9299999999999999E-3</v>
      </c>
      <c r="CJ246">
        <v>4.2999999999999997E-2</v>
      </c>
      <c r="CK246">
        <v>8.8999999999999995E-4</v>
      </c>
      <c r="CL246">
        <v>1.84E-2</v>
      </c>
      <c r="CM246">
        <v>1.34E-3</v>
      </c>
      <c r="CN246">
        <v>4.5400000000000003E-2</v>
      </c>
    </row>
    <row r="247" spans="1:92" x14ac:dyDescent="0.25">
      <c r="A247" t="s">
        <v>88</v>
      </c>
      <c r="B247">
        <v>3839135</v>
      </c>
      <c r="C247" t="s">
        <v>89</v>
      </c>
      <c r="D247">
        <v>2022</v>
      </c>
      <c r="E247" t="s">
        <v>441</v>
      </c>
      <c r="F247" t="s">
        <v>91</v>
      </c>
      <c r="G247">
        <v>412051</v>
      </c>
      <c r="H247">
        <v>6913107</v>
      </c>
      <c r="I247">
        <v>765</v>
      </c>
      <c r="J247" t="s">
        <v>153</v>
      </c>
      <c r="K247" s="1">
        <v>44769</v>
      </c>
      <c r="M247">
        <v>0.50800000000000001</v>
      </c>
      <c r="N247">
        <v>88461</v>
      </c>
      <c r="O247" s="9">
        <v>0.2</v>
      </c>
      <c r="P247" t="s">
        <v>107</v>
      </c>
      <c r="Q247" t="s">
        <v>95</v>
      </c>
      <c r="R247" t="s">
        <v>552</v>
      </c>
      <c r="S247">
        <v>0.05</v>
      </c>
      <c r="T247">
        <v>5</v>
      </c>
      <c r="U247" t="s">
        <v>178</v>
      </c>
      <c r="V247">
        <v>0</v>
      </c>
      <c r="W247" t="s">
        <v>478</v>
      </c>
      <c r="X247" t="s">
        <v>98</v>
      </c>
      <c r="Y247" t="s">
        <v>485</v>
      </c>
      <c r="Z247" t="s">
        <v>109</v>
      </c>
      <c r="AA247" t="s">
        <v>445</v>
      </c>
      <c r="AB247" t="s">
        <v>186</v>
      </c>
      <c r="AC247" t="s">
        <v>109</v>
      </c>
      <c r="AD247" t="s">
        <v>446</v>
      </c>
      <c r="AE247" s="1">
        <v>44953</v>
      </c>
      <c r="AF247">
        <v>0</v>
      </c>
      <c r="AG247">
        <v>2.0999999999999999E-3</v>
      </c>
      <c r="AH247">
        <v>0.183</v>
      </c>
      <c r="AI247" s="6">
        <f t="shared" si="6"/>
        <v>-0.40190696330540304</v>
      </c>
      <c r="AJ247" s="7">
        <f t="shared" si="7"/>
        <v>0.39604731791562248</v>
      </c>
      <c r="AK247">
        <v>1.1900000000000001E-2</v>
      </c>
      <c r="AL247">
        <v>1.4999999999999999E-2</v>
      </c>
      <c r="AM247">
        <v>1.41E-3</v>
      </c>
      <c r="AN247">
        <v>2.5999999999999999E-3</v>
      </c>
      <c r="AO247">
        <v>1.95</v>
      </c>
      <c r="AP247" s="2" t="s">
        <v>225</v>
      </c>
      <c r="AQ247">
        <v>2.0000000000000001E-4</v>
      </c>
      <c r="AR247">
        <v>7.9000000000000008E-3</v>
      </c>
      <c r="AS247">
        <v>6.2E-4</v>
      </c>
      <c r="AT247">
        <v>4.2299999999999997E-2</v>
      </c>
      <c r="AU247">
        <v>2.5999999999999999E-3</v>
      </c>
      <c r="AV247">
        <v>2E-3</v>
      </c>
      <c r="AW247">
        <v>7.6999999999999996E-4</v>
      </c>
      <c r="AX247">
        <v>1.67E-3</v>
      </c>
      <c r="AY247">
        <v>7.1000000000000002E-4</v>
      </c>
      <c r="AZ247">
        <v>1E-3</v>
      </c>
      <c r="BA247">
        <v>5.0000000000000001E-4</v>
      </c>
      <c r="BB247">
        <v>7.1999999999999998E-3</v>
      </c>
      <c r="BC247">
        <v>3.3500000000000001E-3</v>
      </c>
      <c r="BD247" s="2" t="s">
        <v>173</v>
      </c>
      <c r="BE247">
        <v>5.0000000000000001E-4</v>
      </c>
      <c r="BF247">
        <v>2.3000000000000001E-4</v>
      </c>
      <c r="BG247">
        <v>2.5999999999999998E-4</v>
      </c>
      <c r="BH247">
        <v>1.9E-3</v>
      </c>
      <c r="BI247" s="2" t="s">
        <v>105</v>
      </c>
      <c r="BJ247">
        <v>1.7500000000000002E-2</v>
      </c>
      <c r="BK247">
        <v>1.1999999999999999E-3</v>
      </c>
      <c r="BL247" s="2" t="s">
        <v>111</v>
      </c>
      <c r="BM247">
        <v>4.0000000000000002E-4</v>
      </c>
      <c r="BN247">
        <v>0.83099999999999996</v>
      </c>
      <c r="BO247">
        <v>1E-3</v>
      </c>
      <c r="BP247">
        <v>1E-3</v>
      </c>
      <c r="BQ247">
        <v>2.0500000000000001E-2</v>
      </c>
      <c r="BR247">
        <v>1.44E-2</v>
      </c>
      <c r="BS247">
        <v>2.5000000000000001E-4</v>
      </c>
      <c r="BT247">
        <v>5.11E-3</v>
      </c>
      <c r="BU247">
        <v>2.5000000000000001E-4</v>
      </c>
      <c r="BV247">
        <v>5.5199999999999999E-2</v>
      </c>
      <c r="BW247" s="2" t="s">
        <v>110</v>
      </c>
      <c r="BX247">
        <v>2.0000000000000001E-4</v>
      </c>
      <c r="BY247">
        <v>1.5E-3</v>
      </c>
      <c r="BZ247">
        <v>2E-3</v>
      </c>
      <c r="CA247">
        <v>3.8999999999999998E-3</v>
      </c>
      <c r="CB247">
        <v>1.19</v>
      </c>
      <c r="CC247" s="2" t="s">
        <v>118</v>
      </c>
      <c r="CD247">
        <v>3.4000000000000002E-4</v>
      </c>
      <c r="CE247">
        <v>5.0000000000000001E-4</v>
      </c>
      <c r="CF247">
        <v>1.57E-3</v>
      </c>
      <c r="CG247">
        <v>2.0000000000000001E-4</v>
      </c>
      <c r="CH247" s="2" t="s">
        <v>166</v>
      </c>
      <c r="CI247">
        <v>1.56E-3</v>
      </c>
      <c r="CJ247">
        <v>8.9999999999999993E-3</v>
      </c>
      <c r="CK247">
        <v>2.3000000000000001E-4</v>
      </c>
      <c r="CL247">
        <v>7.4799999999999997E-3</v>
      </c>
      <c r="CM247">
        <v>4.4000000000000002E-4</v>
      </c>
      <c r="CN247">
        <v>2.06E-2</v>
      </c>
    </row>
    <row r="248" spans="1:92" x14ac:dyDescent="0.25">
      <c r="A248" t="s">
        <v>88</v>
      </c>
      <c r="B248">
        <v>3839136</v>
      </c>
      <c r="C248" t="s">
        <v>89</v>
      </c>
      <c r="D248">
        <v>2022</v>
      </c>
      <c r="E248" t="s">
        <v>483</v>
      </c>
      <c r="F248" t="s">
        <v>91</v>
      </c>
      <c r="G248">
        <v>413374</v>
      </c>
      <c r="H248">
        <v>6915241</v>
      </c>
      <c r="I248">
        <v>790</v>
      </c>
      <c r="J248" t="s">
        <v>153</v>
      </c>
      <c r="K248" s="1">
        <v>44770</v>
      </c>
      <c r="M248">
        <v>0.42799999999999999</v>
      </c>
      <c r="N248">
        <v>88462</v>
      </c>
      <c r="O248" s="9">
        <v>0.25</v>
      </c>
      <c r="P248" t="s">
        <v>176</v>
      </c>
      <c r="Q248" t="s">
        <v>95</v>
      </c>
      <c r="R248" t="s">
        <v>553</v>
      </c>
      <c r="S248">
        <v>0.05</v>
      </c>
      <c r="T248">
        <v>5</v>
      </c>
      <c r="U248" t="s">
        <v>156</v>
      </c>
      <c r="V248">
        <v>0</v>
      </c>
      <c r="W248" t="s">
        <v>157</v>
      </c>
      <c r="X248" t="s">
        <v>147</v>
      </c>
      <c r="Y248" t="s">
        <v>554</v>
      </c>
      <c r="Z248" t="s">
        <v>100</v>
      </c>
      <c r="AA248" t="s">
        <v>448</v>
      </c>
      <c r="AB248" t="s">
        <v>159</v>
      </c>
      <c r="AC248" t="s">
        <v>149</v>
      </c>
      <c r="AD248" t="s">
        <v>446</v>
      </c>
      <c r="AE248" s="1">
        <v>44953</v>
      </c>
      <c r="AF248">
        <v>2.9999999999999997E-4</v>
      </c>
      <c r="AG248">
        <v>1.23E-2</v>
      </c>
      <c r="AH248">
        <v>4.3600000000000003</v>
      </c>
      <c r="AI248" s="6">
        <f t="shared" si="6"/>
        <v>0.6952536051062489</v>
      </c>
      <c r="AJ248" s="7">
        <f t="shared" si="7"/>
        <v>9.4358814541645586</v>
      </c>
      <c r="AK248">
        <v>4.5999999999999999E-2</v>
      </c>
      <c r="AL248">
        <v>0.21299999999999999</v>
      </c>
      <c r="AM248">
        <v>1.7299999999999999E-2</v>
      </c>
      <c r="AN248">
        <v>3.8100000000000002E-2</v>
      </c>
      <c r="AO248">
        <v>2.1800000000000002</v>
      </c>
      <c r="AP248">
        <v>3.2399999999999998E-3</v>
      </c>
      <c r="AQ248">
        <v>5.9999999999999995E-4</v>
      </c>
      <c r="AR248">
        <v>2.29E-2</v>
      </c>
      <c r="AS248">
        <v>1.3600000000000001E-3</v>
      </c>
      <c r="AT248">
        <v>0.17599999999999999</v>
      </c>
      <c r="AU248">
        <v>4.9599999999999998E-2</v>
      </c>
      <c r="AV248">
        <v>0.21199999999999999</v>
      </c>
      <c r="AW248">
        <v>6.1399999999999996E-3</v>
      </c>
      <c r="AX248">
        <v>1.7100000000000001E-2</v>
      </c>
      <c r="AY248">
        <v>8.9999999999999993E-3</v>
      </c>
      <c r="AZ248">
        <v>5.6299999999999996E-3</v>
      </c>
      <c r="BA248">
        <v>1.4500000000000001E-2</v>
      </c>
      <c r="BB248">
        <v>5.45E-2</v>
      </c>
      <c r="BC248">
        <v>2.47E-2</v>
      </c>
      <c r="BD248">
        <v>3.0599999999999998E-3</v>
      </c>
      <c r="BE248">
        <v>4.3E-3</v>
      </c>
      <c r="BF248">
        <v>1.0300000000000001E-3</v>
      </c>
      <c r="BG248">
        <v>3.3300000000000001E-3</v>
      </c>
      <c r="BH248">
        <v>2.8E-3</v>
      </c>
      <c r="BI248">
        <v>2.0000000000000001E-4</v>
      </c>
      <c r="BJ248">
        <v>7.2400000000000006E-2</v>
      </c>
      <c r="BK248">
        <v>5.6099999999999997E-2</v>
      </c>
      <c r="BL248">
        <v>9.8999999999999999E-4</v>
      </c>
      <c r="BM248">
        <v>4.8999999999999998E-3</v>
      </c>
      <c r="BN248">
        <v>1.46</v>
      </c>
      <c r="BO248">
        <v>3.0000000000000001E-3</v>
      </c>
      <c r="BP248">
        <v>7.6E-3</v>
      </c>
      <c r="BQ248">
        <v>9.5100000000000004E-2</v>
      </c>
      <c r="BR248">
        <v>0.20200000000000001</v>
      </c>
      <c r="BS248">
        <v>2.5000000000000001E-4</v>
      </c>
      <c r="BT248">
        <v>2.3099999999999999E-2</v>
      </c>
      <c r="BU248">
        <v>2.5000000000000001E-4</v>
      </c>
      <c r="BV248">
        <v>0.11</v>
      </c>
      <c r="BW248" s="2" t="s">
        <v>118</v>
      </c>
      <c r="BX248">
        <v>2.3E-3</v>
      </c>
      <c r="BY248">
        <v>4.7600000000000003E-2</v>
      </c>
      <c r="BZ248">
        <v>5.0000000000000001E-4</v>
      </c>
      <c r="CA248">
        <v>2.1000000000000001E-2</v>
      </c>
      <c r="CB248">
        <v>0.57499999999999996</v>
      </c>
      <c r="CC248">
        <v>5.1999999999999995E-4</v>
      </c>
      <c r="CD248">
        <v>3.3600000000000001E-3</v>
      </c>
      <c r="CE248">
        <v>5.0000000000000001E-4</v>
      </c>
      <c r="CF248">
        <v>1.8499999999999999E-2</v>
      </c>
      <c r="CG248">
        <v>6.9999999999999999E-4</v>
      </c>
      <c r="CH248">
        <v>1.09E-3</v>
      </c>
      <c r="CI248">
        <v>8.4600000000000005E-3</v>
      </c>
      <c r="CJ248">
        <v>0.26200000000000001</v>
      </c>
      <c r="CK248">
        <v>2.2499999999999998E-3</v>
      </c>
      <c r="CL248">
        <v>0.107</v>
      </c>
      <c r="CM248">
        <v>6.4700000000000001E-3</v>
      </c>
      <c r="CN248">
        <v>0.126</v>
      </c>
    </row>
    <row r="249" spans="1:92" x14ac:dyDescent="0.25">
      <c r="A249" t="s">
        <v>88</v>
      </c>
      <c r="B249">
        <v>3839137</v>
      </c>
      <c r="C249" t="s">
        <v>89</v>
      </c>
      <c r="D249">
        <v>2022</v>
      </c>
      <c r="E249" t="s">
        <v>483</v>
      </c>
      <c r="F249" t="s">
        <v>91</v>
      </c>
      <c r="G249">
        <v>413362</v>
      </c>
      <c r="H249">
        <v>6915239</v>
      </c>
      <c r="I249">
        <v>795</v>
      </c>
      <c r="J249" t="s">
        <v>153</v>
      </c>
      <c r="K249" s="1">
        <v>44770</v>
      </c>
      <c r="M249">
        <v>0.76400000000000001</v>
      </c>
      <c r="N249">
        <v>88463</v>
      </c>
      <c r="O249" s="9">
        <v>0.2</v>
      </c>
      <c r="P249" t="s">
        <v>176</v>
      </c>
      <c r="Q249" t="s">
        <v>95</v>
      </c>
      <c r="R249" t="s">
        <v>555</v>
      </c>
      <c r="S249">
        <v>0.05</v>
      </c>
      <c r="T249">
        <v>5</v>
      </c>
      <c r="U249" t="s">
        <v>156</v>
      </c>
      <c r="V249">
        <v>0</v>
      </c>
      <c r="W249" t="s">
        <v>157</v>
      </c>
      <c r="X249" t="s">
        <v>147</v>
      </c>
      <c r="Y249" t="s">
        <v>540</v>
      </c>
      <c r="Z249" t="s">
        <v>100</v>
      </c>
      <c r="AA249" t="s">
        <v>448</v>
      </c>
      <c r="AB249" t="s">
        <v>159</v>
      </c>
      <c r="AC249" t="s">
        <v>149</v>
      </c>
      <c r="AD249" t="s">
        <v>446</v>
      </c>
      <c r="AE249" s="1">
        <v>44953</v>
      </c>
      <c r="AF249">
        <v>1E-4</v>
      </c>
      <c r="AG249">
        <v>5.3E-3</v>
      </c>
      <c r="AH249">
        <v>0.67700000000000005</v>
      </c>
      <c r="AI249" s="6">
        <f t="shared" si="6"/>
        <v>-0.27214940505896879</v>
      </c>
      <c r="AJ249" s="7">
        <f t="shared" si="7"/>
        <v>1.4651586569883959</v>
      </c>
      <c r="AK249">
        <v>9.6600000000000005E-2</v>
      </c>
      <c r="AL249">
        <v>0.32</v>
      </c>
      <c r="AM249">
        <v>2.4199999999999999E-2</v>
      </c>
      <c r="AN249">
        <v>6.4399999999999999E-2</v>
      </c>
      <c r="AO249">
        <v>2.36</v>
      </c>
      <c r="AP249">
        <v>3.5699999999999998E-3</v>
      </c>
      <c r="AQ249">
        <v>8.9999999999999998E-4</v>
      </c>
      <c r="AR249">
        <v>2.4799999999999999E-2</v>
      </c>
      <c r="AS249">
        <v>1.6100000000000001E-3</v>
      </c>
      <c r="AT249">
        <v>7.1300000000000002E-2</v>
      </c>
      <c r="AU249">
        <v>8.14E-2</v>
      </c>
      <c r="AV249">
        <v>0.309</v>
      </c>
      <c r="AW249">
        <v>8.3999999999999995E-3</v>
      </c>
      <c r="AX249">
        <v>5.6100000000000004E-3</v>
      </c>
      <c r="AY249">
        <v>2.7299999999999998E-3</v>
      </c>
      <c r="AZ249">
        <v>2.2899999999999999E-3</v>
      </c>
      <c r="BA249">
        <v>1.95E-2</v>
      </c>
      <c r="BB249">
        <v>6.83E-2</v>
      </c>
      <c r="BC249">
        <v>7.9500000000000005E-3</v>
      </c>
      <c r="BD249">
        <v>5.5300000000000002E-3</v>
      </c>
      <c r="BE249">
        <v>4.9699999999999996E-3</v>
      </c>
      <c r="BF249">
        <v>3.4000000000000002E-4</v>
      </c>
      <c r="BG249">
        <v>1.0399999999999999E-3</v>
      </c>
      <c r="BH249">
        <v>4.0000000000000001E-3</v>
      </c>
      <c r="BI249">
        <v>2.9999999999999997E-4</v>
      </c>
      <c r="BJ249">
        <v>3.0800000000000001E-2</v>
      </c>
      <c r="BK249">
        <v>7.1099999999999997E-2</v>
      </c>
      <c r="BL249">
        <v>3.4000000000000002E-4</v>
      </c>
      <c r="BM249">
        <v>5.5999999999999999E-3</v>
      </c>
      <c r="BN249">
        <v>1.1200000000000001</v>
      </c>
      <c r="BO249">
        <v>6.0000000000000001E-3</v>
      </c>
      <c r="BP249">
        <v>1.23E-2</v>
      </c>
      <c r="BQ249">
        <v>3.6499999999999998E-2</v>
      </c>
      <c r="BR249">
        <v>0.214</v>
      </c>
      <c r="BS249">
        <v>2.5000000000000001E-4</v>
      </c>
      <c r="BT249">
        <v>9.2300000000000004E-3</v>
      </c>
      <c r="BU249">
        <v>2.5000000000000001E-4</v>
      </c>
      <c r="BV249">
        <v>0.16400000000000001</v>
      </c>
      <c r="BW249" s="2" t="s">
        <v>110</v>
      </c>
      <c r="BX249">
        <v>3.5000000000000001E-3</v>
      </c>
      <c r="BY249">
        <v>5.1400000000000001E-2</v>
      </c>
      <c r="BZ249">
        <v>3.0000000000000001E-3</v>
      </c>
      <c r="CA249">
        <v>7.43E-3</v>
      </c>
      <c r="CB249">
        <v>0.65</v>
      </c>
      <c r="CC249">
        <v>7.3999999999999999E-4</v>
      </c>
      <c r="CD249">
        <v>1.06E-3</v>
      </c>
      <c r="CE249">
        <v>5.0000000000000001E-4</v>
      </c>
      <c r="CF249">
        <v>2.52E-2</v>
      </c>
      <c r="CG249">
        <v>8.9999999999999998E-4</v>
      </c>
      <c r="CH249">
        <v>4.0000000000000002E-4</v>
      </c>
      <c r="CI249">
        <v>5.5100000000000001E-3</v>
      </c>
      <c r="CJ249">
        <v>0.38800000000000001</v>
      </c>
      <c r="CK249">
        <v>2.7399999999999998E-3</v>
      </c>
      <c r="CL249">
        <v>2.9100000000000001E-2</v>
      </c>
      <c r="CM249">
        <v>2.3800000000000002E-3</v>
      </c>
      <c r="CN249">
        <v>0.14899999999999999</v>
      </c>
    </row>
    <row r="250" spans="1:92" x14ac:dyDescent="0.25">
      <c r="A250" t="s">
        <v>88</v>
      </c>
      <c r="B250">
        <v>3839138</v>
      </c>
      <c r="C250" t="s">
        <v>89</v>
      </c>
      <c r="D250">
        <v>2022</v>
      </c>
      <c r="E250" t="s">
        <v>483</v>
      </c>
      <c r="F250" t="s">
        <v>91</v>
      </c>
      <c r="G250">
        <v>413344</v>
      </c>
      <c r="H250">
        <v>6915230</v>
      </c>
      <c r="I250">
        <v>798</v>
      </c>
      <c r="J250" t="s">
        <v>153</v>
      </c>
      <c r="K250" s="1">
        <v>44770</v>
      </c>
      <c r="M250">
        <v>0.72299999999999998</v>
      </c>
      <c r="N250">
        <v>88464</v>
      </c>
      <c r="O250" s="9">
        <v>0.2</v>
      </c>
      <c r="P250" t="s">
        <v>176</v>
      </c>
      <c r="Q250" t="s">
        <v>95</v>
      </c>
      <c r="R250" t="s">
        <v>556</v>
      </c>
      <c r="S250">
        <v>0.05</v>
      </c>
      <c r="T250">
        <v>5</v>
      </c>
      <c r="U250" t="s">
        <v>156</v>
      </c>
      <c r="V250">
        <v>5</v>
      </c>
      <c r="W250" t="s">
        <v>157</v>
      </c>
      <c r="X250" t="s">
        <v>147</v>
      </c>
      <c r="Y250" t="s">
        <v>540</v>
      </c>
      <c r="Z250" t="s">
        <v>100</v>
      </c>
      <c r="AA250" t="s">
        <v>448</v>
      </c>
      <c r="AB250" t="s">
        <v>159</v>
      </c>
      <c r="AC250" t="s">
        <v>117</v>
      </c>
      <c r="AD250" t="s">
        <v>446</v>
      </c>
      <c r="AE250" s="1">
        <v>44953</v>
      </c>
      <c r="AF250">
        <v>1E-4</v>
      </c>
      <c r="AG250">
        <v>3.8999999999999998E-3</v>
      </c>
      <c r="AH250">
        <v>0.63200000000000001</v>
      </c>
      <c r="AI250" s="6">
        <f t="shared" si="6"/>
        <v>-0.28396942554700433</v>
      </c>
      <c r="AJ250" s="7">
        <f t="shared" si="7"/>
        <v>1.3677699722550458</v>
      </c>
      <c r="AK250">
        <v>0.13400000000000001</v>
      </c>
      <c r="AL250">
        <v>0.28000000000000003</v>
      </c>
      <c r="AM250">
        <v>2.4E-2</v>
      </c>
      <c r="AN250">
        <v>6.1699999999999998E-2</v>
      </c>
      <c r="AO250">
        <v>1.91</v>
      </c>
      <c r="AP250">
        <v>4.0000000000000001E-3</v>
      </c>
      <c r="AQ250">
        <v>8.0000000000000004E-4</v>
      </c>
      <c r="AR250">
        <v>2.3300000000000001E-2</v>
      </c>
      <c r="AS250">
        <v>1.5499999999999999E-3</v>
      </c>
      <c r="AT250">
        <v>0.108</v>
      </c>
      <c r="AU250">
        <v>9.1600000000000001E-2</v>
      </c>
      <c r="AV250">
        <v>0.26200000000000001</v>
      </c>
      <c r="AW250">
        <v>6.7099999999999998E-3</v>
      </c>
      <c r="AX250">
        <v>1.06E-2</v>
      </c>
      <c r="AY250">
        <v>5.0800000000000003E-3</v>
      </c>
      <c r="AZ250">
        <v>3.8899999999999998E-3</v>
      </c>
      <c r="BA250">
        <v>1.66E-2</v>
      </c>
      <c r="BB250">
        <v>6.7699999999999996E-2</v>
      </c>
      <c r="BC250">
        <v>1.4800000000000001E-2</v>
      </c>
      <c r="BD250">
        <v>4.96E-3</v>
      </c>
      <c r="BE250">
        <v>4.6699999999999997E-3</v>
      </c>
      <c r="BF250">
        <v>2.7999999999999998E-4</v>
      </c>
      <c r="BG250">
        <v>1.9300000000000001E-3</v>
      </c>
      <c r="BH250">
        <v>2.5999999999999999E-3</v>
      </c>
      <c r="BI250">
        <v>2.0000000000000001E-4</v>
      </c>
      <c r="BJ250">
        <v>4.99E-2</v>
      </c>
      <c r="BK250">
        <v>6.4299999999999996E-2</v>
      </c>
      <c r="BL250">
        <v>5.8E-4</v>
      </c>
      <c r="BM250">
        <v>4.5999999999999999E-3</v>
      </c>
      <c r="BN250">
        <v>1.47</v>
      </c>
      <c r="BO250">
        <v>4.0000000000000001E-3</v>
      </c>
      <c r="BP250">
        <v>1.0500000000000001E-2</v>
      </c>
      <c r="BQ250">
        <v>6.7299999999999999E-2</v>
      </c>
      <c r="BR250">
        <v>0.22</v>
      </c>
      <c r="BS250">
        <v>2.5000000000000001E-4</v>
      </c>
      <c r="BT250">
        <v>1.5100000000000001E-2</v>
      </c>
      <c r="BU250">
        <v>2.5000000000000001E-4</v>
      </c>
      <c r="BV250">
        <v>0.129</v>
      </c>
      <c r="BW250" s="2" t="s">
        <v>110</v>
      </c>
      <c r="BX250">
        <v>2.7000000000000001E-3</v>
      </c>
      <c r="BY250">
        <v>5.2200000000000003E-2</v>
      </c>
      <c r="BZ250">
        <v>1E-3</v>
      </c>
      <c r="CA250">
        <v>1.38E-2</v>
      </c>
      <c r="CB250">
        <v>0.63400000000000001</v>
      </c>
      <c r="CC250">
        <v>5.9000000000000003E-4</v>
      </c>
      <c r="CD250">
        <v>2.0100000000000001E-3</v>
      </c>
      <c r="CE250">
        <v>5.0000000000000001E-4</v>
      </c>
      <c r="CF250">
        <v>2.8899999999999999E-2</v>
      </c>
      <c r="CG250">
        <v>8.0000000000000004E-4</v>
      </c>
      <c r="CH250">
        <v>6.4999999999999997E-4</v>
      </c>
      <c r="CI250">
        <v>5.5399999999999998E-3</v>
      </c>
      <c r="CJ250">
        <v>0.34100000000000003</v>
      </c>
      <c r="CK250">
        <v>2.5500000000000002E-3</v>
      </c>
      <c r="CL250">
        <v>5.7500000000000002E-2</v>
      </c>
      <c r="CM250">
        <v>3.7599999999999999E-3</v>
      </c>
      <c r="CN250">
        <v>0.13500000000000001</v>
      </c>
    </row>
    <row r="251" spans="1:92" x14ac:dyDescent="0.25">
      <c r="A251" t="s">
        <v>88</v>
      </c>
      <c r="B251">
        <v>3839139</v>
      </c>
      <c r="C251" t="s">
        <v>89</v>
      </c>
      <c r="D251">
        <v>2022</v>
      </c>
      <c r="E251" t="s">
        <v>483</v>
      </c>
      <c r="F251" t="s">
        <v>91</v>
      </c>
      <c r="G251">
        <v>413333</v>
      </c>
      <c r="H251">
        <v>6915225</v>
      </c>
      <c r="I251">
        <v>805</v>
      </c>
      <c r="J251" t="s">
        <v>153</v>
      </c>
      <c r="K251" s="1">
        <v>44770</v>
      </c>
      <c r="M251">
        <v>0.69299999999999995</v>
      </c>
      <c r="N251">
        <v>88465</v>
      </c>
      <c r="O251" s="9">
        <v>0.2</v>
      </c>
      <c r="P251" t="s">
        <v>176</v>
      </c>
      <c r="Q251" t="s">
        <v>95</v>
      </c>
      <c r="R251" t="s">
        <v>557</v>
      </c>
      <c r="S251">
        <v>0.05</v>
      </c>
      <c r="T251">
        <v>5</v>
      </c>
      <c r="U251" t="s">
        <v>156</v>
      </c>
      <c r="V251">
        <v>5</v>
      </c>
      <c r="W251" t="s">
        <v>157</v>
      </c>
      <c r="X251" t="s">
        <v>147</v>
      </c>
      <c r="Y251" t="s">
        <v>558</v>
      </c>
      <c r="Z251" t="s">
        <v>100</v>
      </c>
      <c r="AA251" t="s">
        <v>448</v>
      </c>
      <c r="AB251" t="s">
        <v>159</v>
      </c>
      <c r="AC251" t="s">
        <v>117</v>
      </c>
      <c r="AD251" t="s">
        <v>446</v>
      </c>
      <c r="AE251" s="1">
        <v>44953</v>
      </c>
      <c r="AF251">
        <v>1E-4</v>
      </c>
      <c r="AG251">
        <v>6.7999999999999996E-3</v>
      </c>
      <c r="AH251">
        <v>1.06</v>
      </c>
      <c r="AI251" s="6">
        <f t="shared" si="6"/>
        <v>-0.17154789734968873</v>
      </c>
      <c r="AJ251" s="7">
        <f t="shared" si="7"/>
        <v>2.2940445737189061</v>
      </c>
      <c r="AK251">
        <v>0.20699999999999999</v>
      </c>
      <c r="AL251">
        <v>0.26400000000000001</v>
      </c>
      <c r="AM251">
        <v>2.1499999999999998E-2</v>
      </c>
      <c r="AN251">
        <v>3.8699999999999998E-2</v>
      </c>
      <c r="AO251">
        <v>1.6</v>
      </c>
      <c r="AP251">
        <v>4.7600000000000003E-3</v>
      </c>
      <c r="AQ251">
        <v>8.0000000000000004E-4</v>
      </c>
      <c r="AR251">
        <v>2.0799999999999999E-2</v>
      </c>
      <c r="AS251">
        <v>1.8500000000000001E-3</v>
      </c>
      <c r="AT251">
        <v>0.21</v>
      </c>
      <c r="AU251">
        <v>8.43E-2</v>
      </c>
      <c r="AV251">
        <v>0.19400000000000001</v>
      </c>
      <c r="AW251">
        <v>6.0800000000000003E-3</v>
      </c>
      <c r="AX251">
        <v>1.9599999999999999E-2</v>
      </c>
      <c r="AY251">
        <v>9.8499999999999994E-3</v>
      </c>
      <c r="AZ251">
        <v>7.8799999999999999E-3</v>
      </c>
      <c r="BA251">
        <v>1.5599999999999999E-2</v>
      </c>
      <c r="BB251">
        <v>6.2399999999999997E-2</v>
      </c>
      <c r="BC251">
        <v>3.0300000000000001E-2</v>
      </c>
      <c r="BD251">
        <v>3.48E-3</v>
      </c>
      <c r="BE251">
        <v>4.7999999999999996E-3</v>
      </c>
      <c r="BF251">
        <v>5.0000000000000001E-4</v>
      </c>
      <c r="BG251">
        <v>3.7399999999999998E-3</v>
      </c>
      <c r="BH251">
        <v>3.3999999999999998E-3</v>
      </c>
      <c r="BI251">
        <v>2.0000000000000001E-4</v>
      </c>
      <c r="BJ251">
        <v>9.35E-2</v>
      </c>
      <c r="BK251">
        <v>5.1700000000000003E-2</v>
      </c>
      <c r="BL251">
        <v>1.16E-3</v>
      </c>
      <c r="BM251">
        <v>3.7000000000000002E-3</v>
      </c>
      <c r="BN251">
        <v>0.82399999999999995</v>
      </c>
      <c r="BO251">
        <v>4.0000000000000001E-3</v>
      </c>
      <c r="BP251">
        <v>9.4000000000000004E-3</v>
      </c>
      <c r="BQ251">
        <v>0.14599999999999999</v>
      </c>
      <c r="BR251">
        <v>0.16800000000000001</v>
      </c>
      <c r="BS251">
        <v>2.5000000000000001E-4</v>
      </c>
      <c r="BT251">
        <v>3.3399999999999999E-2</v>
      </c>
      <c r="BU251">
        <v>2.5000000000000001E-4</v>
      </c>
      <c r="BV251">
        <v>0.122</v>
      </c>
      <c r="BW251" s="2" t="s">
        <v>106</v>
      </c>
      <c r="BX251">
        <v>2.5000000000000001E-3</v>
      </c>
      <c r="BY251">
        <v>6.2E-2</v>
      </c>
      <c r="BZ251">
        <v>5.0000000000000001E-4</v>
      </c>
      <c r="CA251">
        <v>2.86E-2</v>
      </c>
      <c r="CB251">
        <v>0.51300000000000001</v>
      </c>
      <c r="CC251">
        <v>5.2999999999999998E-4</v>
      </c>
      <c r="CD251">
        <v>3.8600000000000001E-3</v>
      </c>
      <c r="CE251">
        <v>5.0000000000000001E-4</v>
      </c>
      <c r="CF251">
        <v>2.5399999999999999E-2</v>
      </c>
      <c r="CG251">
        <v>6.9999999999999999E-4</v>
      </c>
      <c r="CH251">
        <v>1.2800000000000001E-3</v>
      </c>
      <c r="CI251">
        <v>7.0099999999999997E-3</v>
      </c>
      <c r="CJ251">
        <v>0.25700000000000001</v>
      </c>
      <c r="CK251">
        <v>2E-3</v>
      </c>
      <c r="CL251">
        <v>0.124</v>
      </c>
      <c r="CM251">
        <v>7.3499999999999998E-3</v>
      </c>
      <c r="CN251">
        <v>0.152</v>
      </c>
    </row>
    <row r="252" spans="1:92" x14ac:dyDescent="0.25">
      <c r="A252" t="s">
        <v>88</v>
      </c>
      <c r="B252">
        <v>3839140</v>
      </c>
      <c r="C252" t="s">
        <v>89</v>
      </c>
      <c r="D252">
        <v>2022</v>
      </c>
      <c r="E252" t="s">
        <v>483</v>
      </c>
      <c r="F252" t="s">
        <v>91</v>
      </c>
      <c r="G252">
        <v>413319</v>
      </c>
      <c r="H252">
        <v>6915221</v>
      </c>
      <c r="I252">
        <v>806</v>
      </c>
      <c r="J252" t="s">
        <v>153</v>
      </c>
      <c r="K252" s="1">
        <v>44770</v>
      </c>
      <c r="M252">
        <v>0.60499999999999998</v>
      </c>
      <c r="N252">
        <v>88466</v>
      </c>
      <c r="O252" s="9">
        <v>0.2</v>
      </c>
      <c r="P252" t="s">
        <v>176</v>
      </c>
      <c r="Q252" t="s">
        <v>95</v>
      </c>
      <c r="R252" t="s">
        <v>559</v>
      </c>
      <c r="S252">
        <v>0.05</v>
      </c>
      <c r="T252">
        <v>5</v>
      </c>
      <c r="U252" t="s">
        <v>156</v>
      </c>
      <c r="V252">
        <v>10</v>
      </c>
      <c r="W252" t="s">
        <v>157</v>
      </c>
      <c r="X252" t="s">
        <v>147</v>
      </c>
      <c r="Y252" t="s">
        <v>558</v>
      </c>
      <c r="Z252" t="s">
        <v>100</v>
      </c>
      <c r="AA252" t="s">
        <v>448</v>
      </c>
      <c r="AB252" t="s">
        <v>159</v>
      </c>
      <c r="AC252" t="s">
        <v>117</v>
      </c>
      <c r="AD252" t="s">
        <v>446</v>
      </c>
      <c r="AE252" s="1">
        <v>44953</v>
      </c>
      <c r="AF252">
        <v>1E-4</v>
      </c>
      <c r="AG252">
        <v>3.7000000000000002E-3</v>
      </c>
      <c r="AH252">
        <v>0.91600000000000004</v>
      </c>
      <c r="AI252" s="6">
        <f t="shared" si="6"/>
        <v>-0.20937196291140239</v>
      </c>
      <c r="AJ252" s="7">
        <f t="shared" si="7"/>
        <v>1.9824007825721868</v>
      </c>
      <c r="AK252">
        <v>0.186</v>
      </c>
      <c r="AL252">
        <v>0.221</v>
      </c>
      <c r="AM252">
        <v>2.4E-2</v>
      </c>
      <c r="AN252">
        <v>5.1900000000000002E-2</v>
      </c>
      <c r="AO252">
        <v>1.51</v>
      </c>
      <c r="AP252">
        <v>4.5700000000000003E-3</v>
      </c>
      <c r="AQ252">
        <v>8.0000000000000004E-4</v>
      </c>
      <c r="AR252">
        <v>2.2100000000000002E-2</v>
      </c>
      <c r="AS252">
        <v>1.8400000000000001E-3</v>
      </c>
      <c r="AT252">
        <v>0.129</v>
      </c>
      <c r="AU252">
        <v>7.6999999999999999E-2</v>
      </c>
      <c r="AV252">
        <v>0.26300000000000001</v>
      </c>
      <c r="AW252">
        <v>6.3200000000000001E-3</v>
      </c>
      <c r="AX252">
        <v>1.26E-2</v>
      </c>
      <c r="AY252">
        <v>6.3600000000000002E-3</v>
      </c>
      <c r="AZ252">
        <v>4.4900000000000001E-3</v>
      </c>
      <c r="BA252">
        <v>1.6E-2</v>
      </c>
      <c r="BB252">
        <v>6.3700000000000007E-2</v>
      </c>
      <c r="BC252">
        <v>1.7500000000000002E-2</v>
      </c>
      <c r="BD252">
        <v>3.8500000000000001E-3</v>
      </c>
      <c r="BE252">
        <v>4.3099999999999996E-3</v>
      </c>
      <c r="BF252">
        <v>3.2000000000000003E-4</v>
      </c>
      <c r="BG252">
        <v>2.3900000000000002E-3</v>
      </c>
      <c r="BH252">
        <v>3.3E-3</v>
      </c>
      <c r="BI252">
        <v>2.0000000000000001E-4</v>
      </c>
      <c r="BJ252">
        <v>6.3200000000000006E-2</v>
      </c>
      <c r="BK252">
        <v>5.5599999999999997E-2</v>
      </c>
      <c r="BL252">
        <v>7.9000000000000001E-4</v>
      </c>
      <c r="BM252">
        <v>5.1999999999999998E-3</v>
      </c>
      <c r="BN252">
        <v>0.76500000000000001</v>
      </c>
      <c r="BO252">
        <v>5.0000000000000001E-3</v>
      </c>
      <c r="BP252">
        <v>1.17E-2</v>
      </c>
      <c r="BQ252">
        <v>8.7099999999999997E-2</v>
      </c>
      <c r="BR252">
        <v>0.223</v>
      </c>
      <c r="BS252">
        <v>2.5000000000000001E-4</v>
      </c>
      <c r="BT252">
        <v>1.9400000000000001E-2</v>
      </c>
      <c r="BU252">
        <v>2.5000000000000001E-4</v>
      </c>
      <c r="BV252">
        <v>0.126</v>
      </c>
      <c r="BW252" s="2" t="s">
        <v>110</v>
      </c>
      <c r="BX252">
        <v>2.5000000000000001E-3</v>
      </c>
      <c r="BY252">
        <v>5.4199999999999998E-2</v>
      </c>
      <c r="BZ252">
        <v>2E-3</v>
      </c>
      <c r="CA252">
        <v>1.6299999999999999E-2</v>
      </c>
      <c r="CB252">
        <v>0.59199999999999997</v>
      </c>
      <c r="CC252">
        <v>6.8000000000000005E-4</v>
      </c>
      <c r="CD252">
        <v>2.2699999999999999E-3</v>
      </c>
      <c r="CE252">
        <v>5.0000000000000001E-4</v>
      </c>
      <c r="CF252">
        <v>2.76E-2</v>
      </c>
      <c r="CG252">
        <v>8.0000000000000004E-4</v>
      </c>
      <c r="CH252">
        <v>8.0000000000000004E-4</v>
      </c>
      <c r="CI252">
        <v>6.8399999999999997E-3</v>
      </c>
      <c r="CJ252">
        <v>0.31900000000000001</v>
      </c>
      <c r="CK252">
        <v>2.1199999999999999E-3</v>
      </c>
      <c r="CL252">
        <v>7.6100000000000001E-2</v>
      </c>
      <c r="CM252">
        <v>4.8900000000000002E-3</v>
      </c>
      <c r="CN252">
        <v>0.14099999999999999</v>
      </c>
    </row>
    <row r="253" spans="1:92" x14ac:dyDescent="0.25">
      <c r="A253" t="s">
        <v>88</v>
      </c>
      <c r="B253">
        <v>3839141</v>
      </c>
      <c r="C253" t="s">
        <v>89</v>
      </c>
      <c r="D253">
        <v>2022</v>
      </c>
      <c r="E253" t="s">
        <v>483</v>
      </c>
      <c r="F253" t="s">
        <v>91</v>
      </c>
      <c r="G253">
        <v>413304</v>
      </c>
      <c r="H253">
        <v>6915215</v>
      </c>
      <c r="I253">
        <v>809</v>
      </c>
      <c r="J253" t="s">
        <v>153</v>
      </c>
      <c r="K253" s="1">
        <v>44770</v>
      </c>
      <c r="M253">
        <v>0.58499999999999996</v>
      </c>
      <c r="N253">
        <v>88467</v>
      </c>
      <c r="O253" s="9">
        <v>0.2</v>
      </c>
      <c r="P253" t="s">
        <v>176</v>
      </c>
      <c r="Q253" t="s">
        <v>95</v>
      </c>
      <c r="R253" t="s">
        <v>560</v>
      </c>
      <c r="S253">
        <v>0.05</v>
      </c>
      <c r="T253">
        <v>5</v>
      </c>
      <c r="U253" t="s">
        <v>156</v>
      </c>
      <c r="V253">
        <v>0</v>
      </c>
      <c r="W253" t="s">
        <v>157</v>
      </c>
      <c r="X253" t="s">
        <v>147</v>
      </c>
      <c r="Y253" t="s">
        <v>540</v>
      </c>
      <c r="Z253" t="s">
        <v>100</v>
      </c>
      <c r="AA253" t="s">
        <v>448</v>
      </c>
      <c r="AB253" t="s">
        <v>159</v>
      </c>
      <c r="AC253" t="s">
        <v>149</v>
      </c>
      <c r="AD253" t="s">
        <v>446</v>
      </c>
      <c r="AE253" s="1">
        <v>44953</v>
      </c>
      <c r="AF253">
        <v>2.0000000000000001E-4</v>
      </c>
      <c r="AG253">
        <v>7.4000000000000003E-3</v>
      </c>
      <c r="AH253">
        <v>1.1299999999999999</v>
      </c>
      <c r="AI253" s="6">
        <f t="shared" si="6"/>
        <v>-0.15316119881274465</v>
      </c>
      <c r="AJ253" s="7">
        <f t="shared" si="7"/>
        <v>2.4455380833041165</v>
      </c>
      <c r="AK253">
        <v>0.17899999999999999</v>
      </c>
      <c r="AL253">
        <v>0.35199999999999998</v>
      </c>
      <c r="AM253">
        <v>2.3400000000000001E-2</v>
      </c>
      <c r="AN253">
        <v>5.6399999999999999E-2</v>
      </c>
      <c r="AO253">
        <v>2.89</v>
      </c>
      <c r="AP253">
        <v>6.2500000000000003E-3</v>
      </c>
      <c r="AQ253">
        <v>8.0000000000000004E-4</v>
      </c>
      <c r="AR253">
        <v>2.2200000000000001E-2</v>
      </c>
      <c r="AS253">
        <v>1.1199999999999999E-3</v>
      </c>
      <c r="AT253">
        <v>0.14499999999999999</v>
      </c>
      <c r="AU253">
        <v>8.3400000000000002E-2</v>
      </c>
      <c r="AV253">
        <v>0.253</v>
      </c>
      <c r="AW253">
        <v>6.8599999999999998E-3</v>
      </c>
      <c r="AX253">
        <v>1.5299999999999999E-2</v>
      </c>
      <c r="AY253">
        <v>6.5199999999999998E-3</v>
      </c>
      <c r="AZ253">
        <v>4.2700000000000004E-3</v>
      </c>
      <c r="BA253">
        <v>1.7100000000000001E-2</v>
      </c>
      <c r="BB253">
        <v>6.6100000000000006E-2</v>
      </c>
      <c r="BC253">
        <v>1.7399999999999999E-2</v>
      </c>
      <c r="BD253">
        <v>4.5199999999999997E-3</v>
      </c>
      <c r="BE253">
        <v>4.6800000000000001E-3</v>
      </c>
      <c r="BF253">
        <v>3.8000000000000002E-4</v>
      </c>
      <c r="BG253">
        <v>2.64E-3</v>
      </c>
      <c r="BH253">
        <v>3.0000000000000001E-3</v>
      </c>
      <c r="BI253">
        <v>2.9999999999999997E-4</v>
      </c>
      <c r="BJ253">
        <v>6.2199999999999998E-2</v>
      </c>
      <c r="BK253">
        <v>6.1400000000000003E-2</v>
      </c>
      <c r="BL253">
        <v>6.8999999999999997E-4</v>
      </c>
      <c r="BM253">
        <v>4.3E-3</v>
      </c>
      <c r="BN253">
        <v>1.32</v>
      </c>
      <c r="BO253">
        <v>4.0000000000000001E-3</v>
      </c>
      <c r="BP253">
        <v>9.7999999999999997E-3</v>
      </c>
      <c r="BQ253">
        <v>6.6900000000000001E-2</v>
      </c>
      <c r="BR253">
        <v>0.27100000000000002</v>
      </c>
      <c r="BS253">
        <v>2.5000000000000001E-4</v>
      </c>
      <c r="BT253">
        <v>1.6400000000000001E-2</v>
      </c>
      <c r="BU253">
        <v>2.5000000000000001E-4</v>
      </c>
      <c r="BV253">
        <v>0.13600000000000001</v>
      </c>
      <c r="BW253" s="2" t="s">
        <v>110</v>
      </c>
      <c r="BX253">
        <v>2.8999999999999998E-3</v>
      </c>
      <c r="BY253">
        <v>6.6000000000000003E-2</v>
      </c>
      <c r="BZ253">
        <v>5.0000000000000001E-4</v>
      </c>
      <c r="CA253">
        <v>1.4500000000000001E-2</v>
      </c>
      <c r="CB253">
        <v>0.6</v>
      </c>
      <c r="CC253">
        <v>5.9000000000000003E-4</v>
      </c>
      <c r="CD253">
        <v>2.66E-3</v>
      </c>
      <c r="CE253">
        <v>5.0000000000000001E-4</v>
      </c>
      <c r="CF253">
        <v>2.3800000000000002E-2</v>
      </c>
      <c r="CG253">
        <v>8.0000000000000004E-4</v>
      </c>
      <c r="CH253">
        <v>8.5999999999999998E-4</v>
      </c>
      <c r="CI253">
        <v>1.04E-2</v>
      </c>
      <c r="CJ253">
        <v>0.32800000000000001</v>
      </c>
      <c r="CK253">
        <v>2.2599999999999999E-3</v>
      </c>
      <c r="CL253">
        <v>7.0099999999999996E-2</v>
      </c>
      <c r="CM253">
        <v>4.9100000000000003E-3</v>
      </c>
      <c r="CN253">
        <v>0.14299999999999999</v>
      </c>
    </row>
    <row r="254" spans="1:92" x14ac:dyDescent="0.25">
      <c r="A254" t="s">
        <v>88</v>
      </c>
      <c r="B254">
        <v>3839142</v>
      </c>
      <c r="C254" t="s">
        <v>89</v>
      </c>
      <c r="D254">
        <v>2022</v>
      </c>
      <c r="E254" t="s">
        <v>483</v>
      </c>
      <c r="F254" t="s">
        <v>91</v>
      </c>
      <c r="G254">
        <v>413289</v>
      </c>
      <c r="H254">
        <v>6915209</v>
      </c>
      <c r="I254">
        <v>821</v>
      </c>
      <c r="J254" t="s">
        <v>153</v>
      </c>
      <c r="K254" s="1">
        <v>44770</v>
      </c>
      <c r="M254">
        <v>0.63200000000000001</v>
      </c>
      <c r="N254">
        <v>88468</v>
      </c>
      <c r="O254" s="9">
        <v>0.2</v>
      </c>
      <c r="P254" t="s">
        <v>176</v>
      </c>
      <c r="Q254" t="s">
        <v>95</v>
      </c>
      <c r="R254" t="s">
        <v>561</v>
      </c>
      <c r="S254">
        <v>0.05</v>
      </c>
      <c r="T254">
        <v>5</v>
      </c>
      <c r="U254" t="s">
        <v>156</v>
      </c>
      <c r="V254">
        <v>0</v>
      </c>
      <c r="W254" t="s">
        <v>157</v>
      </c>
      <c r="X254" t="s">
        <v>147</v>
      </c>
      <c r="Y254" t="s">
        <v>558</v>
      </c>
      <c r="Z254" t="s">
        <v>100</v>
      </c>
      <c r="AA254" t="s">
        <v>448</v>
      </c>
      <c r="AB254" t="s">
        <v>159</v>
      </c>
      <c r="AC254" t="s">
        <v>149</v>
      </c>
      <c r="AD254" t="s">
        <v>446</v>
      </c>
      <c r="AE254" s="1">
        <v>44953</v>
      </c>
      <c r="AF254">
        <v>2.0000000000000001E-4</v>
      </c>
      <c r="AG254">
        <v>7.4999999999999997E-3</v>
      </c>
      <c r="AH254">
        <v>1.03</v>
      </c>
      <c r="AI254" s="6">
        <f t="shared" si="6"/>
        <v>-0.1794279110083791</v>
      </c>
      <c r="AJ254" s="7">
        <f t="shared" si="7"/>
        <v>2.2291187838966731</v>
      </c>
      <c r="AK254">
        <v>9.7100000000000006E-2</v>
      </c>
      <c r="AL254">
        <v>0.32700000000000001</v>
      </c>
      <c r="AM254">
        <v>1.6299999999999999E-2</v>
      </c>
      <c r="AN254">
        <v>4.3299999999999998E-2</v>
      </c>
      <c r="AO254">
        <v>1.67</v>
      </c>
      <c r="AP254">
        <v>4.2700000000000004E-3</v>
      </c>
      <c r="AQ254">
        <v>6.9999999999999999E-4</v>
      </c>
      <c r="AR254">
        <v>2.2800000000000001E-2</v>
      </c>
      <c r="AS254">
        <v>1.25E-3</v>
      </c>
      <c r="AT254">
        <v>0.376</v>
      </c>
      <c r="AU254">
        <v>7.5700000000000003E-2</v>
      </c>
      <c r="AV254">
        <v>0.185</v>
      </c>
      <c r="AW254">
        <v>4.5999999999999999E-3</v>
      </c>
      <c r="AX254">
        <v>4.7199999999999999E-2</v>
      </c>
      <c r="AY254">
        <v>1.7399999999999999E-2</v>
      </c>
      <c r="AZ254">
        <v>1.35E-2</v>
      </c>
      <c r="BA254">
        <v>1.2800000000000001E-2</v>
      </c>
      <c r="BB254">
        <v>4.58E-2</v>
      </c>
      <c r="BC254">
        <v>6.3799999999999996E-2</v>
      </c>
      <c r="BD254">
        <v>1.72E-3</v>
      </c>
      <c r="BE254">
        <v>3.4399999999999999E-3</v>
      </c>
      <c r="BF254">
        <v>5.0000000000000001E-4</v>
      </c>
      <c r="BG254">
        <v>7.9799999999999992E-3</v>
      </c>
      <c r="BH254">
        <v>1.5E-3</v>
      </c>
      <c r="BI254">
        <v>2.0000000000000001E-4</v>
      </c>
      <c r="BJ254">
        <v>0.151</v>
      </c>
      <c r="BK254">
        <v>4.3999999999999997E-2</v>
      </c>
      <c r="BL254">
        <v>1.24E-3</v>
      </c>
      <c r="BM254">
        <v>4.7999999999999996E-3</v>
      </c>
      <c r="BN254">
        <v>1.06</v>
      </c>
      <c r="BO254">
        <v>5.0000000000000001E-3</v>
      </c>
      <c r="BP254">
        <v>8.2000000000000007E-3</v>
      </c>
      <c r="BQ254">
        <v>0.29599999999999999</v>
      </c>
      <c r="BR254">
        <v>0.28599999999999998</v>
      </c>
      <c r="BS254">
        <v>2.5000000000000001E-4</v>
      </c>
      <c r="BT254">
        <v>6.5500000000000003E-2</v>
      </c>
      <c r="BU254">
        <v>2.5000000000000001E-4</v>
      </c>
      <c r="BV254">
        <v>9.0800000000000006E-2</v>
      </c>
      <c r="BW254" s="2" t="s">
        <v>118</v>
      </c>
      <c r="BX254">
        <v>2.5999999999999999E-3</v>
      </c>
      <c r="BY254">
        <v>4.3099999999999999E-2</v>
      </c>
      <c r="BZ254">
        <v>5.0000000000000001E-4</v>
      </c>
      <c r="CA254">
        <v>5.6000000000000001E-2</v>
      </c>
      <c r="CB254">
        <v>0.627</v>
      </c>
      <c r="CC254">
        <v>5.1999999999999995E-4</v>
      </c>
      <c r="CD254">
        <v>8.8699999999999994E-3</v>
      </c>
      <c r="CE254">
        <v>5.0000000000000001E-4</v>
      </c>
      <c r="CF254">
        <v>1.5900000000000001E-2</v>
      </c>
      <c r="CG254">
        <v>5.9999999999999995E-4</v>
      </c>
      <c r="CH254">
        <v>1.9499999999999999E-3</v>
      </c>
      <c r="CI254">
        <v>1.09E-2</v>
      </c>
      <c r="CJ254">
        <v>0.26900000000000002</v>
      </c>
      <c r="CK254">
        <v>2.63E-3</v>
      </c>
      <c r="CL254">
        <v>0.28399999999999997</v>
      </c>
      <c r="CM254">
        <v>9.3600000000000003E-3</v>
      </c>
      <c r="CN254">
        <v>0.111</v>
      </c>
    </row>
    <row r="255" spans="1:92" x14ac:dyDescent="0.25">
      <c r="A255" t="s">
        <v>88</v>
      </c>
      <c r="B255">
        <v>3839143</v>
      </c>
      <c r="C255" t="s">
        <v>89</v>
      </c>
      <c r="D255">
        <v>2022</v>
      </c>
      <c r="E255" t="s">
        <v>483</v>
      </c>
      <c r="F255" t="s">
        <v>91</v>
      </c>
      <c r="G255">
        <v>413276</v>
      </c>
      <c r="H255">
        <v>6915203</v>
      </c>
      <c r="I255">
        <v>822</v>
      </c>
      <c r="J255" t="s">
        <v>153</v>
      </c>
      <c r="K255" s="1">
        <v>44770</v>
      </c>
      <c r="M255">
        <v>0.626</v>
      </c>
      <c r="N255">
        <v>88469</v>
      </c>
      <c r="O255" s="9">
        <v>0.25</v>
      </c>
      <c r="P255" t="s">
        <v>176</v>
      </c>
      <c r="Q255" t="s">
        <v>95</v>
      </c>
      <c r="R255" t="s">
        <v>562</v>
      </c>
      <c r="S255">
        <v>0.05</v>
      </c>
      <c r="T255">
        <v>5</v>
      </c>
      <c r="U255" t="s">
        <v>156</v>
      </c>
      <c r="V255">
        <v>5</v>
      </c>
      <c r="W255" t="s">
        <v>157</v>
      </c>
      <c r="X255" t="s">
        <v>147</v>
      </c>
      <c r="Y255" t="s">
        <v>558</v>
      </c>
      <c r="Z255" t="s">
        <v>100</v>
      </c>
      <c r="AA255" t="s">
        <v>448</v>
      </c>
      <c r="AB255" t="s">
        <v>159</v>
      </c>
      <c r="AC255" t="s">
        <v>149</v>
      </c>
      <c r="AD255" t="s">
        <v>446</v>
      </c>
      <c r="AE255" s="1">
        <v>44953</v>
      </c>
      <c r="AF255">
        <v>1E-4</v>
      </c>
      <c r="AG255">
        <v>7.9000000000000008E-3</v>
      </c>
      <c r="AH255">
        <v>0.90700000000000003</v>
      </c>
      <c r="AI255" s="6">
        <f t="shared" si="6"/>
        <v>-0.21173596700900948</v>
      </c>
      <c r="AJ255" s="7">
        <f t="shared" si="7"/>
        <v>1.9629230456255169</v>
      </c>
      <c r="AK255">
        <v>9.5100000000000004E-2</v>
      </c>
      <c r="AL255">
        <v>0.30199999999999999</v>
      </c>
      <c r="AM255">
        <v>2.3099999999999999E-2</v>
      </c>
      <c r="AN255">
        <v>3.6700000000000003E-2</v>
      </c>
      <c r="AO255">
        <v>3.08</v>
      </c>
      <c r="AP255">
        <v>4.79E-3</v>
      </c>
      <c r="AQ255">
        <v>8.9999999999999998E-4</v>
      </c>
      <c r="AR255">
        <v>2.5999999999999999E-2</v>
      </c>
      <c r="AS255">
        <v>1.2600000000000001E-3</v>
      </c>
      <c r="AT255">
        <v>4.7E-2</v>
      </c>
      <c r="AU255">
        <v>5.9799999999999999E-2</v>
      </c>
      <c r="AV255">
        <v>0.24099999999999999</v>
      </c>
      <c r="AW255">
        <v>7.3000000000000001E-3</v>
      </c>
      <c r="AX255">
        <v>6.9899999999999997E-3</v>
      </c>
      <c r="AY255">
        <v>3.3E-3</v>
      </c>
      <c r="AZ255">
        <v>2.5500000000000002E-3</v>
      </c>
      <c r="BA255">
        <v>1.7600000000000001E-2</v>
      </c>
      <c r="BB255">
        <v>6.9099999999999995E-2</v>
      </c>
      <c r="BC255">
        <v>8.5699999999999995E-3</v>
      </c>
      <c r="BD255">
        <v>4.7400000000000003E-3</v>
      </c>
      <c r="BE255">
        <v>5.1200000000000004E-3</v>
      </c>
      <c r="BF255">
        <v>2.5999999999999998E-4</v>
      </c>
      <c r="BG255">
        <v>1.2600000000000001E-3</v>
      </c>
      <c r="BH255">
        <v>2.3999999999999998E-3</v>
      </c>
      <c r="BI255">
        <v>2.0000000000000001E-4</v>
      </c>
      <c r="BJ255">
        <v>2.8000000000000001E-2</v>
      </c>
      <c r="BK255">
        <v>6.3799999999999996E-2</v>
      </c>
      <c r="BL255">
        <v>3.6000000000000002E-4</v>
      </c>
      <c r="BM255">
        <v>4.4999999999999997E-3</v>
      </c>
      <c r="BN255">
        <v>1.06</v>
      </c>
      <c r="BO255">
        <v>4.0000000000000001E-3</v>
      </c>
      <c r="BP255">
        <v>9.2999999999999992E-3</v>
      </c>
      <c r="BQ255">
        <v>3.8100000000000002E-2</v>
      </c>
      <c r="BR255">
        <v>0.23899999999999999</v>
      </c>
      <c r="BS255">
        <v>2.5000000000000001E-4</v>
      </c>
      <c r="BT255">
        <v>8.3700000000000007E-3</v>
      </c>
      <c r="BU255">
        <v>2.5000000000000001E-4</v>
      </c>
      <c r="BV255">
        <v>0.16700000000000001</v>
      </c>
      <c r="BW255" s="2" t="s">
        <v>110</v>
      </c>
      <c r="BX255">
        <v>2.7000000000000001E-3</v>
      </c>
      <c r="BY255">
        <v>5.57E-2</v>
      </c>
      <c r="BZ255">
        <v>2E-3</v>
      </c>
      <c r="CA255">
        <v>7.9000000000000008E-3</v>
      </c>
      <c r="CB255">
        <v>0.76</v>
      </c>
      <c r="CC255">
        <v>5.8E-4</v>
      </c>
      <c r="CD255">
        <v>1.25E-3</v>
      </c>
      <c r="CE255">
        <v>5.0000000000000001E-4</v>
      </c>
      <c r="CF255">
        <v>2.0899999999999998E-2</v>
      </c>
      <c r="CG255">
        <v>8.0000000000000004E-4</v>
      </c>
      <c r="CH255">
        <v>4.4000000000000002E-4</v>
      </c>
      <c r="CI255">
        <v>6.6499999999999997E-3</v>
      </c>
      <c r="CJ255">
        <v>0.28299999999999997</v>
      </c>
      <c r="CK255">
        <v>1.82E-3</v>
      </c>
      <c r="CL255">
        <v>4.02E-2</v>
      </c>
      <c r="CM255">
        <v>2.6099999999999999E-3</v>
      </c>
      <c r="CN255">
        <v>0.153</v>
      </c>
    </row>
    <row r="256" spans="1:92" x14ac:dyDescent="0.25">
      <c r="A256" t="s">
        <v>88</v>
      </c>
      <c r="B256">
        <v>3839144</v>
      </c>
      <c r="C256" t="s">
        <v>89</v>
      </c>
      <c r="D256">
        <v>2022</v>
      </c>
      <c r="E256" t="s">
        <v>483</v>
      </c>
      <c r="F256" t="s">
        <v>91</v>
      </c>
      <c r="G256">
        <v>413262</v>
      </c>
      <c r="H256">
        <v>6915197</v>
      </c>
      <c r="I256">
        <v>823</v>
      </c>
      <c r="J256" t="s">
        <v>153</v>
      </c>
      <c r="K256" s="1">
        <v>44770</v>
      </c>
      <c r="M256">
        <v>0.59699999999999998</v>
      </c>
      <c r="N256">
        <v>88470</v>
      </c>
      <c r="O256" s="9">
        <v>0.25</v>
      </c>
      <c r="P256" t="s">
        <v>176</v>
      </c>
      <c r="Q256" t="s">
        <v>95</v>
      </c>
      <c r="R256" t="s">
        <v>563</v>
      </c>
      <c r="S256">
        <v>0.05</v>
      </c>
      <c r="T256">
        <v>5</v>
      </c>
      <c r="U256" t="s">
        <v>156</v>
      </c>
      <c r="V256">
        <v>0</v>
      </c>
      <c r="W256" t="s">
        <v>157</v>
      </c>
      <c r="X256" t="s">
        <v>147</v>
      </c>
      <c r="Y256" t="s">
        <v>558</v>
      </c>
      <c r="Z256" t="s">
        <v>100</v>
      </c>
      <c r="AA256" t="s">
        <v>448</v>
      </c>
      <c r="AB256" t="s">
        <v>159</v>
      </c>
      <c r="AC256" t="s">
        <v>149</v>
      </c>
      <c r="AD256" t="s">
        <v>446</v>
      </c>
      <c r="AE256" s="1">
        <v>44953</v>
      </c>
      <c r="AF256">
        <v>1E-4</v>
      </c>
      <c r="AG256">
        <v>5.8999999999999999E-3</v>
      </c>
      <c r="AH256">
        <v>1.06</v>
      </c>
      <c r="AI256" s="6">
        <f t="shared" si="6"/>
        <v>-0.17154789734968873</v>
      </c>
      <c r="AJ256" s="7">
        <f t="shared" si="7"/>
        <v>2.2940445737189061</v>
      </c>
      <c r="AK256">
        <v>0.14399999999999999</v>
      </c>
      <c r="AL256">
        <v>0.26500000000000001</v>
      </c>
      <c r="AM256">
        <v>1.6199999999999999E-2</v>
      </c>
      <c r="AN256">
        <v>4.1500000000000002E-2</v>
      </c>
      <c r="AO256">
        <v>1.91</v>
      </c>
      <c r="AP256">
        <v>4.79E-3</v>
      </c>
      <c r="AQ256">
        <v>8.9999999999999998E-4</v>
      </c>
      <c r="AR256">
        <v>2.29E-2</v>
      </c>
      <c r="AS256">
        <v>7.6000000000000004E-4</v>
      </c>
      <c r="AT256">
        <v>0.41599999999999998</v>
      </c>
      <c r="AU256">
        <v>0.114</v>
      </c>
      <c r="AV256">
        <v>0.23100000000000001</v>
      </c>
      <c r="AW256">
        <v>6.0499999999999998E-3</v>
      </c>
      <c r="AX256">
        <v>3.8899999999999997E-2</v>
      </c>
      <c r="AY256">
        <v>1.5299999999999999E-2</v>
      </c>
      <c r="AZ256">
        <v>1.03E-2</v>
      </c>
      <c r="BA256">
        <v>1.4E-2</v>
      </c>
      <c r="BB256">
        <v>4.6100000000000002E-2</v>
      </c>
      <c r="BC256">
        <v>5.1999999999999998E-2</v>
      </c>
      <c r="BD256">
        <v>2.1299999999999999E-3</v>
      </c>
      <c r="BE256">
        <v>4.5799999999999999E-3</v>
      </c>
      <c r="BF256">
        <v>3.6000000000000002E-4</v>
      </c>
      <c r="BG256">
        <v>6.7400000000000003E-3</v>
      </c>
      <c r="BH256">
        <v>1.8E-3</v>
      </c>
      <c r="BI256">
        <v>2.0000000000000001E-4</v>
      </c>
      <c r="BJ256">
        <v>0.185</v>
      </c>
      <c r="BK256">
        <v>5.3400000000000003E-2</v>
      </c>
      <c r="BL256">
        <v>1.25E-3</v>
      </c>
      <c r="BM256">
        <v>6.1999999999999998E-3</v>
      </c>
      <c r="BN256">
        <v>1.3</v>
      </c>
      <c r="BO256">
        <v>7.0000000000000001E-3</v>
      </c>
      <c r="BP256">
        <v>9.7999999999999997E-3</v>
      </c>
      <c r="BQ256">
        <v>0.21199999999999999</v>
      </c>
      <c r="BR256">
        <v>0.32800000000000001</v>
      </c>
      <c r="BS256">
        <v>2.5000000000000001E-4</v>
      </c>
      <c r="BT256">
        <v>5.16E-2</v>
      </c>
      <c r="BU256">
        <v>2.5000000000000001E-4</v>
      </c>
      <c r="BV256">
        <v>0.13100000000000001</v>
      </c>
      <c r="BW256" s="2" t="s">
        <v>118</v>
      </c>
      <c r="BX256">
        <v>3.3999999999999998E-3</v>
      </c>
      <c r="BY256">
        <v>6.4299999999999996E-2</v>
      </c>
      <c r="BZ256">
        <v>5.0000000000000001E-4</v>
      </c>
      <c r="CA256">
        <v>4.2599999999999999E-2</v>
      </c>
      <c r="CB256">
        <v>0.73899999999999999</v>
      </c>
      <c r="CC256">
        <v>6.8000000000000005E-4</v>
      </c>
      <c r="CD256">
        <v>7.3299999999999997E-3</v>
      </c>
      <c r="CE256">
        <v>5.0000000000000001E-4</v>
      </c>
      <c r="CF256">
        <v>2.6499999999999999E-2</v>
      </c>
      <c r="CG256">
        <v>6.9999999999999999E-4</v>
      </c>
      <c r="CH256">
        <v>1.7899999999999999E-3</v>
      </c>
      <c r="CI256">
        <v>1.35E-2</v>
      </c>
      <c r="CJ256">
        <v>0.3</v>
      </c>
      <c r="CK256">
        <v>2.5200000000000001E-3</v>
      </c>
      <c r="CL256">
        <v>0.22700000000000001</v>
      </c>
      <c r="CM256">
        <v>9.1000000000000004E-3</v>
      </c>
      <c r="CN256">
        <v>0.13500000000000001</v>
      </c>
    </row>
    <row r="257" spans="1:92" x14ac:dyDescent="0.25">
      <c r="A257" t="s">
        <v>88</v>
      </c>
      <c r="B257">
        <v>3839145</v>
      </c>
      <c r="C257" t="s">
        <v>89</v>
      </c>
      <c r="D257">
        <v>2022</v>
      </c>
      <c r="E257" t="s">
        <v>483</v>
      </c>
      <c r="F257" t="s">
        <v>91</v>
      </c>
      <c r="G257">
        <v>413247</v>
      </c>
      <c r="H257">
        <v>6915193</v>
      </c>
      <c r="I257">
        <v>826</v>
      </c>
      <c r="J257" t="s">
        <v>153</v>
      </c>
      <c r="K257" s="1">
        <v>44770</v>
      </c>
      <c r="M257">
        <v>0.495</v>
      </c>
      <c r="N257">
        <v>88471</v>
      </c>
      <c r="O257" s="9">
        <v>0.2</v>
      </c>
      <c r="P257" t="s">
        <v>176</v>
      </c>
      <c r="Q257" t="s">
        <v>95</v>
      </c>
      <c r="R257" t="s">
        <v>564</v>
      </c>
      <c r="S257">
        <v>0.05</v>
      </c>
      <c r="T257">
        <v>5</v>
      </c>
      <c r="U257" t="s">
        <v>156</v>
      </c>
      <c r="V257">
        <v>5</v>
      </c>
      <c r="W257" t="s">
        <v>157</v>
      </c>
      <c r="X257" t="s">
        <v>147</v>
      </c>
      <c r="Y257" t="s">
        <v>558</v>
      </c>
      <c r="Z257" t="s">
        <v>100</v>
      </c>
      <c r="AA257" t="s">
        <v>448</v>
      </c>
      <c r="AB257" t="s">
        <v>159</v>
      </c>
      <c r="AC257" t="s">
        <v>149</v>
      </c>
      <c r="AD257" t="s">
        <v>446</v>
      </c>
      <c r="AE257" s="1">
        <v>44953</v>
      </c>
      <c r="AF257">
        <v>1E-4</v>
      </c>
      <c r="AG257">
        <v>9.4999999999999998E-3</v>
      </c>
      <c r="AH257">
        <v>0.63500000000000001</v>
      </c>
      <c r="AI257" s="6">
        <f t="shared" si="6"/>
        <v>-0.28318142418113523</v>
      </c>
      <c r="AJ257" s="7">
        <f t="shared" si="7"/>
        <v>1.3742625512372693</v>
      </c>
      <c r="AK257">
        <v>9.2200000000000004E-2</v>
      </c>
      <c r="AL257">
        <v>0.14899999999999999</v>
      </c>
      <c r="AM257">
        <v>6.1999999999999998E-3</v>
      </c>
      <c r="AN257">
        <v>2.0799999999999999E-2</v>
      </c>
      <c r="AO257">
        <v>1.39</v>
      </c>
      <c r="AP257">
        <v>1.25E-3</v>
      </c>
      <c r="AQ257">
        <v>2.9999999999999997E-4</v>
      </c>
      <c r="AR257">
        <v>2.1700000000000001E-2</v>
      </c>
      <c r="AS257">
        <v>7.1000000000000002E-4</v>
      </c>
      <c r="AT257">
        <v>7.4700000000000003E-2</v>
      </c>
      <c r="AU257">
        <v>4.6699999999999998E-2</v>
      </c>
      <c r="AV257">
        <v>7.6999999999999999E-2</v>
      </c>
      <c r="AW257">
        <v>1.92E-3</v>
      </c>
      <c r="AX257">
        <v>1.34E-2</v>
      </c>
      <c r="AY257">
        <v>6.1799999999999997E-3</v>
      </c>
      <c r="AZ257">
        <v>3.8500000000000001E-3</v>
      </c>
      <c r="BA257">
        <v>5.4999999999999997E-3</v>
      </c>
      <c r="BB257">
        <v>1.9400000000000001E-2</v>
      </c>
      <c r="BC257">
        <v>1.6299999999999999E-2</v>
      </c>
      <c r="BD257">
        <v>5.6999999999999998E-4</v>
      </c>
      <c r="BE257">
        <v>1.5299999999999999E-3</v>
      </c>
      <c r="BF257">
        <v>3.5E-4</v>
      </c>
      <c r="BG257">
        <v>2.48E-3</v>
      </c>
      <c r="BH257">
        <v>6.9999999999999999E-4</v>
      </c>
      <c r="BI257" s="2" t="s">
        <v>105</v>
      </c>
      <c r="BJ257">
        <v>5.0599999999999999E-2</v>
      </c>
      <c r="BK257">
        <v>2.0199999999999999E-2</v>
      </c>
      <c r="BL257">
        <v>6.4000000000000005E-4</v>
      </c>
      <c r="BM257">
        <v>4.4000000000000003E-3</v>
      </c>
      <c r="BN257">
        <v>1.56</v>
      </c>
      <c r="BO257">
        <v>2E-3</v>
      </c>
      <c r="BP257">
        <v>4.0000000000000001E-3</v>
      </c>
      <c r="BQ257">
        <v>7.0300000000000001E-2</v>
      </c>
      <c r="BR257">
        <v>0.17</v>
      </c>
      <c r="BS257">
        <v>2.5000000000000001E-4</v>
      </c>
      <c r="BT257">
        <v>1.55E-2</v>
      </c>
      <c r="BU257">
        <v>2.5000000000000001E-4</v>
      </c>
      <c r="BV257">
        <v>4.4999999999999998E-2</v>
      </c>
      <c r="BW257" s="2" t="s">
        <v>118</v>
      </c>
      <c r="BX257">
        <v>1.4E-3</v>
      </c>
      <c r="BY257">
        <v>2.2700000000000001E-2</v>
      </c>
      <c r="BZ257">
        <v>1E-3</v>
      </c>
      <c r="CA257">
        <v>1.4200000000000001E-2</v>
      </c>
      <c r="CB257">
        <v>0.70099999999999996</v>
      </c>
      <c r="CC257">
        <v>2.5999999999999998E-4</v>
      </c>
      <c r="CD257">
        <v>2.33E-3</v>
      </c>
      <c r="CE257">
        <v>5.0000000000000001E-4</v>
      </c>
      <c r="CF257">
        <v>8.6899999999999998E-3</v>
      </c>
      <c r="CG257">
        <v>2.9999999999999997E-4</v>
      </c>
      <c r="CH257">
        <v>7.6999999999999996E-4</v>
      </c>
      <c r="CI257">
        <v>5.3800000000000002E-3</v>
      </c>
      <c r="CJ257">
        <v>0.125</v>
      </c>
      <c r="CK257">
        <v>1.2099999999999999E-3</v>
      </c>
      <c r="CL257">
        <v>8.5599999999999996E-2</v>
      </c>
      <c r="CM257">
        <v>4.15E-3</v>
      </c>
      <c r="CN257">
        <v>5.6599999999999998E-2</v>
      </c>
    </row>
    <row r="258" spans="1:92" x14ac:dyDescent="0.25">
      <c r="A258" t="s">
        <v>88</v>
      </c>
      <c r="B258">
        <v>3839146</v>
      </c>
      <c r="C258" t="s">
        <v>89</v>
      </c>
      <c r="D258">
        <v>2022</v>
      </c>
      <c r="E258" t="s">
        <v>483</v>
      </c>
      <c r="F258" t="s">
        <v>91</v>
      </c>
      <c r="G258">
        <v>413233</v>
      </c>
      <c r="H258">
        <v>6915188</v>
      </c>
      <c r="I258">
        <v>830</v>
      </c>
      <c r="J258" t="s">
        <v>153</v>
      </c>
      <c r="K258" s="1">
        <v>44770</v>
      </c>
      <c r="M258">
        <v>0.71299999999999997</v>
      </c>
      <c r="N258">
        <v>88472</v>
      </c>
      <c r="O258" s="9">
        <v>0.2</v>
      </c>
      <c r="P258" t="s">
        <v>176</v>
      </c>
      <c r="Q258" t="s">
        <v>95</v>
      </c>
      <c r="R258" t="s">
        <v>565</v>
      </c>
      <c r="S258">
        <v>0.05</v>
      </c>
      <c r="T258">
        <v>5</v>
      </c>
      <c r="U258" t="s">
        <v>156</v>
      </c>
      <c r="V258">
        <v>0</v>
      </c>
      <c r="W258" t="s">
        <v>157</v>
      </c>
      <c r="X258" t="s">
        <v>147</v>
      </c>
      <c r="Y258" t="s">
        <v>558</v>
      </c>
      <c r="Z258" t="s">
        <v>100</v>
      </c>
      <c r="AA258" t="s">
        <v>448</v>
      </c>
      <c r="AB258" t="s">
        <v>159</v>
      </c>
      <c r="AC258" t="s">
        <v>149</v>
      </c>
      <c r="AD258" t="s">
        <v>446</v>
      </c>
      <c r="AE258" s="1">
        <v>44953</v>
      </c>
      <c r="AF258">
        <v>1E-4</v>
      </c>
      <c r="AG258">
        <v>3.7000000000000002E-3</v>
      </c>
      <c r="AH258">
        <v>0.63300000000000001</v>
      </c>
      <c r="AI258" s="6">
        <f t="shared" ref="AI258:AI321" si="8">(AH258-1.7131)/3.8071</f>
        <v>-0.28370675842504794</v>
      </c>
      <c r="AJ258" s="7">
        <f t="shared" ref="AJ258:AJ321" si="9">AH258/0.462066</f>
        <v>1.3699341652491204</v>
      </c>
      <c r="AK258">
        <v>4.5900000000000003E-2</v>
      </c>
      <c r="AL258">
        <v>7.8E-2</v>
      </c>
      <c r="AM258">
        <v>1.75E-3</v>
      </c>
      <c r="AN258">
        <v>1.03E-2</v>
      </c>
      <c r="AO258">
        <v>0.47699999999999998</v>
      </c>
      <c r="AP258">
        <v>3.2000000000000003E-4</v>
      </c>
      <c r="AQ258">
        <v>1E-4</v>
      </c>
      <c r="AR258">
        <v>2.1899999999999999E-2</v>
      </c>
      <c r="AS258">
        <v>4.4000000000000002E-4</v>
      </c>
      <c r="AT258">
        <v>3.27E-2</v>
      </c>
      <c r="AU258">
        <v>2.18E-2</v>
      </c>
      <c r="AV258">
        <v>0.02</v>
      </c>
      <c r="AW258">
        <v>4.2999999999999999E-4</v>
      </c>
      <c r="AX258">
        <v>2.99E-3</v>
      </c>
      <c r="AY258">
        <v>1.32E-3</v>
      </c>
      <c r="AZ258">
        <v>1.06E-3</v>
      </c>
      <c r="BA258">
        <v>1.6000000000000001E-3</v>
      </c>
      <c r="BB258">
        <v>5.1999999999999998E-3</v>
      </c>
      <c r="BC258">
        <v>4.64E-3</v>
      </c>
      <c r="BD258">
        <v>4.6999999999999999E-4</v>
      </c>
      <c r="BE258">
        <v>6.2E-4</v>
      </c>
      <c r="BF258">
        <v>2.5000000000000001E-4</v>
      </c>
      <c r="BG258">
        <v>5.5000000000000003E-4</v>
      </c>
      <c r="BH258">
        <v>5.0000000000000001E-4</v>
      </c>
      <c r="BI258" s="2" t="s">
        <v>105</v>
      </c>
      <c r="BJ258">
        <v>2.0199999999999999E-2</v>
      </c>
      <c r="BK258">
        <v>3.5000000000000001E-3</v>
      </c>
      <c r="BL258">
        <v>1.2E-4</v>
      </c>
      <c r="BM258">
        <v>2.8999999999999998E-3</v>
      </c>
      <c r="BN258">
        <v>0.29499999999999998</v>
      </c>
      <c r="BO258">
        <v>3.0000000000000001E-3</v>
      </c>
      <c r="BP258">
        <v>1.1999999999999999E-3</v>
      </c>
      <c r="BQ258">
        <v>2.0299999999999999E-2</v>
      </c>
      <c r="BR258">
        <v>8.4099999999999994E-2</v>
      </c>
      <c r="BS258">
        <v>2.5000000000000001E-4</v>
      </c>
      <c r="BT258">
        <v>4.64E-3</v>
      </c>
      <c r="BU258">
        <v>2.5000000000000001E-4</v>
      </c>
      <c r="BV258">
        <v>1.2800000000000001E-2</v>
      </c>
      <c r="BW258" s="2" t="s">
        <v>110</v>
      </c>
      <c r="BX258">
        <v>1.5E-3</v>
      </c>
      <c r="BY258">
        <v>5.1000000000000004E-3</v>
      </c>
      <c r="BZ258">
        <v>5.0000000000000001E-4</v>
      </c>
      <c r="CA258">
        <v>4.0099999999999997E-3</v>
      </c>
      <c r="CB258">
        <v>0.69599999999999995</v>
      </c>
      <c r="CC258" s="2" t="s">
        <v>174</v>
      </c>
      <c r="CD258">
        <v>5.9000000000000003E-4</v>
      </c>
      <c r="CE258">
        <v>5.0000000000000001E-4</v>
      </c>
      <c r="CF258">
        <v>2.8999999999999998E-3</v>
      </c>
      <c r="CG258">
        <v>1E-4</v>
      </c>
      <c r="CH258">
        <v>1.6000000000000001E-4</v>
      </c>
      <c r="CI258">
        <v>2.3900000000000002E-3</v>
      </c>
      <c r="CJ258">
        <v>4.7E-2</v>
      </c>
      <c r="CK258">
        <v>5.8E-4</v>
      </c>
      <c r="CL258">
        <v>1.7899999999999999E-2</v>
      </c>
      <c r="CM258">
        <v>8.7000000000000001E-4</v>
      </c>
      <c r="CN258">
        <v>2.3900000000000001E-2</v>
      </c>
    </row>
    <row r="259" spans="1:92" x14ac:dyDescent="0.25">
      <c r="A259" t="s">
        <v>88</v>
      </c>
      <c r="B259">
        <v>3839147</v>
      </c>
      <c r="C259" t="s">
        <v>89</v>
      </c>
      <c r="D259">
        <v>2022</v>
      </c>
      <c r="E259" t="s">
        <v>483</v>
      </c>
      <c r="F259" t="s">
        <v>91</v>
      </c>
      <c r="G259">
        <v>413221</v>
      </c>
      <c r="H259">
        <v>6915183</v>
      </c>
      <c r="I259">
        <v>827</v>
      </c>
      <c r="J259" t="s">
        <v>153</v>
      </c>
      <c r="K259" s="1">
        <v>44770</v>
      </c>
      <c r="M259">
        <v>0.68500000000000005</v>
      </c>
      <c r="N259">
        <v>88473</v>
      </c>
      <c r="O259" s="9">
        <v>0.2</v>
      </c>
      <c r="P259" t="s">
        <v>176</v>
      </c>
      <c r="Q259" t="s">
        <v>95</v>
      </c>
      <c r="R259" t="s">
        <v>566</v>
      </c>
      <c r="S259">
        <v>0.05</v>
      </c>
      <c r="T259">
        <v>5</v>
      </c>
      <c r="U259" t="s">
        <v>156</v>
      </c>
      <c r="V259">
        <v>0</v>
      </c>
      <c r="W259" t="s">
        <v>157</v>
      </c>
      <c r="X259" t="s">
        <v>147</v>
      </c>
      <c r="Y259" t="s">
        <v>520</v>
      </c>
      <c r="Z259" t="s">
        <v>100</v>
      </c>
      <c r="AA259" t="s">
        <v>448</v>
      </c>
      <c r="AB259" t="s">
        <v>159</v>
      </c>
      <c r="AC259" t="s">
        <v>149</v>
      </c>
      <c r="AD259" t="s">
        <v>446</v>
      </c>
      <c r="AE259" s="1">
        <v>44953</v>
      </c>
      <c r="AF259">
        <v>0</v>
      </c>
      <c r="AG259">
        <v>8.9999999999999993E-3</v>
      </c>
      <c r="AH259">
        <v>0.79700000000000004</v>
      </c>
      <c r="AI259" s="6">
        <f t="shared" si="8"/>
        <v>-0.24062935042420741</v>
      </c>
      <c r="AJ259" s="7">
        <f t="shared" si="9"/>
        <v>1.7248618162773286</v>
      </c>
      <c r="AK259">
        <v>0.125</v>
      </c>
      <c r="AL259">
        <v>0.29599999999999999</v>
      </c>
      <c r="AM259">
        <v>1.66E-2</v>
      </c>
      <c r="AN259">
        <v>2.8899999999999999E-2</v>
      </c>
      <c r="AO259">
        <v>2.02</v>
      </c>
      <c r="AP259">
        <v>2.8400000000000001E-3</v>
      </c>
      <c r="AQ259">
        <v>8.0000000000000004E-4</v>
      </c>
      <c r="AR259">
        <v>2.4E-2</v>
      </c>
      <c r="AS259">
        <v>1.5499999999999999E-3</v>
      </c>
      <c r="AT259">
        <v>0.19800000000000001</v>
      </c>
      <c r="AU259">
        <v>6.9900000000000004E-2</v>
      </c>
      <c r="AV259">
        <v>0.17100000000000001</v>
      </c>
      <c r="AW259">
        <v>4.7200000000000002E-3</v>
      </c>
      <c r="AX259">
        <v>1.15E-2</v>
      </c>
      <c r="AY259">
        <v>4.7499999999999999E-3</v>
      </c>
      <c r="AZ259">
        <v>5.0299999999999997E-3</v>
      </c>
      <c r="BA259">
        <v>1.34E-2</v>
      </c>
      <c r="BB259">
        <v>4.99E-2</v>
      </c>
      <c r="BC259">
        <v>2.1000000000000001E-2</v>
      </c>
      <c r="BD259">
        <v>2.49E-3</v>
      </c>
      <c r="BE259">
        <v>3.5100000000000001E-3</v>
      </c>
      <c r="BF259">
        <v>2.2000000000000001E-4</v>
      </c>
      <c r="BG259">
        <v>2.0300000000000001E-3</v>
      </c>
      <c r="BH259">
        <v>1.9E-3</v>
      </c>
      <c r="BI259">
        <v>2.0000000000000001E-4</v>
      </c>
      <c r="BJ259">
        <v>9.6000000000000002E-2</v>
      </c>
      <c r="BK259">
        <v>5.11E-2</v>
      </c>
      <c r="BL259">
        <v>4.8000000000000001E-4</v>
      </c>
      <c r="BM259">
        <v>4.3E-3</v>
      </c>
      <c r="BN259">
        <v>0.97199999999999998</v>
      </c>
      <c r="BO259">
        <v>4.0000000000000001E-3</v>
      </c>
      <c r="BP259">
        <v>8.9999999999999993E-3</v>
      </c>
      <c r="BQ259">
        <v>0.11899999999999999</v>
      </c>
      <c r="BR259">
        <v>0.161</v>
      </c>
      <c r="BS259">
        <v>2.5000000000000001E-4</v>
      </c>
      <c r="BT259">
        <v>2.8500000000000001E-2</v>
      </c>
      <c r="BU259">
        <v>2.5000000000000001E-4</v>
      </c>
      <c r="BV259">
        <v>0.108</v>
      </c>
      <c r="BW259" s="2" t="s">
        <v>110</v>
      </c>
      <c r="BX259">
        <v>2.3E-3</v>
      </c>
      <c r="BY259">
        <v>3.2899999999999999E-2</v>
      </c>
      <c r="BZ259">
        <v>5.0000000000000001E-4</v>
      </c>
      <c r="CA259">
        <v>2.0199999999999999E-2</v>
      </c>
      <c r="CB259">
        <v>0.90400000000000003</v>
      </c>
      <c r="CC259">
        <v>5.1999999999999995E-4</v>
      </c>
      <c r="CD259">
        <v>2.4499999999999999E-3</v>
      </c>
      <c r="CE259">
        <v>5.0000000000000001E-4</v>
      </c>
      <c r="CF259">
        <v>1.3100000000000001E-2</v>
      </c>
      <c r="CG259">
        <v>6.9999999999999999E-4</v>
      </c>
      <c r="CH259">
        <v>5.9000000000000003E-4</v>
      </c>
      <c r="CI259">
        <v>5.8399999999999997E-3</v>
      </c>
      <c r="CJ259">
        <v>0.249</v>
      </c>
      <c r="CK259">
        <v>1.82E-3</v>
      </c>
      <c r="CL259">
        <v>5.79E-2</v>
      </c>
      <c r="CM259">
        <v>3.1099999999999999E-3</v>
      </c>
      <c r="CN259">
        <v>0.122</v>
      </c>
    </row>
    <row r="260" spans="1:92" x14ac:dyDescent="0.25">
      <c r="A260" t="s">
        <v>88</v>
      </c>
      <c r="B260">
        <v>3839148</v>
      </c>
      <c r="C260" t="s">
        <v>89</v>
      </c>
      <c r="D260">
        <v>2022</v>
      </c>
      <c r="E260" t="s">
        <v>483</v>
      </c>
      <c r="F260" t="s">
        <v>91</v>
      </c>
      <c r="G260">
        <v>413205</v>
      </c>
      <c r="H260">
        <v>6915176</v>
      </c>
      <c r="I260">
        <v>836</v>
      </c>
      <c r="J260" t="s">
        <v>153</v>
      </c>
      <c r="K260" s="1">
        <v>44770</v>
      </c>
      <c r="M260">
        <v>0.46500000000000002</v>
      </c>
      <c r="N260">
        <v>88474</v>
      </c>
      <c r="O260" s="9">
        <v>0.2</v>
      </c>
      <c r="P260" t="s">
        <v>176</v>
      </c>
      <c r="Q260" t="s">
        <v>95</v>
      </c>
      <c r="R260" t="s">
        <v>567</v>
      </c>
      <c r="S260">
        <v>0.05</v>
      </c>
      <c r="T260">
        <v>5</v>
      </c>
      <c r="U260" t="s">
        <v>156</v>
      </c>
      <c r="V260">
        <v>5</v>
      </c>
      <c r="W260" t="s">
        <v>157</v>
      </c>
      <c r="X260" t="s">
        <v>147</v>
      </c>
      <c r="Y260" t="s">
        <v>558</v>
      </c>
      <c r="Z260" t="s">
        <v>100</v>
      </c>
      <c r="AA260" t="s">
        <v>448</v>
      </c>
      <c r="AB260" t="s">
        <v>159</v>
      </c>
      <c r="AC260" t="s">
        <v>149</v>
      </c>
      <c r="AD260" t="s">
        <v>446</v>
      </c>
      <c r="AE260" s="1">
        <v>44953</v>
      </c>
      <c r="AF260">
        <v>2.0000000000000001E-4</v>
      </c>
      <c r="AG260">
        <v>1.41E-2</v>
      </c>
      <c r="AH260">
        <v>1.46</v>
      </c>
      <c r="AI260" s="6">
        <f t="shared" si="8"/>
        <v>-6.6481048567150869E-2</v>
      </c>
      <c r="AJ260" s="7">
        <f t="shared" si="9"/>
        <v>3.159721771348682</v>
      </c>
      <c r="AK260">
        <v>2.4799999999999999E-2</v>
      </c>
      <c r="AL260">
        <v>0.13400000000000001</v>
      </c>
      <c r="AM260">
        <v>7.6699999999999997E-3</v>
      </c>
      <c r="AN260">
        <v>1.9199999999999998E-2</v>
      </c>
      <c r="AO260">
        <v>1.21</v>
      </c>
      <c r="AP260">
        <v>1.49E-3</v>
      </c>
      <c r="AQ260">
        <v>4.0000000000000002E-4</v>
      </c>
      <c r="AR260">
        <v>3.2000000000000001E-2</v>
      </c>
      <c r="AS260">
        <v>7.9000000000000001E-4</v>
      </c>
      <c r="AT260">
        <v>2.7400000000000001E-2</v>
      </c>
      <c r="AU260">
        <v>3.4200000000000001E-2</v>
      </c>
      <c r="AV260">
        <v>7.9000000000000001E-2</v>
      </c>
      <c r="AW260">
        <v>1.7799999999999999E-3</v>
      </c>
      <c r="AX260">
        <v>2.7499999999999998E-3</v>
      </c>
      <c r="AY260">
        <v>1.41E-3</v>
      </c>
      <c r="AZ260">
        <v>1.1199999999999999E-3</v>
      </c>
      <c r="BA260">
        <v>6.1999999999999998E-3</v>
      </c>
      <c r="BB260">
        <v>2.4400000000000002E-2</v>
      </c>
      <c r="BC260">
        <v>4.0699999999999998E-3</v>
      </c>
      <c r="BD260">
        <v>2.1099999999999999E-3</v>
      </c>
      <c r="BE260">
        <v>1.6199999999999999E-3</v>
      </c>
      <c r="BF260">
        <v>2.9E-4</v>
      </c>
      <c r="BG260">
        <v>5.1999999999999995E-4</v>
      </c>
      <c r="BH260">
        <v>1E-3</v>
      </c>
      <c r="BI260" s="2" t="s">
        <v>105</v>
      </c>
      <c r="BJ260">
        <v>1.5900000000000001E-2</v>
      </c>
      <c r="BK260">
        <v>2.24E-2</v>
      </c>
      <c r="BL260">
        <v>2.1000000000000001E-4</v>
      </c>
      <c r="BM260">
        <v>3.0000000000000001E-3</v>
      </c>
      <c r="BN260">
        <v>0.65900000000000003</v>
      </c>
      <c r="BO260">
        <v>6.0000000000000001E-3</v>
      </c>
      <c r="BP260">
        <v>5.0000000000000001E-3</v>
      </c>
      <c r="BQ260">
        <v>2.07E-2</v>
      </c>
      <c r="BR260">
        <v>9.2100000000000001E-2</v>
      </c>
      <c r="BS260">
        <v>2.5000000000000001E-4</v>
      </c>
      <c r="BT260">
        <v>4.3699999999999998E-3</v>
      </c>
      <c r="BU260">
        <v>2.5000000000000001E-4</v>
      </c>
      <c r="BV260">
        <v>4.2700000000000002E-2</v>
      </c>
      <c r="BW260" s="2" t="s">
        <v>110</v>
      </c>
      <c r="BX260">
        <v>1.5E-3</v>
      </c>
      <c r="BY260">
        <v>1.47E-2</v>
      </c>
      <c r="BZ260">
        <v>3.0000000000000001E-3</v>
      </c>
      <c r="CA260">
        <v>3.7599999999999999E-3</v>
      </c>
      <c r="CB260">
        <v>1.31</v>
      </c>
      <c r="CC260">
        <v>3.2000000000000003E-4</v>
      </c>
      <c r="CD260">
        <v>5.4000000000000001E-4</v>
      </c>
      <c r="CE260">
        <v>5.0000000000000001E-4</v>
      </c>
      <c r="CF260">
        <v>5.7999999999999996E-3</v>
      </c>
      <c r="CG260">
        <v>2.9999999999999997E-4</v>
      </c>
      <c r="CH260">
        <v>1.9000000000000001E-4</v>
      </c>
      <c r="CI260">
        <v>2.7799999999999999E-3</v>
      </c>
      <c r="CJ260">
        <v>0.13400000000000001</v>
      </c>
      <c r="CK260">
        <v>1.39E-3</v>
      </c>
      <c r="CL260">
        <v>1.7000000000000001E-2</v>
      </c>
      <c r="CM260">
        <v>1.0499999999999999E-3</v>
      </c>
      <c r="CN260">
        <v>6.2899999999999998E-2</v>
      </c>
    </row>
    <row r="261" spans="1:92" x14ac:dyDescent="0.25">
      <c r="A261" t="s">
        <v>88</v>
      </c>
      <c r="B261">
        <v>3839149</v>
      </c>
      <c r="C261" t="s">
        <v>89</v>
      </c>
      <c r="D261">
        <v>2022</v>
      </c>
      <c r="E261" t="s">
        <v>483</v>
      </c>
      <c r="F261" t="s">
        <v>91</v>
      </c>
      <c r="G261">
        <v>413190</v>
      </c>
      <c r="H261">
        <v>6915171</v>
      </c>
      <c r="I261">
        <v>838</v>
      </c>
      <c r="J261" t="s">
        <v>153</v>
      </c>
      <c r="K261" s="1">
        <v>44770</v>
      </c>
      <c r="M261">
        <v>0.53</v>
      </c>
      <c r="N261">
        <v>88475</v>
      </c>
      <c r="O261" s="9">
        <v>0.2</v>
      </c>
      <c r="P261" t="s">
        <v>176</v>
      </c>
      <c r="Q261" t="s">
        <v>95</v>
      </c>
      <c r="R261" t="s">
        <v>568</v>
      </c>
      <c r="S261">
        <v>0.05</v>
      </c>
      <c r="T261">
        <v>5</v>
      </c>
      <c r="U261" t="s">
        <v>156</v>
      </c>
      <c r="V261">
        <v>0</v>
      </c>
      <c r="W261" t="s">
        <v>157</v>
      </c>
      <c r="X261" t="s">
        <v>98</v>
      </c>
      <c r="Y261" t="s">
        <v>558</v>
      </c>
      <c r="Z261" t="s">
        <v>100</v>
      </c>
      <c r="AA261" t="s">
        <v>448</v>
      </c>
      <c r="AB261" t="s">
        <v>159</v>
      </c>
      <c r="AC261" t="s">
        <v>149</v>
      </c>
      <c r="AD261" t="s">
        <v>446</v>
      </c>
      <c r="AE261" s="1">
        <v>44953</v>
      </c>
      <c r="AF261">
        <v>1E-4</v>
      </c>
      <c r="AG261">
        <v>1.5100000000000001E-2</v>
      </c>
      <c r="AH261">
        <v>1.05</v>
      </c>
      <c r="AI261" s="6">
        <f t="shared" si="8"/>
        <v>-0.17417456856925218</v>
      </c>
      <c r="AJ261" s="7">
        <f t="shared" si="9"/>
        <v>2.2724026437781619</v>
      </c>
      <c r="AK261">
        <v>0.215</v>
      </c>
      <c r="AL261">
        <v>0.157</v>
      </c>
      <c r="AM261">
        <v>1.37E-2</v>
      </c>
      <c r="AN261">
        <v>2.47E-2</v>
      </c>
      <c r="AO261">
        <v>1.28</v>
      </c>
      <c r="AP261">
        <v>2.1700000000000001E-3</v>
      </c>
      <c r="AQ261">
        <v>6.9999999999999999E-4</v>
      </c>
      <c r="AR261">
        <v>2.35E-2</v>
      </c>
      <c r="AS261">
        <v>1.1999999999999999E-3</v>
      </c>
      <c r="AT261">
        <v>0.37</v>
      </c>
      <c r="AU261">
        <v>5.2200000000000003E-2</v>
      </c>
      <c r="AV261">
        <v>0.121</v>
      </c>
      <c r="AW261">
        <v>2.5200000000000001E-3</v>
      </c>
      <c r="AX261">
        <v>2.2200000000000001E-2</v>
      </c>
      <c r="AY261">
        <v>9.2099999999999994E-3</v>
      </c>
      <c r="AZ261">
        <v>1.01E-2</v>
      </c>
      <c r="BA261">
        <v>1.0500000000000001E-2</v>
      </c>
      <c r="BB261">
        <v>3.5200000000000002E-2</v>
      </c>
      <c r="BC261">
        <v>4.02E-2</v>
      </c>
      <c r="BD261" s="2" t="s">
        <v>173</v>
      </c>
      <c r="BE261">
        <v>2.7899999999999999E-3</v>
      </c>
      <c r="BF261">
        <v>2.9E-4</v>
      </c>
      <c r="BG261">
        <v>3.82E-3</v>
      </c>
      <c r="BH261">
        <v>8.0000000000000004E-4</v>
      </c>
      <c r="BI261">
        <v>2.0000000000000001E-4</v>
      </c>
      <c r="BJ261">
        <v>0.16500000000000001</v>
      </c>
      <c r="BK261">
        <v>3.2800000000000003E-2</v>
      </c>
      <c r="BL261">
        <v>8.8999999999999995E-4</v>
      </c>
      <c r="BM261">
        <v>2.7000000000000001E-3</v>
      </c>
      <c r="BN261">
        <v>0.41</v>
      </c>
      <c r="BO261">
        <v>5.0000000000000001E-3</v>
      </c>
      <c r="BP261">
        <v>9.2999999999999992E-3</v>
      </c>
      <c r="BQ261">
        <v>0.245</v>
      </c>
      <c r="BR261">
        <v>0.108</v>
      </c>
      <c r="BS261">
        <v>2.5000000000000001E-4</v>
      </c>
      <c r="BT261">
        <v>5.74E-2</v>
      </c>
      <c r="BU261">
        <v>2.5000000000000001E-4</v>
      </c>
      <c r="BV261">
        <v>5.04E-2</v>
      </c>
      <c r="BW261" s="2" t="s">
        <v>110</v>
      </c>
      <c r="BX261">
        <v>2.2000000000000001E-3</v>
      </c>
      <c r="BY261">
        <v>2.7300000000000001E-2</v>
      </c>
      <c r="BZ261">
        <v>5.0000000000000001E-4</v>
      </c>
      <c r="CA261">
        <v>3.9800000000000002E-2</v>
      </c>
      <c r="CB261">
        <v>0.78700000000000003</v>
      </c>
      <c r="CC261">
        <v>5.5000000000000003E-4</v>
      </c>
      <c r="CD261">
        <v>4.4799999999999996E-3</v>
      </c>
      <c r="CE261">
        <v>5.0000000000000001E-4</v>
      </c>
      <c r="CF261">
        <v>1.2999999999999999E-2</v>
      </c>
      <c r="CG261">
        <v>4.0000000000000002E-4</v>
      </c>
      <c r="CH261">
        <v>1.1100000000000001E-3</v>
      </c>
      <c r="CI261">
        <v>7.0099999999999997E-3</v>
      </c>
      <c r="CJ261">
        <v>0.20899999999999999</v>
      </c>
      <c r="CK261">
        <v>1.6100000000000001E-3</v>
      </c>
      <c r="CL261">
        <v>0.11799999999999999</v>
      </c>
      <c r="CM261">
        <v>6.0299999999999998E-3</v>
      </c>
      <c r="CN261">
        <v>0.104</v>
      </c>
    </row>
    <row r="262" spans="1:92" x14ac:dyDescent="0.25">
      <c r="A262" t="s">
        <v>88</v>
      </c>
      <c r="B262">
        <v>3839150</v>
      </c>
      <c r="C262" t="s">
        <v>89</v>
      </c>
      <c r="D262">
        <v>2022</v>
      </c>
      <c r="E262" t="s">
        <v>483</v>
      </c>
      <c r="F262" t="s">
        <v>91</v>
      </c>
      <c r="G262">
        <v>413179</v>
      </c>
      <c r="H262">
        <v>6915168</v>
      </c>
      <c r="I262">
        <v>837</v>
      </c>
      <c r="J262" t="s">
        <v>153</v>
      </c>
      <c r="K262" s="1">
        <v>44770</v>
      </c>
      <c r="M262">
        <v>0.54500000000000004</v>
      </c>
      <c r="N262">
        <v>88476</v>
      </c>
      <c r="O262" s="9">
        <v>0.25</v>
      </c>
      <c r="P262" t="s">
        <v>176</v>
      </c>
      <c r="Q262" t="s">
        <v>95</v>
      </c>
      <c r="R262" t="s">
        <v>569</v>
      </c>
      <c r="S262">
        <v>0.05</v>
      </c>
      <c r="T262">
        <v>5</v>
      </c>
      <c r="U262" t="s">
        <v>156</v>
      </c>
      <c r="V262">
        <v>5</v>
      </c>
      <c r="W262" t="s">
        <v>157</v>
      </c>
      <c r="X262" t="s">
        <v>98</v>
      </c>
      <c r="Y262" t="s">
        <v>554</v>
      </c>
      <c r="Z262" t="s">
        <v>100</v>
      </c>
      <c r="AA262" t="s">
        <v>448</v>
      </c>
      <c r="AB262" t="s">
        <v>159</v>
      </c>
      <c r="AC262" t="s">
        <v>149</v>
      </c>
      <c r="AD262" t="s">
        <v>446</v>
      </c>
      <c r="AE262" s="1">
        <v>44953</v>
      </c>
      <c r="AF262">
        <v>1E-4</v>
      </c>
      <c r="AG262">
        <v>1.4800000000000001E-2</v>
      </c>
      <c r="AH262">
        <v>1.02</v>
      </c>
      <c r="AI262" s="6">
        <f t="shared" si="8"/>
        <v>-0.18205458222794255</v>
      </c>
      <c r="AJ262" s="7">
        <f t="shared" si="9"/>
        <v>2.2074768539559284</v>
      </c>
      <c r="AK262">
        <v>0.10100000000000001</v>
      </c>
      <c r="AL262">
        <v>0.17899999999999999</v>
      </c>
      <c r="AM262">
        <v>1.44E-2</v>
      </c>
      <c r="AN262">
        <v>2.3E-2</v>
      </c>
      <c r="AO262">
        <v>1.46</v>
      </c>
      <c r="AP262">
        <v>2.3600000000000001E-3</v>
      </c>
      <c r="AQ262">
        <v>5.9999999999999995E-4</v>
      </c>
      <c r="AR262">
        <v>2.47E-2</v>
      </c>
      <c r="AS262">
        <v>8.4000000000000003E-4</v>
      </c>
      <c r="AT262">
        <v>0.20100000000000001</v>
      </c>
      <c r="AU262">
        <v>4.53E-2</v>
      </c>
      <c r="AV262">
        <v>0.122</v>
      </c>
      <c r="AW262">
        <v>2.3E-3</v>
      </c>
      <c r="AX262">
        <v>1.09E-2</v>
      </c>
      <c r="AY262">
        <v>4.2500000000000003E-3</v>
      </c>
      <c r="AZ262">
        <v>4.4099999999999999E-3</v>
      </c>
      <c r="BA262">
        <v>1.04E-2</v>
      </c>
      <c r="BB262">
        <v>4.02E-2</v>
      </c>
      <c r="BC262">
        <v>1.89E-2</v>
      </c>
      <c r="BD262">
        <v>2.6700000000000001E-3</v>
      </c>
      <c r="BE262">
        <v>3.1199999999999999E-3</v>
      </c>
      <c r="BF262">
        <v>3.4000000000000002E-4</v>
      </c>
      <c r="BG262">
        <v>1.72E-3</v>
      </c>
      <c r="BH262">
        <v>6.9999999999999999E-4</v>
      </c>
      <c r="BI262">
        <v>1E-4</v>
      </c>
      <c r="BJ262">
        <v>0.105</v>
      </c>
      <c r="BK262">
        <v>3.1199999999999999E-2</v>
      </c>
      <c r="BL262">
        <v>4.4999999999999999E-4</v>
      </c>
      <c r="BM262">
        <v>3.0999999999999999E-3</v>
      </c>
      <c r="BN262">
        <v>0.749</v>
      </c>
      <c r="BO262">
        <v>8.9999999999999993E-3</v>
      </c>
      <c r="BP262">
        <v>1.03E-2</v>
      </c>
      <c r="BQ262">
        <v>0.106</v>
      </c>
      <c r="BR262">
        <v>0.11</v>
      </c>
      <c r="BS262">
        <v>2.5000000000000001E-4</v>
      </c>
      <c r="BT262">
        <v>2.7199999999999998E-2</v>
      </c>
      <c r="BU262">
        <v>2.5000000000000001E-4</v>
      </c>
      <c r="BV262">
        <v>5.4899999999999997E-2</v>
      </c>
      <c r="BW262" s="2" t="s">
        <v>110</v>
      </c>
      <c r="BX262">
        <v>2.3999999999999998E-3</v>
      </c>
      <c r="BY262">
        <v>2.4299999999999999E-2</v>
      </c>
      <c r="BZ262">
        <v>5.0000000000000001E-4</v>
      </c>
      <c r="CA262">
        <v>1.83E-2</v>
      </c>
      <c r="CB262">
        <v>0.89300000000000002</v>
      </c>
      <c r="CC262">
        <v>6.0999999999999997E-4</v>
      </c>
      <c r="CD262">
        <v>2.1299999999999999E-3</v>
      </c>
      <c r="CE262">
        <v>5.0000000000000001E-4</v>
      </c>
      <c r="CF262">
        <v>1.35E-2</v>
      </c>
      <c r="CG262">
        <v>5.0000000000000001E-4</v>
      </c>
      <c r="CH262">
        <v>4.8999999999999998E-4</v>
      </c>
      <c r="CI262">
        <v>5.7999999999999996E-3</v>
      </c>
      <c r="CJ262">
        <v>0.20699999999999999</v>
      </c>
      <c r="CK262">
        <v>1.8500000000000001E-3</v>
      </c>
      <c r="CL262">
        <v>4.82E-2</v>
      </c>
      <c r="CM262">
        <v>2.8800000000000002E-3</v>
      </c>
      <c r="CN262">
        <v>0.11899999999999999</v>
      </c>
    </row>
    <row r="263" spans="1:92" x14ac:dyDescent="0.25">
      <c r="A263" t="s">
        <v>88</v>
      </c>
      <c r="B263">
        <v>3839151</v>
      </c>
      <c r="C263" t="s">
        <v>89</v>
      </c>
      <c r="D263">
        <v>2022</v>
      </c>
      <c r="E263" t="s">
        <v>483</v>
      </c>
      <c r="F263" t="s">
        <v>91</v>
      </c>
      <c r="G263">
        <v>413167</v>
      </c>
      <c r="H263">
        <v>6915161</v>
      </c>
      <c r="I263">
        <v>837</v>
      </c>
      <c r="J263" t="s">
        <v>153</v>
      </c>
      <c r="K263" s="1">
        <v>44770</v>
      </c>
      <c r="M263">
        <v>0.54400000000000004</v>
      </c>
      <c r="N263">
        <v>88477</v>
      </c>
      <c r="O263" s="9">
        <v>0.25</v>
      </c>
      <c r="P263" t="s">
        <v>176</v>
      </c>
      <c r="Q263" t="s">
        <v>95</v>
      </c>
      <c r="R263" t="s">
        <v>570</v>
      </c>
      <c r="S263">
        <v>0.05</v>
      </c>
      <c r="T263">
        <v>5</v>
      </c>
      <c r="U263" t="s">
        <v>156</v>
      </c>
      <c r="V263">
        <v>5</v>
      </c>
      <c r="W263" t="s">
        <v>157</v>
      </c>
      <c r="X263" t="s">
        <v>98</v>
      </c>
      <c r="Y263" t="s">
        <v>199</v>
      </c>
      <c r="Z263" t="s">
        <v>100</v>
      </c>
      <c r="AA263" t="s">
        <v>445</v>
      </c>
      <c r="AB263" t="s">
        <v>159</v>
      </c>
      <c r="AC263" t="s">
        <v>149</v>
      </c>
      <c r="AD263" t="s">
        <v>446</v>
      </c>
      <c r="AE263" s="1">
        <v>44953</v>
      </c>
      <c r="AF263">
        <v>1E-4</v>
      </c>
      <c r="AG263">
        <v>2.23E-2</v>
      </c>
      <c r="AH263">
        <v>1.63</v>
      </c>
      <c r="AI263" s="6">
        <f t="shared" si="8"/>
        <v>-2.182763783457229E-2</v>
      </c>
      <c r="AJ263" s="7">
        <f t="shared" si="9"/>
        <v>3.5276345803413363</v>
      </c>
      <c r="AK263">
        <v>0.23100000000000001</v>
      </c>
      <c r="AL263">
        <v>0.54700000000000004</v>
      </c>
      <c r="AM263">
        <v>2.6200000000000001E-2</v>
      </c>
      <c r="AN263">
        <v>2.7E-2</v>
      </c>
      <c r="AO263">
        <v>2.5</v>
      </c>
      <c r="AP263">
        <v>6.5599999999999999E-3</v>
      </c>
      <c r="AQ263">
        <v>1.2999999999999999E-3</v>
      </c>
      <c r="AR263">
        <v>2.23E-2</v>
      </c>
      <c r="AS263">
        <v>1.49E-3</v>
      </c>
      <c r="AT263">
        <v>0.51500000000000001</v>
      </c>
      <c r="AU263">
        <v>0.17299999999999999</v>
      </c>
      <c r="AV263">
        <v>0.222</v>
      </c>
      <c r="AW263">
        <v>4.64E-3</v>
      </c>
      <c r="AX263">
        <v>2.29E-2</v>
      </c>
      <c r="AY263">
        <v>8.8599999999999998E-3</v>
      </c>
      <c r="AZ263">
        <v>1.04E-2</v>
      </c>
      <c r="BA263">
        <v>2.0500000000000001E-2</v>
      </c>
      <c r="BB263">
        <v>9.74E-2</v>
      </c>
      <c r="BC263">
        <v>4.4400000000000002E-2</v>
      </c>
      <c r="BD263">
        <v>4.7499999999999999E-3</v>
      </c>
      <c r="BE263">
        <v>4.8900000000000002E-3</v>
      </c>
      <c r="BF263">
        <v>2.1000000000000001E-4</v>
      </c>
      <c r="BG263">
        <v>3.81E-3</v>
      </c>
      <c r="BH263">
        <v>1.4E-3</v>
      </c>
      <c r="BI263">
        <v>2.9999999999999997E-4</v>
      </c>
      <c r="BJ263">
        <v>0.25700000000000001</v>
      </c>
      <c r="BK263">
        <v>7.1199999999999999E-2</v>
      </c>
      <c r="BL263">
        <v>8.4999999999999995E-4</v>
      </c>
      <c r="BM263">
        <v>4.1000000000000003E-3</v>
      </c>
      <c r="BN263">
        <v>2.86</v>
      </c>
      <c r="BO263">
        <v>7.0000000000000001E-3</v>
      </c>
      <c r="BP263">
        <v>1.2999999999999999E-2</v>
      </c>
      <c r="BQ263">
        <v>0.26400000000000001</v>
      </c>
      <c r="BR263">
        <v>0.222</v>
      </c>
      <c r="BS263">
        <v>2.5000000000000001E-4</v>
      </c>
      <c r="BT263">
        <v>6.88E-2</v>
      </c>
      <c r="BU263">
        <v>2.5000000000000001E-4</v>
      </c>
      <c r="BV263">
        <v>8.2500000000000004E-2</v>
      </c>
      <c r="BW263" s="2" t="s">
        <v>106</v>
      </c>
      <c r="BX263">
        <v>2E-3</v>
      </c>
      <c r="BY263">
        <v>4.53E-2</v>
      </c>
      <c r="BZ263">
        <v>5.0000000000000001E-4</v>
      </c>
      <c r="CA263">
        <v>4.19E-2</v>
      </c>
      <c r="CB263">
        <v>0.82199999999999995</v>
      </c>
      <c r="CC263">
        <v>8.1999999999999998E-4</v>
      </c>
      <c r="CD263">
        <v>4.8199999999999996E-3</v>
      </c>
      <c r="CE263">
        <v>1E-3</v>
      </c>
      <c r="CF263">
        <v>1.55E-2</v>
      </c>
      <c r="CG263">
        <v>6.9999999999999999E-4</v>
      </c>
      <c r="CH263">
        <v>1.09E-3</v>
      </c>
      <c r="CI263">
        <v>8.0300000000000007E-3</v>
      </c>
      <c r="CJ263">
        <v>0.316</v>
      </c>
      <c r="CK263">
        <v>2.5000000000000001E-3</v>
      </c>
      <c r="CL263">
        <v>0.113</v>
      </c>
      <c r="CM263">
        <v>6.1799999999999997E-3</v>
      </c>
      <c r="CN263">
        <v>0.16700000000000001</v>
      </c>
    </row>
    <row r="264" spans="1:92" x14ac:dyDescent="0.25">
      <c r="A264" t="s">
        <v>88</v>
      </c>
      <c r="B264">
        <v>3839152</v>
      </c>
      <c r="C264" t="s">
        <v>89</v>
      </c>
      <c r="D264">
        <v>2022</v>
      </c>
      <c r="E264" t="s">
        <v>483</v>
      </c>
      <c r="F264" t="s">
        <v>91</v>
      </c>
      <c r="G264">
        <v>413150</v>
      </c>
      <c r="H264">
        <v>6915156</v>
      </c>
      <c r="I264">
        <v>835</v>
      </c>
      <c r="J264" t="s">
        <v>153</v>
      </c>
      <c r="K264" s="1">
        <v>44770</v>
      </c>
      <c r="M264">
        <v>0.63300000000000001</v>
      </c>
      <c r="N264">
        <v>88478</v>
      </c>
      <c r="O264" s="9">
        <v>0.2</v>
      </c>
      <c r="P264" t="s">
        <v>176</v>
      </c>
      <c r="Q264" t="s">
        <v>95</v>
      </c>
      <c r="R264" t="s">
        <v>571</v>
      </c>
      <c r="S264">
        <v>0.05</v>
      </c>
      <c r="T264">
        <v>5</v>
      </c>
      <c r="U264" t="s">
        <v>156</v>
      </c>
      <c r="V264">
        <v>0</v>
      </c>
      <c r="W264" t="s">
        <v>157</v>
      </c>
      <c r="X264" t="s">
        <v>98</v>
      </c>
      <c r="Y264" t="s">
        <v>485</v>
      </c>
      <c r="Z264" t="s">
        <v>100</v>
      </c>
      <c r="AA264" t="s">
        <v>445</v>
      </c>
      <c r="AB264" t="s">
        <v>159</v>
      </c>
      <c r="AC264" t="s">
        <v>149</v>
      </c>
      <c r="AD264" t="s">
        <v>446</v>
      </c>
      <c r="AE264" s="1">
        <v>44953</v>
      </c>
      <c r="AF264">
        <v>1E-4</v>
      </c>
      <c r="AG264">
        <v>1.46E-2</v>
      </c>
      <c r="AH264">
        <v>1.9</v>
      </c>
      <c r="AI264" s="6">
        <f t="shared" si="8"/>
        <v>4.9092485093640788E-2</v>
      </c>
      <c r="AJ264" s="7">
        <f t="shared" si="9"/>
        <v>4.1119666887414352</v>
      </c>
      <c r="AK264">
        <v>0.108</v>
      </c>
      <c r="AL264">
        <v>0.56200000000000006</v>
      </c>
      <c r="AM264">
        <v>1.8499999999999999E-2</v>
      </c>
      <c r="AN264">
        <v>4.2900000000000001E-2</v>
      </c>
      <c r="AO264">
        <v>1.71</v>
      </c>
      <c r="AP264">
        <v>3.3700000000000002E-3</v>
      </c>
      <c r="AQ264">
        <v>6.9999999999999999E-4</v>
      </c>
      <c r="AR264">
        <v>2.8199999999999999E-2</v>
      </c>
      <c r="AS264">
        <v>1.34E-3</v>
      </c>
      <c r="AT264">
        <v>5.5100000000000003E-2</v>
      </c>
      <c r="AU264">
        <v>7.9899999999999999E-2</v>
      </c>
      <c r="AV264">
        <v>0.183</v>
      </c>
      <c r="AW264">
        <v>4.3800000000000002E-3</v>
      </c>
      <c r="AX264">
        <v>6.7799999999999996E-3</v>
      </c>
      <c r="AY264">
        <v>3.1199999999999999E-3</v>
      </c>
      <c r="AZ264">
        <v>2.4299999999999999E-3</v>
      </c>
      <c r="BA264">
        <v>1.38E-2</v>
      </c>
      <c r="BB264">
        <v>6.0900000000000003E-2</v>
      </c>
      <c r="BC264">
        <v>8.3300000000000006E-3</v>
      </c>
      <c r="BD264">
        <v>3.9899999999999996E-3</v>
      </c>
      <c r="BE264">
        <v>3.4099999999999998E-3</v>
      </c>
      <c r="BF264">
        <v>4.6000000000000001E-4</v>
      </c>
      <c r="BG264">
        <v>1.2199999999999999E-3</v>
      </c>
      <c r="BH264">
        <v>1.1000000000000001E-3</v>
      </c>
      <c r="BI264">
        <v>1E-4</v>
      </c>
      <c r="BJ264">
        <v>3.1800000000000002E-2</v>
      </c>
      <c r="BK264">
        <v>5.11E-2</v>
      </c>
      <c r="BL264">
        <v>4.2000000000000002E-4</v>
      </c>
      <c r="BM264">
        <v>5.3E-3</v>
      </c>
      <c r="BN264">
        <v>0.97599999999999998</v>
      </c>
      <c r="BO264">
        <v>8.0000000000000002E-3</v>
      </c>
      <c r="BP264">
        <v>1.0999999999999999E-2</v>
      </c>
      <c r="BQ264">
        <v>3.56E-2</v>
      </c>
      <c r="BR264">
        <v>0.21199999999999999</v>
      </c>
      <c r="BS264">
        <v>2.5000000000000001E-4</v>
      </c>
      <c r="BT264">
        <v>8.43E-3</v>
      </c>
      <c r="BU264">
        <v>2.5000000000000001E-4</v>
      </c>
      <c r="BV264">
        <v>8.1500000000000003E-2</v>
      </c>
      <c r="BW264" s="2" t="s">
        <v>110</v>
      </c>
      <c r="BX264">
        <v>2.5000000000000001E-3</v>
      </c>
      <c r="BY264">
        <v>3.3599999999999998E-2</v>
      </c>
      <c r="BZ264">
        <v>2E-3</v>
      </c>
      <c r="CA264">
        <v>7.1300000000000001E-3</v>
      </c>
      <c r="CB264">
        <v>1.3</v>
      </c>
      <c r="CC264">
        <v>6.6E-4</v>
      </c>
      <c r="CD264">
        <v>1.17E-3</v>
      </c>
      <c r="CE264">
        <v>5.0000000000000001E-4</v>
      </c>
      <c r="CF264">
        <v>1.4200000000000001E-2</v>
      </c>
      <c r="CG264">
        <v>5.9999999999999995E-4</v>
      </c>
      <c r="CH264">
        <v>4.2000000000000002E-4</v>
      </c>
      <c r="CI264">
        <v>5.8599999999999998E-3</v>
      </c>
      <c r="CJ264">
        <v>0.28199999999999997</v>
      </c>
      <c r="CK264">
        <v>2.31E-3</v>
      </c>
      <c r="CL264">
        <v>3.6499999999999998E-2</v>
      </c>
      <c r="CM264">
        <v>2.6800000000000001E-3</v>
      </c>
      <c r="CN264">
        <v>0.125</v>
      </c>
    </row>
    <row r="265" spans="1:92" x14ac:dyDescent="0.25">
      <c r="A265" t="s">
        <v>88</v>
      </c>
      <c r="B265">
        <v>3839153</v>
      </c>
      <c r="C265" t="s">
        <v>89</v>
      </c>
      <c r="D265">
        <v>2022</v>
      </c>
      <c r="E265" t="s">
        <v>483</v>
      </c>
      <c r="F265" t="s">
        <v>91</v>
      </c>
      <c r="G265">
        <v>413136</v>
      </c>
      <c r="H265">
        <v>6915150</v>
      </c>
      <c r="I265">
        <v>845</v>
      </c>
      <c r="J265" t="s">
        <v>153</v>
      </c>
      <c r="K265" s="1">
        <v>44770</v>
      </c>
      <c r="M265">
        <v>0.54100000000000004</v>
      </c>
      <c r="N265">
        <v>88479</v>
      </c>
      <c r="O265" s="9">
        <v>0.25</v>
      </c>
      <c r="P265" t="s">
        <v>176</v>
      </c>
      <c r="Q265" t="s">
        <v>95</v>
      </c>
      <c r="R265" t="s">
        <v>572</v>
      </c>
      <c r="S265">
        <v>0.05</v>
      </c>
      <c r="T265">
        <v>5</v>
      </c>
      <c r="U265" t="s">
        <v>156</v>
      </c>
      <c r="V265">
        <v>0</v>
      </c>
      <c r="W265" t="s">
        <v>157</v>
      </c>
      <c r="X265" t="s">
        <v>158</v>
      </c>
      <c r="Z265" t="s">
        <v>100</v>
      </c>
      <c r="AA265" t="s">
        <v>445</v>
      </c>
      <c r="AB265" t="s">
        <v>159</v>
      </c>
      <c r="AC265" t="s">
        <v>103</v>
      </c>
      <c r="AD265" t="s">
        <v>446</v>
      </c>
      <c r="AE265" s="1">
        <v>44953</v>
      </c>
      <c r="AF265">
        <v>1E-4</v>
      </c>
      <c r="AG265">
        <v>1.2800000000000001E-2</v>
      </c>
      <c r="AH265">
        <v>1.7</v>
      </c>
      <c r="AI265" s="6">
        <f t="shared" si="8"/>
        <v>-3.4409392976281448E-3</v>
      </c>
      <c r="AJ265" s="7">
        <f t="shared" si="9"/>
        <v>3.6791280899265475</v>
      </c>
      <c r="AK265">
        <v>0.44800000000000001</v>
      </c>
      <c r="AL265">
        <v>0.42499999999999999</v>
      </c>
      <c r="AM265">
        <v>2.6700000000000002E-2</v>
      </c>
      <c r="AN265">
        <v>3.2099999999999997E-2</v>
      </c>
      <c r="AO265">
        <v>1.51</v>
      </c>
      <c r="AP265">
        <v>1.34E-2</v>
      </c>
      <c r="AQ265">
        <v>1.1000000000000001E-3</v>
      </c>
      <c r="AR265">
        <v>1.61E-2</v>
      </c>
      <c r="AS265">
        <v>1.5299999999999999E-3</v>
      </c>
      <c r="AT265">
        <v>0.91200000000000003</v>
      </c>
      <c r="AU265">
        <v>0.11899999999999999</v>
      </c>
      <c r="AV265">
        <v>0.14499999999999999</v>
      </c>
      <c r="AW265">
        <v>5.1000000000000004E-3</v>
      </c>
      <c r="AX265">
        <v>4.4400000000000002E-2</v>
      </c>
      <c r="AY265">
        <v>1.9599999999999999E-2</v>
      </c>
      <c r="AZ265">
        <v>1.8100000000000002E-2</v>
      </c>
      <c r="BA265">
        <v>2.12E-2</v>
      </c>
      <c r="BB265">
        <v>8.6099999999999996E-2</v>
      </c>
      <c r="BC265">
        <v>7.9600000000000004E-2</v>
      </c>
      <c r="BD265">
        <v>9.1E-4</v>
      </c>
      <c r="BE265">
        <v>7.0600000000000003E-3</v>
      </c>
      <c r="BF265">
        <v>3.6999999999999999E-4</v>
      </c>
      <c r="BG265">
        <v>7.77E-3</v>
      </c>
      <c r="BH265">
        <v>2.5000000000000001E-3</v>
      </c>
      <c r="BI265">
        <v>4.0000000000000002E-4</v>
      </c>
      <c r="BJ265">
        <v>0.42799999999999999</v>
      </c>
      <c r="BK265">
        <v>7.0499999999999993E-2</v>
      </c>
      <c r="BL265">
        <v>2.0999999999999999E-3</v>
      </c>
      <c r="BM265">
        <v>2.8E-3</v>
      </c>
      <c r="BN265">
        <v>1.06</v>
      </c>
      <c r="BO265">
        <v>5.0000000000000001E-3</v>
      </c>
      <c r="BP265">
        <v>1.24E-2</v>
      </c>
      <c r="BQ265">
        <v>0.49199999999999999</v>
      </c>
      <c r="BR265">
        <v>0.19500000000000001</v>
      </c>
      <c r="BS265">
        <v>2.5000000000000001E-4</v>
      </c>
      <c r="BT265">
        <v>0.124</v>
      </c>
      <c r="BU265">
        <v>2.5000000000000001E-4</v>
      </c>
      <c r="BV265">
        <v>0.11</v>
      </c>
      <c r="BW265" s="2" t="s">
        <v>106</v>
      </c>
      <c r="BX265">
        <v>2.2000000000000001E-3</v>
      </c>
      <c r="BY265">
        <v>6.2300000000000001E-2</v>
      </c>
      <c r="BZ265">
        <v>5.0000000000000001E-4</v>
      </c>
      <c r="CA265">
        <v>7.8799999999999995E-2</v>
      </c>
      <c r="CB265">
        <v>0.45</v>
      </c>
      <c r="CC265">
        <v>6.4999999999999997E-4</v>
      </c>
      <c r="CD265">
        <v>8.9300000000000004E-3</v>
      </c>
      <c r="CE265">
        <v>5.0000000000000001E-4</v>
      </c>
      <c r="CF265">
        <v>2.3599999999999999E-2</v>
      </c>
      <c r="CG265">
        <v>6.9999999999999999E-4</v>
      </c>
      <c r="CH265">
        <v>2.5400000000000002E-3</v>
      </c>
      <c r="CI265">
        <v>1.15E-2</v>
      </c>
      <c r="CJ265">
        <v>0.34799999999999998</v>
      </c>
      <c r="CK265">
        <v>2.3700000000000001E-3</v>
      </c>
      <c r="CL265">
        <v>0.23899999999999999</v>
      </c>
      <c r="CM265">
        <v>1.43E-2</v>
      </c>
      <c r="CN265">
        <v>0.247</v>
      </c>
    </row>
    <row r="266" spans="1:92" x14ac:dyDescent="0.25">
      <c r="A266" t="s">
        <v>88</v>
      </c>
      <c r="B266">
        <v>3839154</v>
      </c>
      <c r="C266" t="s">
        <v>89</v>
      </c>
      <c r="D266">
        <v>2022</v>
      </c>
      <c r="E266" t="s">
        <v>483</v>
      </c>
      <c r="F266" t="s">
        <v>91</v>
      </c>
      <c r="G266">
        <v>413122</v>
      </c>
      <c r="H266">
        <v>6915144</v>
      </c>
      <c r="I266">
        <v>840</v>
      </c>
      <c r="J266" t="s">
        <v>153</v>
      </c>
      <c r="K266" s="1">
        <v>44770</v>
      </c>
      <c r="M266">
        <v>0.66500000000000004</v>
      </c>
      <c r="N266">
        <v>88480</v>
      </c>
      <c r="O266" s="9">
        <v>0.25</v>
      </c>
      <c r="P266" t="s">
        <v>176</v>
      </c>
      <c r="Q266" t="s">
        <v>95</v>
      </c>
      <c r="R266" t="s">
        <v>573</v>
      </c>
      <c r="S266">
        <v>0.05</v>
      </c>
      <c r="T266">
        <v>5</v>
      </c>
      <c r="U266" t="s">
        <v>156</v>
      </c>
      <c r="V266">
        <v>5</v>
      </c>
      <c r="W266" t="s">
        <v>157</v>
      </c>
      <c r="X266" t="s">
        <v>158</v>
      </c>
      <c r="Z266" t="s">
        <v>100</v>
      </c>
      <c r="AA266" t="s">
        <v>445</v>
      </c>
      <c r="AB266" t="s">
        <v>159</v>
      </c>
      <c r="AC266" t="s">
        <v>103</v>
      </c>
      <c r="AD266" t="s">
        <v>446</v>
      </c>
      <c r="AE266" s="1">
        <v>44953</v>
      </c>
      <c r="AF266">
        <v>4.0000000000000002E-4</v>
      </c>
      <c r="AG266">
        <v>6.7500000000000004E-2</v>
      </c>
      <c r="AH266">
        <v>8.25</v>
      </c>
      <c r="AI266" s="6">
        <f t="shared" si="8"/>
        <v>1.7170287095164298</v>
      </c>
      <c r="AJ266" s="7">
        <f t="shared" si="9"/>
        <v>17.854592201114126</v>
      </c>
      <c r="AK266">
        <v>0.20599999999999999</v>
      </c>
      <c r="AL266">
        <v>0.60699999999999998</v>
      </c>
      <c r="AM266">
        <v>2.6100000000000002E-2</v>
      </c>
      <c r="AN266">
        <v>3.1600000000000003E-2</v>
      </c>
      <c r="AO266">
        <v>3.47</v>
      </c>
      <c r="AP266">
        <v>6.9300000000000004E-3</v>
      </c>
      <c r="AQ266">
        <v>2.0999999999999999E-3</v>
      </c>
      <c r="AR266">
        <v>1.9599999999999999E-2</v>
      </c>
      <c r="AS266">
        <v>1.58E-3</v>
      </c>
      <c r="AT266">
        <v>0.26200000000000001</v>
      </c>
      <c r="AU266">
        <v>0.17799999999999999</v>
      </c>
      <c r="AV266">
        <v>0.44500000000000001</v>
      </c>
      <c r="AW266">
        <v>7.1199999999999996E-3</v>
      </c>
      <c r="AX266">
        <v>2.5700000000000001E-2</v>
      </c>
      <c r="AY266">
        <v>1.23E-2</v>
      </c>
      <c r="AZ266">
        <v>0.01</v>
      </c>
      <c r="BA266">
        <v>2.4199999999999999E-2</v>
      </c>
      <c r="BB266">
        <v>9.6299999999999997E-2</v>
      </c>
      <c r="BC266">
        <v>3.8800000000000001E-2</v>
      </c>
      <c r="BD266">
        <v>5.0099999999999997E-3</v>
      </c>
      <c r="BE266">
        <v>5.4099999999999999E-3</v>
      </c>
      <c r="BF266">
        <v>7.5000000000000002E-4</v>
      </c>
      <c r="BG266">
        <v>4.7299999999999998E-3</v>
      </c>
      <c r="BH266">
        <v>2.2000000000000001E-3</v>
      </c>
      <c r="BI266">
        <v>5.9999999999999995E-4</v>
      </c>
      <c r="BJ266">
        <v>0.13800000000000001</v>
      </c>
      <c r="BK266">
        <v>8.9200000000000002E-2</v>
      </c>
      <c r="BL266">
        <v>1.49E-3</v>
      </c>
      <c r="BM266">
        <v>7.0000000000000001E-3</v>
      </c>
      <c r="BN266">
        <v>4.63</v>
      </c>
      <c r="BO266">
        <v>5.0000000000000001E-3</v>
      </c>
      <c r="BP266">
        <v>1.0699999999999999E-2</v>
      </c>
      <c r="BQ266">
        <v>0.21</v>
      </c>
      <c r="BR266">
        <v>0.443</v>
      </c>
      <c r="BS266">
        <v>2.5000000000000001E-4</v>
      </c>
      <c r="BT266">
        <v>4.8399999999999999E-2</v>
      </c>
      <c r="BU266">
        <v>2.5000000000000001E-4</v>
      </c>
      <c r="BV266">
        <v>0.17799999999999999</v>
      </c>
      <c r="BW266" s="2" t="s">
        <v>110</v>
      </c>
      <c r="BX266">
        <v>1.9E-3</v>
      </c>
      <c r="BY266">
        <v>8.9700000000000002E-2</v>
      </c>
      <c r="BZ266">
        <v>5.0000000000000001E-4</v>
      </c>
      <c r="CA266">
        <v>3.8800000000000001E-2</v>
      </c>
      <c r="CB266">
        <v>0.51200000000000001</v>
      </c>
      <c r="CC266">
        <v>6.7000000000000002E-4</v>
      </c>
      <c r="CD266">
        <v>4.8599999999999997E-3</v>
      </c>
      <c r="CE266">
        <v>5.0000000000000001E-4</v>
      </c>
      <c r="CF266">
        <v>1.78E-2</v>
      </c>
      <c r="CG266">
        <v>6.9999999999999999E-4</v>
      </c>
      <c r="CH266">
        <v>1.6100000000000001E-3</v>
      </c>
      <c r="CI266">
        <v>8.8299999999999993E-3</v>
      </c>
      <c r="CJ266">
        <v>0.33700000000000002</v>
      </c>
      <c r="CK266">
        <v>2.1700000000000001E-3</v>
      </c>
      <c r="CL266">
        <v>0.14899999999999999</v>
      </c>
      <c r="CM266">
        <v>9.41E-3</v>
      </c>
      <c r="CN266">
        <v>0.185</v>
      </c>
    </row>
    <row r="267" spans="1:92" x14ac:dyDescent="0.25">
      <c r="A267" t="s">
        <v>88</v>
      </c>
      <c r="B267">
        <v>3839155</v>
      </c>
      <c r="C267" t="s">
        <v>89</v>
      </c>
      <c r="D267">
        <v>2022</v>
      </c>
      <c r="E267" t="s">
        <v>483</v>
      </c>
      <c r="F267" t="s">
        <v>91</v>
      </c>
      <c r="G267">
        <v>413107</v>
      </c>
      <c r="H267">
        <v>6915139</v>
      </c>
      <c r="I267">
        <v>831</v>
      </c>
      <c r="J267" t="s">
        <v>153</v>
      </c>
      <c r="K267" s="1">
        <v>44770</v>
      </c>
      <c r="M267">
        <v>0.63600000000000001</v>
      </c>
      <c r="N267">
        <v>88481</v>
      </c>
      <c r="O267" s="9">
        <v>0.3</v>
      </c>
      <c r="P267" t="s">
        <v>163</v>
      </c>
      <c r="Q267" t="s">
        <v>95</v>
      </c>
      <c r="R267" t="s">
        <v>574</v>
      </c>
      <c r="S267">
        <v>0.05</v>
      </c>
      <c r="T267">
        <v>5</v>
      </c>
      <c r="U267" t="s">
        <v>156</v>
      </c>
      <c r="V267">
        <v>0</v>
      </c>
      <c r="W267" t="s">
        <v>157</v>
      </c>
      <c r="X267" t="s">
        <v>98</v>
      </c>
      <c r="Y267" t="s">
        <v>444</v>
      </c>
      <c r="Z267" t="s">
        <v>100</v>
      </c>
      <c r="AA267" t="s">
        <v>445</v>
      </c>
      <c r="AB267" t="s">
        <v>186</v>
      </c>
      <c r="AC267" t="s">
        <v>103</v>
      </c>
      <c r="AD267" t="s">
        <v>446</v>
      </c>
      <c r="AE267" s="1">
        <v>44953</v>
      </c>
      <c r="AF267">
        <v>4.0000000000000002E-4</v>
      </c>
      <c r="AG267">
        <v>1.26E-2</v>
      </c>
      <c r="AH267">
        <v>2.62</v>
      </c>
      <c r="AI267" s="6">
        <f t="shared" si="8"/>
        <v>0.23821281290220903</v>
      </c>
      <c r="AJ267" s="7">
        <f t="shared" si="9"/>
        <v>5.6701856444750325</v>
      </c>
      <c r="AK267">
        <v>0.182</v>
      </c>
      <c r="AL267">
        <v>0.54300000000000004</v>
      </c>
      <c r="AM267">
        <v>4.2900000000000001E-2</v>
      </c>
      <c r="AN267">
        <v>5.0500000000000003E-2</v>
      </c>
      <c r="AO267">
        <v>2.57</v>
      </c>
      <c r="AP267">
        <v>8.0400000000000003E-3</v>
      </c>
      <c r="AQ267">
        <v>1.1000000000000001E-3</v>
      </c>
      <c r="AR267">
        <v>2.4199999999999999E-2</v>
      </c>
      <c r="AS267">
        <v>9.5E-4</v>
      </c>
      <c r="AT267">
        <v>9.8799999999999999E-2</v>
      </c>
      <c r="AU267">
        <v>0.10199999999999999</v>
      </c>
      <c r="AV267">
        <v>0.22700000000000001</v>
      </c>
      <c r="AW267">
        <v>6.8100000000000001E-3</v>
      </c>
      <c r="AX267">
        <v>1.38E-2</v>
      </c>
      <c r="AY267">
        <v>7.0200000000000002E-3</v>
      </c>
      <c r="AZ267">
        <v>4.7400000000000003E-3</v>
      </c>
      <c r="BA267">
        <v>2.6100000000000002E-2</v>
      </c>
      <c r="BB267">
        <v>0.152</v>
      </c>
      <c r="BC267">
        <v>1.7600000000000001E-2</v>
      </c>
      <c r="BD267">
        <v>8.9200000000000008E-3</v>
      </c>
      <c r="BE267">
        <v>5.4099999999999999E-3</v>
      </c>
      <c r="BF267">
        <v>6.4999999999999997E-4</v>
      </c>
      <c r="BG267">
        <v>2.5300000000000001E-3</v>
      </c>
      <c r="BH267">
        <v>2.5000000000000001E-3</v>
      </c>
      <c r="BI267">
        <v>2.9999999999999997E-4</v>
      </c>
      <c r="BJ267">
        <v>4.7399999999999998E-2</v>
      </c>
      <c r="BK267">
        <v>8.6499999999999994E-2</v>
      </c>
      <c r="BL267">
        <v>8.7000000000000001E-4</v>
      </c>
      <c r="BM267">
        <v>5.7000000000000002E-3</v>
      </c>
      <c r="BN267">
        <v>2.33</v>
      </c>
      <c r="BO267">
        <v>7.0000000000000001E-3</v>
      </c>
      <c r="BP267">
        <v>1.38E-2</v>
      </c>
      <c r="BQ267">
        <v>6.7900000000000002E-2</v>
      </c>
      <c r="BR267">
        <v>0.24</v>
      </c>
      <c r="BS267">
        <v>2.5000000000000001E-4</v>
      </c>
      <c r="BT267">
        <v>1.4200000000000001E-2</v>
      </c>
      <c r="BU267">
        <v>2.5000000000000001E-4</v>
      </c>
      <c r="BV267">
        <v>0.13800000000000001</v>
      </c>
      <c r="BW267" s="2" t="s">
        <v>110</v>
      </c>
      <c r="BX267">
        <v>2.3999999999999998E-3</v>
      </c>
      <c r="BY267">
        <v>7.7299999999999994E-2</v>
      </c>
      <c r="BZ267">
        <v>5.0000000000000001E-4</v>
      </c>
      <c r="CA267">
        <v>1.5100000000000001E-2</v>
      </c>
      <c r="CB267">
        <v>0.90700000000000003</v>
      </c>
      <c r="CC267">
        <v>8.3000000000000001E-4</v>
      </c>
      <c r="CD267">
        <v>2.4399999999999999E-3</v>
      </c>
      <c r="CE267">
        <v>5.0000000000000001E-4</v>
      </c>
      <c r="CF267">
        <v>1.7399999999999999E-2</v>
      </c>
      <c r="CG267">
        <v>8.0000000000000004E-4</v>
      </c>
      <c r="CH267">
        <v>8.8999999999999995E-4</v>
      </c>
      <c r="CI267">
        <v>6.8700000000000002E-3</v>
      </c>
      <c r="CJ267">
        <v>0.40899999999999997</v>
      </c>
      <c r="CK267">
        <v>3.0899999999999999E-3</v>
      </c>
      <c r="CL267">
        <v>7.4899999999999994E-2</v>
      </c>
      <c r="CM267">
        <v>5.1599999999999997E-3</v>
      </c>
      <c r="CN267">
        <v>0.161</v>
      </c>
    </row>
    <row r="268" spans="1:92" x14ac:dyDescent="0.25">
      <c r="A268" t="s">
        <v>88</v>
      </c>
      <c r="B268">
        <v>3839156</v>
      </c>
      <c r="C268" t="s">
        <v>89</v>
      </c>
      <c r="D268">
        <v>2022</v>
      </c>
      <c r="E268" t="s">
        <v>483</v>
      </c>
      <c r="F268" t="s">
        <v>91</v>
      </c>
      <c r="G268">
        <v>413079</v>
      </c>
      <c r="H268">
        <v>6915127</v>
      </c>
      <c r="I268">
        <v>812</v>
      </c>
      <c r="J268" t="s">
        <v>153</v>
      </c>
      <c r="K268" s="1">
        <v>44770</v>
      </c>
      <c r="M268">
        <v>0.63500000000000001</v>
      </c>
      <c r="N268">
        <v>88483</v>
      </c>
      <c r="O268" s="9">
        <v>0.2</v>
      </c>
      <c r="P268" t="s">
        <v>176</v>
      </c>
      <c r="Q268" t="s">
        <v>95</v>
      </c>
      <c r="R268" t="s">
        <v>575</v>
      </c>
      <c r="S268">
        <v>0.05</v>
      </c>
      <c r="T268">
        <v>5</v>
      </c>
      <c r="U268" t="s">
        <v>156</v>
      </c>
      <c r="V268">
        <v>35</v>
      </c>
      <c r="W268" t="s">
        <v>157</v>
      </c>
      <c r="X268" t="s">
        <v>147</v>
      </c>
      <c r="Y268" t="s">
        <v>444</v>
      </c>
      <c r="Z268" t="s">
        <v>100</v>
      </c>
      <c r="AA268" t="s">
        <v>460</v>
      </c>
      <c r="AB268" t="s">
        <v>186</v>
      </c>
      <c r="AC268" t="s">
        <v>456</v>
      </c>
      <c r="AD268" t="s">
        <v>446</v>
      </c>
      <c r="AE268" s="1">
        <v>44953</v>
      </c>
      <c r="AF268">
        <v>1E-4</v>
      </c>
      <c r="AG268">
        <v>3.8999999999999998E-3</v>
      </c>
      <c r="AH268">
        <v>2.5</v>
      </c>
      <c r="AI268" s="6">
        <f t="shared" si="8"/>
        <v>0.20669275826744765</v>
      </c>
      <c r="AJ268" s="7">
        <f t="shared" si="9"/>
        <v>5.4104824851860993</v>
      </c>
      <c r="AK268">
        <v>0.13100000000000001</v>
      </c>
      <c r="AL268">
        <v>0.44400000000000001</v>
      </c>
      <c r="AM268">
        <v>2.7400000000000001E-2</v>
      </c>
      <c r="AN268">
        <v>2.1600000000000001E-2</v>
      </c>
      <c r="AO268">
        <v>1.96</v>
      </c>
      <c r="AP268">
        <v>5.3499999999999997E-3</v>
      </c>
      <c r="AQ268">
        <v>5.9999999999999995E-4</v>
      </c>
      <c r="AR268">
        <v>1.7600000000000001E-2</v>
      </c>
      <c r="AS268">
        <v>7.2999999999999996E-4</v>
      </c>
      <c r="AT268">
        <v>0.30599999999999999</v>
      </c>
      <c r="AU268">
        <v>0.10299999999999999</v>
      </c>
      <c r="AV268">
        <v>9.9000000000000005E-2</v>
      </c>
      <c r="AW268">
        <v>3.8E-3</v>
      </c>
      <c r="AX268">
        <v>3.5099999999999999E-2</v>
      </c>
      <c r="AY268">
        <v>1.7500000000000002E-2</v>
      </c>
      <c r="AZ268">
        <v>1.29E-2</v>
      </c>
      <c r="BA268">
        <v>1.67E-2</v>
      </c>
      <c r="BB268">
        <v>0.104</v>
      </c>
      <c r="BC268">
        <v>4.9200000000000001E-2</v>
      </c>
      <c r="BD268">
        <v>2.8400000000000001E-3</v>
      </c>
      <c r="BE268">
        <v>4.5399999999999998E-3</v>
      </c>
      <c r="BF268">
        <v>4.0999999999999999E-4</v>
      </c>
      <c r="BG268">
        <v>6.5599999999999999E-3</v>
      </c>
      <c r="BH268">
        <v>1.6000000000000001E-3</v>
      </c>
      <c r="BI268">
        <v>2.0000000000000001E-4</v>
      </c>
      <c r="BJ268">
        <v>0.10199999999999999</v>
      </c>
      <c r="BK268">
        <v>6.8099999999999994E-2</v>
      </c>
      <c r="BL268">
        <v>1.9599999999999999E-3</v>
      </c>
      <c r="BM268">
        <v>4.4999999999999997E-3</v>
      </c>
      <c r="BN268">
        <v>3.51</v>
      </c>
      <c r="BO268">
        <v>5.0000000000000001E-3</v>
      </c>
      <c r="BP268">
        <v>8.3000000000000001E-3</v>
      </c>
      <c r="BQ268">
        <v>0.22600000000000001</v>
      </c>
      <c r="BR268">
        <v>0.13500000000000001</v>
      </c>
      <c r="BS268">
        <v>2.5000000000000001E-4</v>
      </c>
      <c r="BT268">
        <v>4.7500000000000001E-2</v>
      </c>
      <c r="BU268">
        <v>2.5000000000000001E-4</v>
      </c>
      <c r="BV268">
        <v>6.6199999999999995E-2</v>
      </c>
      <c r="BW268" s="2" t="s">
        <v>118</v>
      </c>
      <c r="BX268">
        <v>1.2999999999999999E-3</v>
      </c>
      <c r="BY268">
        <v>0.09</v>
      </c>
      <c r="BZ268">
        <v>5.0000000000000001E-4</v>
      </c>
      <c r="CA268">
        <v>4.8099999999999997E-2</v>
      </c>
      <c r="CB268">
        <v>0.55500000000000005</v>
      </c>
      <c r="CC268">
        <v>4.6000000000000001E-4</v>
      </c>
      <c r="CD268">
        <v>6.4599999999999996E-3</v>
      </c>
      <c r="CE268">
        <v>5.0000000000000001E-4</v>
      </c>
      <c r="CF268">
        <v>1.21E-2</v>
      </c>
      <c r="CG268">
        <v>4.0000000000000002E-4</v>
      </c>
      <c r="CH268">
        <v>2.2300000000000002E-3</v>
      </c>
      <c r="CI268">
        <v>8.0800000000000004E-3</v>
      </c>
      <c r="CJ268">
        <v>0.22700000000000001</v>
      </c>
      <c r="CK268">
        <v>1.8E-3</v>
      </c>
      <c r="CL268">
        <v>0.192</v>
      </c>
      <c r="CM268">
        <v>1.2699999999999999E-2</v>
      </c>
      <c r="CN268">
        <v>0.157</v>
      </c>
    </row>
    <row r="269" spans="1:92" x14ac:dyDescent="0.25">
      <c r="A269" t="s">
        <v>88</v>
      </c>
      <c r="B269">
        <v>3839157</v>
      </c>
      <c r="C269" t="s">
        <v>89</v>
      </c>
      <c r="D269">
        <v>2022</v>
      </c>
      <c r="E269" t="s">
        <v>483</v>
      </c>
      <c r="F269" t="s">
        <v>91</v>
      </c>
      <c r="G269">
        <v>413064</v>
      </c>
      <c r="H269">
        <v>6915122</v>
      </c>
      <c r="I269">
        <v>829</v>
      </c>
      <c r="J269" t="s">
        <v>153</v>
      </c>
      <c r="K269" s="1">
        <v>44770</v>
      </c>
      <c r="M269">
        <v>0.56999999999999995</v>
      </c>
      <c r="N269">
        <v>88484</v>
      </c>
      <c r="O269" s="9">
        <v>0.2</v>
      </c>
      <c r="P269" t="s">
        <v>176</v>
      </c>
      <c r="Q269" t="s">
        <v>95</v>
      </c>
      <c r="R269" t="s">
        <v>576</v>
      </c>
      <c r="S269">
        <v>0.05</v>
      </c>
      <c r="T269">
        <v>5</v>
      </c>
      <c r="U269" t="s">
        <v>156</v>
      </c>
      <c r="V269">
        <v>40</v>
      </c>
      <c r="W269" t="s">
        <v>157</v>
      </c>
      <c r="X269" t="s">
        <v>147</v>
      </c>
      <c r="Y269" t="s">
        <v>444</v>
      </c>
      <c r="Z269" t="s">
        <v>100</v>
      </c>
      <c r="AA269" t="s">
        <v>460</v>
      </c>
      <c r="AB269" t="s">
        <v>159</v>
      </c>
      <c r="AC269" t="s">
        <v>456</v>
      </c>
      <c r="AD269" t="s">
        <v>446</v>
      </c>
      <c r="AE269" s="1">
        <v>44953</v>
      </c>
      <c r="AF269">
        <v>1E-4</v>
      </c>
      <c r="AG269">
        <v>6.8999999999999999E-3</v>
      </c>
      <c r="AH269">
        <v>1.55</v>
      </c>
      <c r="AI269" s="6">
        <f t="shared" si="8"/>
        <v>-4.2841007591079831E-2</v>
      </c>
      <c r="AJ269" s="7">
        <f t="shared" si="9"/>
        <v>3.3544991408153817</v>
      </c>
      <c r="AK269">
        <v>6.3799999999999996E-2</v>
      </c>
      <c r="AL269">
        <v>0.14699999999999999</v>
      </c>
      <c r="AM269">
        <v>1.0500000000000001E-2</v>
      </c>
      <c r="AN269">
        <v>1.11E-2</v>
      </c>
      <c r="AO269">
        <v>0.76800000000000002</v>
      </c>
      <c r="AP269">
        <v>1.8600000000000001E-3</v>
      </c>
      <c r="AQ269">
        <v>2.9999999999999997E-4</v>
      </c>
      <c r="AR269">
        <v>1.5699999999999999E-2</v>
      </c>
      <c r="AS269">
        <v>1.01E-3</v>
      </c>
      <c r="AT269">
        <v>0.216</v>
      </c>
      <c r="AU269">
        <v>5.79E-2</v>
      </c>
      <c r="AV269">
        <v>6.4000000000000001E-2</v>
      </c>
      <c r="AW269">
        <v>1.72E-3</v>
      </c>
      <c r="AX269">
        <v>2.2100000000000002E-2</v>
      </c>
      <c r="AY269">
        <v>1.04E-2</v>
      </c>
      <c r="AZ269">
        <v>7.7499999999999999E-3</v>
      </c>
      <c r="BA269">
        <v>7.4000000000000003E-3</v>
      </c>
      <c r="BB269">
        <v>3.7900000000000003E-2</v>
      </c>
      <c r="BC269">
        <v>3.1099999999999999E-2</v>
      </c>
      <c r="BD269">
        <v>2.4000000000000001E-4</v>
      </c>
      <c r="BE269">
        <v>2.0600000000000002E-3</v>
      </c>
      <c r="BF269">
        <v>4.2000000000000002E-4</v>
      </c>
      <c r="BG269">
        <v>4.0499999999999998E-3</v>
      </c>
      <c r="BH269">
        <v>1.1000000000000001E-3</v>
      </c>
      <c r="BI269">
        <v>2.0000000000000001E-4</v>
      </c>
      <c r="BJ269">
        <v>8.4199999999999997E-2</v>
      </c>
      <c r="BK269">
        <v>2.86E-2</v>
      </c>
      <c r="BL269">
        <v>1.32E-3</v>
      </c>
      <c r="BM269">
        <v>3.0000000000000001E-3</v>
      </c>
      <c r="BN269">
        <v>2.86</v>
      </c>
      <c r="BO269">
        <v>4.0000000000000001E-3</v>
      </c>
      <c r="BP269">
        <v>3.5000000000000001E-3</v>
      </c>
      <c r="BQ269">
        <v>0.15</v>
      </c>
      <c r="BR269">
        <v>7.2099999999999997E-2</v>
      </c>
      <c r="BS269">
        <v>2.5000000000000001E-4</v>
      </c>
      <c r="BT269">
        <v>3.3399999999999999E-2</v>
      </c>
      <c r="BU269">
        <v>2.5000000000000001E-4</v>
      </c>
      <c r="BV269">
        <v>3.9100000000000003E-2</v>
      </c>
      <c r="BW269" s="2" t="s">
        <v>118</v>
      </c>
      <c r="BX269">
        <v>5.9999999999999995E-4</v>
      </c>
      <c r="BY269">
        <v>6.2899999999999998E-2</v>
      </c>
      <c r="BZ269">
        <v>5.0000000000000001E-4</v>
      </c>
      <c r="CA269">
        <v>2.87E-2</v>
      </c>
      <c r="CB269">
        <v>0.34699999999999998</v>
      </c>
      <c r="CC269">
        <v>1.8000000000000001E-4</v>
      </c>
      <c r="CD269">
        <v>3.9899999999999996E-3</v>
      </c>
      <c r="CE269">
        <v>5.0000000000000001E-4</v>
      </c>
      <c r="CF269">
        <v>7.6899999999999998E-3</v>
      </c>
      <c r="CG269">
        <v>1E-4</v>
      </c>
      <c r="CH269">
        <v>1.41E-3</v>
      </c>
      <c r="CI269">
        <v>5.94E-3</v>
      </c>
      <c r="CJ269">
        <v>0.122</v>
      </c>
      <c r="CK269">
        <v>1.2099999999999999E-3</v>
      </c>
      <c r="CL269">
        <v>0.123</v>
      </c>
      <c r="CM269">
        <v>8.0800000000000004E-3</v>
      </c>
      <c r="CN269">
        <v>7.3700000000000002E-2</v>
      </c>
    </row>
    <row r="270" spans="1:92" x14ac:dyDescent="0.25">
      <c r="A270" t="s">
        <v>88</v>
      </c>
      <c r="B270">
        <v>3839158</v>
      </c>
      <c r="C270" t="s">
        <v>89</v>
      </c>
      <c r="D270">
        <v>2022</v>
      </c>
      <c r="E270" t="s">
        <v>483</v>
      </c>
      <c r="F270" t="s">
        <v>91</v>
      </c>
      <c r="G270">
        <v>413093</v>
      </c>
      <c r="H270">
        <v>6915132</v>
      </c>
      <c r="I270">
        <v>832</v>
      </c>
      <c r="J270" t="s">
        <v>153</v>
      </c>
      <c r="K270" s="1">
        <v>44770</v>
      </c>
      <c r="M270">
        <v>0.94799999999999995</v>
      </c>
      <c r="N270">
        <v>88482</v>
      </c>
      <c r="O270" s="9">
        <v>0.25</v>
      </c>
      <c r="P270" t="s">
        <v>163</v>
      </c>
      <c r="Q270" t="s">
        <v>95</v>
      </c>
      <c r="R270" t="s">
        <v>577</v>
      </c>
      <c r="S270">
        <v>0.05</v>
      </c>
      <c r="T270">
        <v>5</v>
      </c>
      <c r="U270" t="s">
        <v>156</v>
      </c>
      <c r="V270">
        <v>0</v>
      </c>
      <c r="W270" t="s">
        <v>157</v>
      </c>
      <c r="X270" t="s">
        <v>147</v>
      </c>
      <c r="Y270" t="s">
        <v>444</v>
      </c>
      <c r="Z270" t="s">
        <v>100</v>
      </c>
      <c r="AA270" t="s">
        <v>460</v>
      </c>
      <c r="AB270" t="s">
        <v>218</v>
      </c>
      <c r="AC270" t="s">
        <v>117</v>
      </c>
      <c r="AD270" t="s">
        <v>446</v>
      </c>
      <c r="AE270" s="1">
        <v>44953</v>
      </c>
      <c r="AF270">
        <v>1E-4</v>
      </c>
      <c r="AG270">
        <v>7.7999999999999996E-3</v>
      </c>
      <c r="AH270">
        <v>1.44</v>
      </c>
      <c r="AI270" s="6">
        <f t="shared" si="8"/>
        <v>-7.1734391006277778E-2</v>
      </c>
      <c r="AJ270" s="7">
        <f t="shared" si="9"/>
        <v>3.1164379114671932</v>
      </c>
      <c r="AK270">
        <v>3.7100000000000001E-2</v>
      </c>
      <c r="AL270">
        <v>0.23799999999999999</v>
      </c>
      <c r="AM270">
        <v>2.7400000000000001E-2</v>
      </c>
      <c r="AN270">
        <v>0.04</v>
      </c>
      <c r="AO270">
        <v>1.75</v>
      </c>
      <c r="AP270">
        <v>4.6699999999999997E-3</v>
      </c>
      <c r="AQ270">
        <v>4.0000000000000002E-4</v>
      </c>
      <c r="AR270">
        <v>2.4799999999999999E-2</v>
      </c>
      <c r="AS270">
        <v>7.3999999999999999E-4</v>
      </c>
      <c r="AT270">
        <v>3.7900000000000003E-2</v>
      </c>
      <c r="AU270">
        <v>5.2200000000000003E-2</v>
      </c>
      <c r="AV270">
        <v>0.107</v>
      </c>
      <c r="AW270">
        <v>3.5999999999999999E-3</v>
      </c>
      <c r="AX270">
        <v>3.7100000000000002E-3</v>
      </c>
      <c r="AY270">
        <v>1.7099999999999999E-3</v>
      </c>
      <c r="AZ270">
        <v>1.4599999999999999E-3</v>
      </c>
      <c r="BA270">
        <v>1.5100000000000001E-2</v>
      </c>
      <c r="BB270">
        <v>9.8500000000000004E-2</v>
      </c>
      <c r="BC270">
        <v>5.7299999999999999E-3</v>
      </c>
      <c r="BD270">
        <v>4.7600000000000003E-3</v>
      </c>
      <c r="BE270">
        <v>2.8300000000000001E-3</v>
      </c>
      <c r="BF270">
        <v>3.5E-4</v>
      </c>
      <c r="BG270">
        <v>6.8000000000000005E-4</v>
      </c>
      <c r="BH270">
        <v>1.5E-3</v>
      </c>
      <c r="BI270">
        <v>2.0000000000000001E-4</v>
      </c>
      <c r="BJ270">
        <v>2.1000000000000001E-2</v>
      </c>
      <c r="BK270">
        <v>5.8599999999999999E-2</v>
      </c>
      <c r="BL270">
        <v>1.9000000000000001E-4</v>
      </c>
      <c r="BM270">
        <v>4.7000000000000002E-3</v>
      </c>
      <c r="BN270">
        <v>1.18</v>
      </c>
      <c r="BO270">
        <v>3.0000000000000001E-3</v>
      </c>
      <c r="BP270">
        <v>8.5000000000000006E-3</v>
      </c>
      <c r="BQ270">
        <v>2.4299999999999999E-2</v>
      </c>
      <c r="BR270">
        <v>0.113</v>
      </c>
      <c r="BS270">
        <v>2.5000000000000001E-4</v>
      </c>
      <c r="BT270">
        <v>5.3200000000000001E-3</v>
      </c>
      <c r="BU270">
        <v>2.5000000000000001E-4</v>
      </c>
      <c r="BV270">
        <v>6.2199999999999998E-2</v>
      </c>
      <c r="BW270" s="2" t="s">
        <v>110</v>
      </c>
      <c r="BX270">
        <v>1.1999999999999999E-3</v>
      </c>
      <c r="BY270">
        <v>4.0599999999999997E-2</v>
      </c>
      <c r="BZ270">
        <v>5.0000000000000001E-4</v>
      </c>
      <c r="CA270">
        <v>4.8599999999999997E-3</v>
      </c>
      <c r="CB270">
        <v>0.98199999999999998</v>
      </c>
      <c r="CC270">
        <v>4.2000000000000002E-4</v>
      </c>
      <c r="CD270">
        <v>7.7999999999999999E-4</v>
      </c>
      <c r="CE270">
        <v>5.0000000000000001E-4</v>
      </c>
      <c r="CF270">
        <v>7.1199999999999996E-3</v>
      </c>
      <c r="CG270">
        <v>5.0000000000000001E-4</v>
      </c>
      <c r="CH270">
        <v>2.5000000000000001E-4</v>
      </c>
      <c r="CI270">
        <v>3.6900000000000001E-3</v>
      </c>
      <c r="CJ270">
        <v>0.30599999999999999</v>
      </c>
      <c r="CK270">
        <v>1.9300000000000001E-3</v>
      </c>
      <c r="CL270">
        <v>0.02</v>
      </c>
      <c r="CM270">
        <v>1.3500000000000001E-3</v>
      </c>
      <c r="CN270">
        <v>7.0400000000000004E-2</v>
      </c>
    </row>
    <row r="271" spans="1:92" x14ac:dyDescent="0.25">
      <c r="A271" t="s">
        <v>88</v>
      </c>
      <c r="B271">
        <v>3839159</v>
      </c>
      <c r="C271" t="s">
        <v>89</v>
      </c>
      <c r="D271">
        <v>2022</v>
      </c>
      <c r="E271" t="s">
        <v>483</v>
      </c>
      <c r="F271" t="s">
        <v>91</v>
      </c>
      <c r="G271">
        <v>413051</v>
      </c>
      <c r="H271">
        <v>6915118</v>
      </c>
      <c r="I271">
        <v>828</v>
      </c>
      <c r="J271" t="s">
        <v>153</v>
      </c>
      <c r="K271" s="1">
        <v>44770</v>
      </c>
      <c r="M271">
        <v>0.70299999999999996</v>
      </c>
      <c r="N271">
        <v>88485</v>
      </c>
      <c r="O271" s="9">
        <v>0.2</v>
      </c>
      <c r="P271" t="s">
        <v>181</v>
      </c>
      <c r="Q271" t="s">
        <v>95</v>
      </c>
      <c r="R271" t="s">
        <v>578</v>
      </c>
      <c r="S271">
        <v>0.05</v>
      </c>
      <c r="T271">
        <v>5</v>
      </c>
      <c r="U271" t="s">
        <v>156</v>
      </c>
      <c r="V271">
        <v>20</v>
      </c>
      <c r="W271" t="s">
        <v>157</v>
      </c>
      <c r="X271" t="s">
        <v>147</v>
      </c>
      <c r="Y271" t="s">
        <v>444</v>
      </c>
      <c r="Z271" t="s">
        <v>100</v>
      </c>
      <c r="AA271" t="s">
        <v>460</v>
      </c>
      <c r="AB271" t="s">
        <v>159</v>
      </c>
      <c r="AC271" t="s">
        <v>131</v>
      </c>
      <c r="AD271" t="s">
        <v>446</v>
      </c>
      <c r="AE271" s="1">
        <v>44953</v>
      </c>
      <c r="AF271">
        <v>1E-4</v>
      </c>
      <c r="AG271">
        <v>2.3E-2</v>
      </c>
      <c r="AH271">
        <v>2.0099999999999998</v>
      </c>
      <c r="AI271" s="6">
        <f t="shared" si="8"/>
        <v>7.7985868508838666E-2</v>
      </c>
      <c r="AJ271" s="7">
        <f t="shared" si="9"/>
        <v>4.3500279180896237</v>
      </c>
      <c r="AK271">
        <v>7.0599999999999996E-2</v>
      </c>
      <c r="AL271">
        <v>0.28899999999999998</v>
      </c>
      <c r="AM271">
        <v>1.9699999999999999E-2</v>
      </c>
      <c r="AN271">
        <v>1.6400000000000001E-2</v>
      </c>
      <c r="AO271">
        <v>1.35</v>
      </c>
      <c r="AP271">
        <v>3.65E-3</v>
      </c>
      <c r="AQ271">
        <v>5.9999999999999995E-4</v>
      </c>
      <c r="AR271">
        <v>1.4800000000000001E-2</v>
      </c>
      <c r="AS271">
        <v>9.6000000000000002E-4</v>
      </c>
      <c r="AT271">
        <v>0.27300000000000002</v>
      </c>
      <c r="AU271">
        <v>6.1800000000000001E-2</v>
      </c>
      <c r="AV271">
        <v>0.127</v>
      </c>
      <c r="AW271">
        <v>3.2000000000000002E-3</v>
      </c>
      <c r="AX271">
        <v>1.7999999999999999E-2</v>
      </c>
      <c r="AY271">
        <v>8.0300000000000007E-3</v>
      </c>
      <c r="AZ271">
        <v>7.4400000000000004E-3</v>
      </c>
      <c r="BA271">
        <v>1.3899999999999999E-2</v>
      </c>
      <c r="BB271">
        <v>6.9800000000000001E-2</v>
      </c>
      <c r="BC271">
        <v>2.9899999999999999E-2</v>
      </c>
      <c r="BD271">
        <v>2.8800000000000002E-3</v>
      </c>
      <c r="BE271">
        <v>3.16E-3</v>
      </c>
      <c r="BF271">
        <v>4.2999999999999999E-4</v>
      </c>
      <c r="BG271">
        <v>3.0999999999999999E-3</v>
      </c>
      <c r="BH271">
        <v>1.4E-3</v>
      </c>
      <c r="BI271">
        <v>2.0000000000000001E-4</v>
      </c>
      <c r="BJ271">
        <v>0.13900000000000001</v>
      </c>
      <c r="BK271">
        <v>6.2100000000000002E-2</v>
      </c>
      <c r="BL271">
        <v>9.2000000000000003E-4</v>
      </c>
      <c r="BM271">
        <v>4.3E-3</v>
      </c>
      <c r="BN271">
        <v>2.97</v>
      </c>
      <c r="BO271">
        <v>5.0000000000000001E-3</v>
      </c>
      <c r="BP271">
        <v>6.0000000000000001E-3</v>
      </c>
      <c r="BQ271">
        <v>0.17100000000000001</v>
      </c>
      <c r="BR271">
        <v>0.124</v>
      </c>
      <c r="BS271">
        <v>2.5000000000000001E-4</v>
      </c>
      <c r="BT271">
        <v>4.2099999999999999E-2</v>
      </c>
      <c r="BU271">
        <v>2.5000000000000001E-4</v>
      </c>
      <c r="BV271">
        <v>6.9699999999999998E-2</v>
      </c>
      <c r="BW271" s="2" t="s">
        <v>110</v>
      </c>
      <c r="BX271">
        <v>1E-3</v>
      </c>
      <c r="BY271">
        <v>6.2799999999999995E-2</v>
      </c>
      <c r="BZ271">
        <v>5.0000000000000001E-4</v>
      </c>
      <c r="CA271">
        <v>2.86E-2</v>
      </c>
      <c r="CB271">
        <v>0.34599999999999997</v>
      </c>
      <c r="CC271">
        <v>3.5E-4</v>
      </c>
      <c r="CD271">
        <v>3.5100000000000001E-3</v>
      </c>
      <c r="CE271">
        <v>5.0000000000000001E-4</v>
      </c>
      <c r="CF271">
        <v>1.11E-2</v>
      </c>
      <c r="CG271">
        <v>4.0000000000000002E-4</v>
      </c>
      <c r="CH271">
        <v>9.7999999999999997E-4</v>
      </c>
      <c r="CI271">
        <v>6.7200000000000003E-3</v>
      </c>
      <c r="CJ271">
        <v>0.21299999999999999</v>
      </c>
      <c r="CK271">
        <v>1.75E-3</v>
      </c>
      <c r="CL271">
        <v>0.104</v>
      </c>
      <c r="CM271">
        <v>5.6100000000000004E-3</v>
      </c>
      <c r="CN271">
        <v>0.106</v>
      </c>
    </row>
    <row r="272" spans="1:92" x14ac:dyDescent="0.25">
      <c r="A272" t="s">
        <v>88</v>
      </c>
      <c r="B272">
        <v>3839160</v>
      </c>
      <c r="C272" t="s">
        <v>89</v>
      </c>
      <c r="D272">
        <v>2022</v>
      </c>
      <c r="E272" t="s">
        <v>483</v>
      </c>
      <c r="F272" t="s">
        <v>91</v>
      </c>
      <c r="G272">
        <v>413124</v>
      </c>
      <c r="H272">
        <v>6914928</v>
      </c>
      <c r="I272">
        <v>788</v>
      </c>
      <c r="J272" t="s">
        <v>153</v>
      </c>
      <c r="K272" s="1">
        <v>44771</v>
      </c>
      <c r="M272">
        <v>0.67200000000000004</v>
      </c>
      <c r="N272">
        <v>88534</v>
      </c>
      <c r="O272" s="9">
        <v>0.2</v>
      </c>
      <c r="P272" t="s">
        <v>176</v>
      </c>
      <c r="Q272" t="s">
        <v>95</v>
      </c>
      <c r="R272" t="s">
        <v>579</v>
      </c>
      <c r="S272">
        <v>0.05</v>
      </c>
      <c r="T272">
        <v>5</v>
      </c>
      <c r="U272" t="s">
        <v>156</v>
      </c>
      <c r="V272">
        <v>15</v>
      </c>
      <c r="W272" t="s">
        <v>157</v>
      </c>
      <c r="X272" t="s">
        <v>198</v>
      </c>
      <c r="Y272" t="s">
        <v>199</v>
      </c>
      <c r="Z272" t="s">
        <v>100</v>
      </c>
      <c r="AA272" t="s">
        <v>448</v>
      </c>
      <c r="AB272" t="s">
        <v>218</v>
      </c>
      <c r="AC272" t="s">
        <v>195</v>
      </c>
      <c r="AD272" t="s">
        <v>446</v>
      </c>
      <c r="AE272" s="1">
        <v>44953</v>
      </c>
      <c r="AF272">
        <v>1E-4</v>
      </c>
      <c r="AG272">
        <v>9.2999999999999992E-3</v>
      </c>
      <c r="AH272">
        <v>1.22</v>
      </c>
      <c r="AI272" s="6">
        <f t="shared" si="8"/>
        <v>-0.12952115783667359</v>
      </c>
      <c r="AJ272" s="7">
        <f t="shared" si="9"/>
        <v>2.6403154527708166</v>
      </c>
      <c r="AK272">
        <v>0.115</v>
      </c>
      <c r="AL272">
        <v>0.77700000000000002</v>
      </c>
      <c r="AM272">
        <v>5.1299999999999998E-2</v>
      </c>
      <c r="AN272">
        <v>2.4199999999999999E-2</v>
      </c>
      <c r="AO272">
        <v>6.65</v>
      </c>
      <c r="AP272">
        <v>1.2699999999999999E-2</v>
      </c>
      <c r="AQ272">
        <v>8.0000000000000004E-4</v>
      </c>
      <c r="AR272">
        <v>3.0800000000000001E-2</v>
      </c>
      <c r="AS272">
        <v>1.74E-3</v>
      </c>
      <c r="AT272">
        <v>0.34300000000000003</v>
      </c>
      <c r="AU272">
        <v>8.3500000000000005E-2</v>
      </c>
      <c r="AV272">
        <v>0.27</v>
      </c>
      <c r="AW272">
        <v>6.6499999999999997E-3</v>
      </c>
      <c r="AX272">
        <v>6.8599999999999994E-2</v>
      </c>
      <c r="AY272">
        <v>3.1600000000000003E-2</v>
      </c>
      <c r="AZ272">
        <v>2.0199999999999999E-2</v>
      </c>
      <c r="BA272">
        <v>2.9000000000000001E-2</v>
      </c>
      <c r="BB272">
        <v>0.185</v>
      </c>
      <c r="BC272">
        <v>8.2400000000000001E-2</v>
      </c>
      <c r="BD272">
        <v>6.2199999999999998E-3</v>
      </c>
      <c r="BE272">
        <v>7.7499999999999999E-3</v>
      </c>
      <c r="BF272">
        <v>6.3000000000000003E-4</v>
      </c>
      <c r="BG272">
        <v>1.2500000000000001E-2</v>
      </c>
      <c r="BH272">
        <v>4.0000000000000001E-3</v>
      </c>
      <c r="BI272">
        <v>5.0000000000000001E-4</v>
      </c>
      <c r="BJ272">
        <v>0.16900000000000001</v>
      </c>
      <c r="BK272">
        <v>0.14499999999999999</v>
      </c>
      <c r="BL272">
        <v>3.3700000000000002E-3</v>
      </c>
      <c r="BM272">
        <v>8.6999999999999994E-3</v>
      </c>
      <c r="BN272">
        <v>9.6</v>
      </c>
      <c r="BO272">
        <v>6.0000000000000001E-3</v>
      </c>
      <c r="BP272">
        <v>1.24E-2</v>
      </c>
      <c r="BQ272">
        <v>0.30199999999999999</v>
      </c>
      <c r="BR272">
        <v>0.24399999999999999</v>
      </c>
      <c r="BS272">
        <v>2.5000000000000001E-4</v>
      </c>
      <c r="BT272">
        <v>6.5199999999999994E-2</v>
      </c>
      <c r="BU272">
        <v>2.5000000000000001E-4</v>
      </c>
      <c r="BV272">
        <v>0.106</v>
      </c>
      <c r="BW272" s="2" t="s">
        <v>161</v>
      </c>
      <c r="BX272">
        <v>2.0999999999999999E-3</v>
      </c>
      <c r="BY272">
        <v>0.13400000000000001</v>
      </c>
      <c r="BZ272">
        <v>5.0000000000000001E-4</v>
      </c>
      <c r="CA272">
        <v>7.1099999999999997E-2</v>
      </c>
      <c r="CB272">
        <v>1.19</v>
      </c>
      <c r="CC272">
        <v>7.2000000000000005E-4</v>
      </c>
      <c r="CD272">
        <v>1.21E-2</v>
      </c>
      <c r="CE272">
        <v>5.0000000000000001E-4</v>
      </c>
      <c r="CF272">
        <v>2.47E-2</v>
      </c>
      <c r="CG272">
        <v>8.0000000000000004E-4</v>
      </c>
      <c r="CH272">
        <v>3.9500000000000004E-3</v>
      </c>
      <c r="CI272">
        <v>1.6E-2</v>
      </c>
      <c r="CJ272">
        <v>0.45400000000000001</v>
      </c>
      <c r="CK272">
        <v>2.7200000000000002E-3</v>
      </c>
      <c r="CL272">
        <v>0.35899999999999999</v>
      </c>
      <c r="CM272">
        <v>2.1899999999999999E-2</v>
      </c>
      <c r="CN272">
        <v>0.23699999999999999</v>
      </c>
    </row>
    <row r="273" spans="1:92" x14ac:dyDescent="0.25">
      <c r="A273" t="s">
        <v>88</v>
      </c>
      <c r="B273">
        <v>3839161</v>
      </c>
      <c r="C273" t="s">
        <v>89</v>
      </c>
      <c r="D273">
        <v>2022</v>
      </c>
      <c r="E273" t="s">
        <v>483</v>
      </c>
      <c r="F273" t="s">
        <v>91</v>
      </c>
      <c r="G273">
        <v>413137</v>
      </c>
      <c r="H273">
        <v>6914935</v>
      </c>
      <c r="I273">
        <v>797</v>
      </c>
      <c r="J273" t="s">
        <v>153</v>
      </c>
      <c r="K273" s="1">
        <v>44771</v>
      </c>
      <c r="M273">
        <v>0.68600000000000005</v>
      </c>
      <c r="N273">
        <v>88535</v>
      </c>
      <c r="O273" s="9">
        <v>0.2</v>
      </c>
      <c r="P273" t="s">
        <v>176</v>
      </c>
      <c r="Q273" t="s">
        <v>95</v>
      </c>
      <c r="R273" t="s">
        <v>580</v>
      </c>
      <c r="S273">
        <v>0.05</v>
      </c>
      <c r="T273">
        <v>5</v>
      </c>
      <c r="U273" t="s">
        <v>156</v>
      </c>
      <c r="V273">
        <v>0</v>
      </c>
      <c r="W273" t="s">
        <v>157</v>
      </c>
      <c r="X273" t="s">
        <v>198</v>
      </c>
      <c r="Y273" t="s">
        <v>199</v>
      </c>
      <c r="Z273" t="s">
        <v>100</v>
      </c>
      <c r="AA273" t="s">
        <v>448</v>
      </c>
      <c r="AB273" t="s">
        <v>159</v>
      </c>
      <c r="AC273" t="s">
        <v>117</v>
      </c>
      <c r="AD273" t="s">
        <v>446</v>
      </c>
      <c r="AE273" s="1">
        <v>44953</v>
      </c>
      <c r="AF273">
        <v>1E-4</v>
      </c>
      <c r="AG273">
        <v>1.14E-2</v>
      </c>
      <c r="AH273">
        <v>1.88</v>
      </c>
      <c r="AI273" s="6">
        <f t="shared" si="8"/>
        <v>4.3839142654513885E-2</v>
      </c>
      <c r="AJ273" s="7">
        <f t="shared" si="9"/>
        <v>4.0686828288599468</v>
      </c>
      <c r="AK273">
        <v>6.1100000000000002E-2</v>
      </c>
      <c r="AL273">
        <v>0.502</v>
      </c>
      <c r="AM273">
        <v>3.4700000000000002E-2</v>
      </c>
      <c r="AN273">
        <v>1.29E-2</v>
      </c>
      <c r="AO273">
        <v>4.43</v>
      </c>
      <c r="AP273">
        <v>8.4499999999999992E-3</v>
      </c>
      <c r="AQ273">
        <v>4.0000000000000002E-4</v>
      </c>
      <c r="AR273">
        <v>2.8299999999999999E-2</v>
      </c>
      <c r="AS273">
        <v>1.39E-3</v>
      </c>
      <c r="AT273">
        <v>9.7799999999999998E-2</v>
      </c>
      <c r="AU273">
        <v>5.5E-2</v>
      </c>
      <c r="AV273">
        <v>0.106</v>
      </c>
      <c r="AW273">
        <v>3.7799999999999999E-3</v>
      </c>
      <c r="AX273">
        <v>1.9099999999999999E-2</v>
      </c>
      <c r="AY273">
        <v>8.4799999999999997E-3</v>
      </c>
      <c r="AZ273">
        <v>6.11E-3</v>
      </c>
      <c r="BA273">
        <v>2.0199999999999999E-2</v>
      </c>
      <c r="BB273">
        <v>0.13100000000000001</v>
      </c>
      <c r="BC273">
        <v>2.35E-2</v>
      </c>
      <c r="BD273">
        <v>4.64E-3</v>
      </c>
      <c r="BE273">
        <v>4.1700000000000001E-3</v>
      </c>
      <c r="BF273">
        <v>5.9000000000000003E-4</v>
      </c>
      <c r="BG273">
        <v>3.5000000000000001E-3</v>
      </c>
      <c r="BH273">
        <v>3.5000000000000001E-3</v>
      </c>
      <c r="BI273">
        <v>2.9999999999999997E-4</v>
      </c>
      <c r="BJ273">
        <v>4.6600000000000003E-2</v>
      </c>
      <c r="BK273">
        <v>9.6000000000000002E-2</v>
      </c>
      <c r="BL273">
        <v>9.5E-4</v>
      </c>
      <c r="BM273">
        <v>6.7999999999999996E-3</v>
      </c>
      <c r="BN273">
        <v>3.65</v>
      </c>
      <c r="BO273">
        <v>4.0000000000000001E-3</v>
      </c>
      <c r="BP273">
        <v>7.4000000000000003E-3</v>
      </c>
      <c r="BQ273">
        <v>8.3599999999999994E-2</v>
      </c>
      <c r="BR273">
        <v>0.129</v>
      </c>
      <c r="BS273">
        <v>2.5000000000000001E-4</v>
      </c>
      <c r="BT273">
        <v>1.72E-2</v>
      </c>
      <c r="BU273">
        <v>2.5000000000000001E-4</v>
      </c>
      <c r="BV273">
        <v>5.5500000000000001E-2</v>
      </c>
      <c r="BW273" s="2" t="s">
        <v>118</v>
      </c>
      <c r="BX273">
        <v>1.1999999999999999E-3</v>
      </c>
      <c r="BY273">
        <v>7.4700000000000003E-2</v>
      </c>
      <c r="BZ273">
        <v>5.0000000000000001E-4</v>
      </c>
      <c r="CA273">
        <v>1.9900000000000001E-2</v>
      </c>
      <c r="CB273">
        <v>1.07</v>
      </c>
      <c r="CC273">
        <v>3.5E-4</v>
      </c>
      <c r="CD273">
        <v>3.2799999999999999E-3</v>
      </c>
      <c r="CE273">
        <v>5.0000000000000001E-4</v>
      </c>
      <c r="CF273">
        <v>9.1000000000000004E-3</v>
      </c>
      <c r="CG273">
        <v>4.0000000000000002E-4</v>
      </c>
      <c r="CH273">
        <v>1.08E-3</v>
      </c>
      <c r="CI273">
        <v>7.2199999999999999E-3</v>
      </c>
      <c r="CJ273">
        <v>0.29699999999999999</v>
      </c>
      <c r="CK273">
        <v>1.5399999999999999E-3</v>
      </c>
      <c r="CL273">
        <v>9.7000000000000003E-2</v>
      </c>
      <c r="CM273">
        <v>5.8500000000000002E-3</v>
      </c>
      <c r="CN273">
        <v>0.11899999999999999</v>
      </c>
    </row>
    <row r="274" spans="1:92" x14ac:dyDescent="0.25">
      <c r="A274" t="s">
        <v>88</v>
      </c>
      <c r="B274">
        <v>3839162</v>
      </c>
      <c r="C274" t="s">
        <v>89</v>
      </c>
      <c r="D274">
        <v>2022</v>
      </c>
      <c r="E274" t="s">
        <v>483</v>
      </c>
      <c r="F274" t="s">
        <v>91</v>
      </c>
      <c r="G274">
        <v>413152</v>
      </c>
      <c r="H274">
        <v>6914943</v>
      </c>
      <c r="I274">
        <v>805</v>
      </c>
      <c r="J274" t="s">
        <v>153</v>
      </c>
      <c r="K274" s="1">
        <v>44771</v>
      </c>
      <c r="M274">
        <v>0.68100000000000005</v>
      </c>
      <c r="N274">
        <v>88536</v>
      </c>
      <c r="O274" s="9">
        <v>0.2</v>
      </c>
      <c r="P274" t="s">
        <v>176</v>
      </c>
      <c r="Q274" t="s">
        <v>95</v>
      </c>
      <c r="R274" t="s">
        <v>581</v>
      </c>
      <c r="S274">
        <v>0.05</v>
      </c>
      <c r="T274">
        <v>5</v>
      </c>
      <c r="U274" t="s">
        <v>156</v>
      </c>
      <c r="V274">
        <v>0</v>
      </c>
      <c r="W274" t="s">
        <v>157</v>
      </c>
      <c r="X274" t="s">
        <v>147</v>
      </c>
      <c r="Y274" t="s">
        <v>199</v>
      </c>
      <c r="Z274" t="s">
        <v>100</v>
      </c>
      <c r="AA274" t="s">
        <v>448</v>
      </c>
      <c r="AB274" t="s">
        <v>159</v>
      </c>
      <c r="AC274" t="s">
        <v>117</v>
      </c>
      <c r="AD274" t="s">
        <v>446</v>
      </c>
      <c r="AE274" s="1">
        <v>44953</v>
      </c>
      <c r="AF274">
        <v>1E-4</v>
      </c>
      <c r="AG274">
        <v>3.3999999999999998E-3</v>
      </c>
      <c r="AH274">
        <v>1.7</v>
      </c>
      <c r="AI274" s="6">
        <f t="shared" si="8"/>
        <v>-3.4409392976281448E-3</v>
      </c>
      <c r="AJ274" s="7">
        <f t="shared" si="9"/>
        <v>3.6791280899265475</v>
      </c>
      <c r="AK274">
        <v>9.8799999999999999E-2</v>
      </c>
      <c r="AL274">
        <v>0.57899999999999996</v>
      </c>
      <c r="AM274">
        <v>4.19E-2</v>
      </c>
      <c r="AN274">
        <v>3.4000000000000002E-2</v>
      </c>
      <c r="AO274">
        <v>3.11</v>
      </c>
      <c r="AP274">
        <v>9.8600000000000007E-3</v>
      </c>
      <c r="AQ274">
        <v>6.9999999999999999E-4</v>
      </c>
      <c r="AR274">
        <v>1.9800000000000002E-2</v>
      </c>
      <c r="AS274">
        <v>9.3999999999999997E-4</v>
      </c>
      <c r="AT274">
        <v>0.26500000000000001</v>
      </c>
      <c r="AU274">
        <v>0.13</v>
      </c>
      <c r="AV274">
        <v>0.27800000000000002</v>
      </c>
      <c r="AW274">
        <v>8.0999999999999996E-3</v>
      </c>
      <c r="AX274">
        <v>4.3200000000000002E-2</v>
      </c>
      <c r="AY274">
        <v>1.8599999999999998E-2</v>
      </c>
      <c r="AZ274">
        <v>1.2200000000000001E-2</v>
      </c>
      <c r="BA274">
        <v>3.09E-2</v>
      </c>
      <c r="BB274">
        <v>0.154</v>
      </c>
      <c r="BC274">
        <v>4.8099999999999997E-2</v>
      </c>
      <c r="BD274">
        <v>6.7400000000000003E-3</v>
      </c>
      <c r="BE274">
        <v>6.6100000000000004E-3</v>
      </c>
      <c r="BF274">
        <v>2.7999999999999998E-4</v>
      </c>
      <c r="BG274">
        <v>7.6099999999999996E-3</v>
      </c>
      <c r="BH274">
        <v>3.0999999999999999E-3</v>
      </c>
      <c r="BI274">
        <v>5.0000000000000001E-4</v>
      </c>
      <c r="BJ274">
        <v>0.14699999999999999</v>
      </c>
      <c r="BK274">
        <v>0.11899999999999999</v>
      </c>
      <c r="BL274">
        <v>1.8400000000000001E-3</v>
      </c>
      <c r="BM274">
        <v>7.1000000000000004E-3</v>
      </c>
      <c r="BN274">
        <v>4</v>
      </c>
      <c r="BO274">
        <v>6.0000000000000001E-3</v>
      </c>
      <c r="BP274">
        <v>1.09E-2</v>
      </c>
      <c r="BQ274">
        <v>0.20200000000000001</v>
      </c>
      <c r="BR274">
        <v>0.20499999999999999</v>
      </c>
      <c r="BS274">
        <v>2.5000000000000001E-4</v>
      </c>
      <c r="BT274">
        <v>4.5999999999999999E-2</v>
      </c>
      <c r="BU274">
        <v>2.5000000000000001E-4</v>
      </c>
      <c r="BV274">
        <v>0.14399999999999999</v>
      </c>
      <c r="BW274" s="2" t="s">
        <v>118</v>
      </c>
      <c r="BX274">
        <v>1.9E-3</v>
      </c>
      <c r="BY274">
        <v>0.16400000000000001</v>
      </c>
      <c r="BZ274">
        <v>5.0000000000000001E-4</v>
      </c>
      <c r="CA274">
        <v>4.3700000000000003E-2</v>
      </c>
      <c r="CB274">
        <v>0.73399999999999999</v>
      </c>
      <c r="CC274">
        <v>6.7000000000000002E-4</v>
      </c>
      <c r="CD274">
        <v>7.3400000000000002E-3</v>
      </c>
      <c r="CE274">
        <v>5.0000000000000001E-4</v>
      </c>
      <c r="CF274">
        <v>2.1000000000000001E-2</v>
      </c>
      <c r="CG274">
        <v>6.9999999999999999E-4</v>
      </c>
      <c r="CH274">
        <v>2.3600000000000001E-3</v>
      </c>
      <c r="CI274">
        <v>7.5799999999999999E-3</v>
      </c>
      <c r="CJ274">
        <v>0.503</v>
      </c>
      <c r="CK274">
        <v>2.3500000000000001E-3</v>
      </c>
      <c r="CL274">
        <v>0.20399999999999999</v>
      </c>
      <c r="CM274">
        <v>1.2999999999999999E-2</v>
      </c>
      <c r="CN274">
        <v>0.17</v>
      </c>
    </row>
    <row r="275" spans="1:92" x14ac:dyDescent="0.25">
      <c r="A275" t="s">
        <v>88</v>
      </c>
      <c r="B275">
        <v>3839163</v>
      </c>
      <c r="C275" t="s">
        <v>89</v>
      </c>
      <c r="D275">
        <v>2022</v>
      </c>
      <c r="E275" t="s">
        <v>483</v>
      </c>
      <c r="F275" t="s">
        <v>91</v>
      </c>
      <c r="G275">
        <v>413165</v>
      </c>
      <c r="H275">
        <v>6914947</v>
      </c>
      <c r="I275">
        <v>808</v>
      </c>
      <c r="J275" t="s">
        <v>153</v>
      </c>
      <c r="K275" s="1">
        <v>44771</v>
      </c>
      <c r="M275">
        <v>0.49099999999999999</v>
      </c>
      <c r="N275">
        <v>88537</v>
      </c>
      <c r="O275" s="9">
        <v>0.25</v>
      </c>
      <c r="P275" t="s">
        <v>176</v>
      </c>
      <c r="Q275" t="s">
        <v>95</v>
      </c>
      <c r="R275" t="s">
        <v>582</v>
      </c>
      <c r="S275">
        <v>0.05</v>
      </c>
      <c r="T275">
        <v>5</v>
      </c>
      <c r="U275" t="s">
        <v>156</v>
      </c>
      <c r="V275">
        <v>0</v>
      </c>
      <c r="W275" t="s">
        <v>157</v>
      </c>
      <c r="X275" t="s">
        <v>98</v>
      </c>
      <c r="Y275" t="s">
        <v>199</v>
      </c>
      <c r="Z275" t="s">
        <v>100</v>
      </c>
      <c r="AA275" t="s">
        <v>448</v>
      </c>
      <c r="AB275" t="s">
        <v>159</v>
      </c>
      <c r="AC275" t="s">
        <v>117</v>
      </c>
      <c r="AD275" t="s">
        <v>446</v>
      </c>
      <c r="AE275" s="1">
        <v>44953</v>
      </c>
      <c r="AF275">
        <v>1E-4</v>
      </c>
      <c r="AG275">
        <v>1.01E-2</v>
      </c>
      <c r="AH275">
        <v>1.02</v>
      </c>
      <c r="AI275" s="6">
        <f t="shared" si="8"/>
        <v>-0.18205458222794255</v>
      </c>
      <c r="AJ275" s="7">
        <f t="shared" si="9"/>
        <v>2.2074768539559284</v>
      </c>
      <c r="AK275">
        <v>5.16E-2</v>
      </c>
      <c r="AL275">
        <v>0.433</v>
      </c>
      <c r="AM275">
        <v>2.8000000000000001E-2</v>
      </c>
      <c r="AN275">
        <v>4.02E-2</v>
      </c>
      <c r="AO275">
        <v>2.8</v>
      </c>
      <c r="AP275">
        <v>7.3400000000000002E-3</v>
      </c>
      <c r="AQ275">
        <v>8.0000000000000004E-4</v>
      </c>
      <c r="AR275">
        <v>2.2700000000000001E-2</v>
      </c>
      <c r="AS275">
        <v>6.7000000000000002E-4</v>
      </c>
      <c r="AT275">
        <v>5.0099999999999999E-2</v>
      </c>
      <c r="AU275">
        <v>5.8799999999999998E-2</v>
      </c>
      <c r="AV275">
        <v>0.218</v>
      </c>
      <c r="AW275">
        <v>5.9800000000000001E-3</v>
      </c>
      <c r="AX275">
        <v>7.5399999999999998E-3</v>
      </c>
      <c r="AY275">
        <v>3.48E-3</v>
      </c>
      <c r="AZ275">
        <v>2.3900000000000002E-3</v>
      </c>
      <c r="BA275">
        <v>2.24E-2</v>
      </c>
      <c r="BB275">
        <v>9.7199999999999995E-2</v>
      </c>
      <c r="BC275">
        <v>8.7299999999999999E-3</v>
      </c>
      <c r="BD275">
        <v>5.6800000000000002E-3</v>
      </c>
      <c r="BE275">
        <v>4.3899999999999998E-3</v>
      </c>
      <c r="BF275">
        <v>2.9E-4</v>
      </c>
      <c r="BG275">
        <v>1.3699999999999999E-3</v>
      </c>
      <c r="BH275">
        <v>1.9E-3</v>
      </c>
      <c r="BI275">
        <v>2.9999999999999997E-4</v>
      </c>
      <c r="BJ275">
        <v>3.6400000000000002E-2</v>
      </c>
      <c r="BK275">
        <v>7.85E-2</v>
      </c>
      <c r="BL275">
        <v>3.4000000000000002E-4</v>
      </c>
      <c r="BM275">
        <v>6.4000000000000003E-3</v>
      </c>
      <c r="BN275">
        <v>1.59</v>
      </c>
      <c r="BO275">
        <v>4.0000000000000001E-3</v>
      </c>
      <c r="BP275">
        <v>1.0200000000000001E-2</v>
      </c>
      <c r="BQ275">
        <v>3.6799999999999999E-2</v>
      </c>
      <c r="BR275">
        <v>0.17499999999999999</v>
      </c>
      <c r="BS275">
        <v>2.5000000000000001E-4</v>
      </c>
      <c r="BT275">
        <v>8.94E-3</v>
      </c>
      <c r="BU275">
        <v>2.5000000000000001E-4</v>
      </c>
      <c r="BV275">
        <v>0.11799999999999999</v>
      </c>
      <c r="BW275" s="2" t="s">
        <v>110</v>
      </c>
      <c r="BX275">
        <v>1.9E-3</v>
      </c>
      <c r="BY275">
        <v>7.0300000000000001E-2</v>
      </c>
      <c r="BZ275">
        <v>2E-3</v>
      </c>
      <c r="CA275">
        <v>7.92E-3</v>
      </c>
      <c r="CB275">
        <v>0.84</v>
      </c>
      <c r="CC275">
        <v>6.7000000000000002E-4</v>
      </c>
      <c r="CD275">
        <v>1.31E-3</v>
      </c>
      <c r="CE275">
        <v>5.0000000000000001E-4</v>
      </c>
      <c r="CF275">
        <v>1.6299999999999999E-2</v>
      </c>
      <c r="CG275">
        <v>6.9999999999999999E-4</v>
      </c>
      <c r="CH275">
        <v>4.4999999999999999E-4</v>
      </c>
      <c r="CI275">
        <v>4.9699999999999996E-3</v>
      </c>
      <c r="CJ275">
        <v>0.41</v>
      </c>
      <c r="CK275">
        <v>2.63E-3</v>
      </c>
      <c r="CL275">
        <v>0.04</v>
      </c>
      <c r="CM275">
        <v>2.5300000000000001E-3</v>
      </c>
      <c r="CN275">
        <v>0.112</v>
      </c>
    </row>
    <row r="276" spans="1:92" x14ac:dyDescent="0.25">
      <c r="A276" t="s">
        <v>88</v>
      </c>
      <c r="B276">
        <v>3839164</v>
      </c>
      <c r="C276" t="s">
        <v>89</v>
      </c>
      <c r="D276">
        <v>2022</v>
      </c>
      <c r="E276" t="s">
        <v>483</v>
      </c>
      <c r="F276" t="s">
        <v>91</v>
      </c>
      <c r="G276">
        <v>413179</v>
      </c>
      <c r="H276">
        <v>6914952</v>
      </c>
      <c r="I276">
        <v>810</v>
      </c>
      <c r="J276" t="s">
        <v>153</v>
      </c>
      <c r="K276" s="1">
        <v>44771</v>
      </c>
      <c r="M276">
        <v>0.61799999999999999</v>
      </c>
      <c r="N276">
        <v>88538</v>
      </c>
      <c r="O276" s="9">
        <v>0.25</v>
      </c>
      <c r="P276" t="s">
        <v>176</v>
      </c>
      <c r="Q276" t="s">
        <v>95</v>
      </c>
      <c r="R276" t="s">
        <v>583</v>
      </c>
      <c r="S276">
        <v>0.05</v>
      </c>
      <c r="T276">
        <v>5</v>
      </c>
      <c r="U276" t="s">
        <v>156</v>
      </c>
      <c r="V276">
        <v>5</v>
      </c>
      <c r="W276" t="s">
        <v>157</v>
      </c>
      <c r="X276" t="s">
        <v>98</v>
      </c>
      <c r="Y276" t="s">
        <v>199</v>
      </c>
      <c r="Z276" t="s">
        <v>100</v>
      </c>
      <c r="AA276" t="s">
        <v>448</v>
      </c>
      <c r="AB276" t="s">
        <v>159</v>
      </c>
      <c r="AC276" t="s">
        <v>117</v>
      </c>
      <c r="AD276" t="s">
        <v>446</v>
      </c>
      <c r="AE276" s="1">
        <v>44953</v>
      </c>
      <c r="AF276">
        <v>0</v>
      </c>
      <c r="AG276">
        <v>7.9000000000000008E-3</v>
      </c>
      <c r="AH276">
        <v>1.07</v>
      </c>
      <c r="AI276" s="6">
        <f t="shared" si="8"/>
        <v>-0.16892122613012528</v>
      </c>
      <c r="AJ276" s="7">
        <f t="shared" si="9"/>
        <v>2.3156865036596508</v>
      </c>
      <c r="AK276">
        <v>5.9700000000000003E-2</v>
      </c>
      <c r="AL276">
        <v>0.52900000000000003</v>
      </c>
      <c r="AM276">
        <v>2.47E-2</v>
      </c>
      <c r="AN276">
        <v>2.2700000000000001E-2</v>
      </c>
      <c r="AO276">
        <v>3.14</v>
      </c>
      <c r="AP276">
        <v>5.6100000000000004E-3</v>
      </c>
      <c r="AQ276">
        <v>6.9999999999999999E-4</v>
      </c>
      <c r="AR276">
        <v>2.1000000000000001E-2</v>
      </c>
      <c r="AS276">
        <v>6.8999999999999997E-4</v>
      </c>
      <c r="AT276">
        <v>4.2900000000000001E-2</v>
      </c>
      <c r="AU276">
        <v>5.8900000000000001E-2</v>
      </c>
      <c r="AV276">
        <v>0.16</v>
      </c>
      <c r="AW276">
        <v>4.9899999999999996E-3</v>
      </c>
      <c r="AX276">
        <v>1.1900000000000001E-2</v>
      </c>
      <c r="AY276">
        <v>5.5399999999999998E-3</v>
      </c>
      <c r="AZ276">
        <v>3.9500000000000004E-3</v>
      </c>
      <c r="BA276">
        <v>2.0299999999999999E-2</v>
      </c>
      <c r="BB276">
        <v>9.9000000000000005E-2</v>
      </c>
      <c r="BC276">
        <v>1.43E-2</v>
      </c>
      <c r="BD276">
        <v>5.3299999999999997E-3</v>
      </c>
      <c r="BE276">
        <v>3.8700000000000002E-3</v>
      </c>
      <c r="BF276">
        <v>4.2999999999999999E-4</v>
      </c>
      <c r="BG276">
        <v>2.15E-3</v>
      </c>
      <c r="BH276">
        <v>2.3E-3</v>
      </c>
      <c r="BI276">
        <v>2.9999999999999997E-4</v>
      </c>
      <c r="BJ276">
        <v>3.2399999999999998E-2</v>
      </c>
      <c r="BK276">
        <v>8.3500000000000005E-2</v>
      </c>
      <c r="BL276">
        <v>6.0999999999999997E-4</v>
      </c>
      <c r="BM276">
        <v>4.7999999999999996E-3</v>
      </c>
      <c r="BN276">
        <v>3.93</v>
      </c>
      <c r="BO276">
        <v>4.0000000000000001E-3</v>
      </c>
      <c r="BP276">
        <v>9.1999999999999998E-3</v>
      </c>
      <c r="BQ276">
        <v>5.7599999999999998E-2</v>
      </c>
      <c r="BR276">
        <v>0.14699999999999999</v>
      </c>
      <c r="BS276">
        <v>2.5000000000000001E-4</v>
      </c>
      <c r="BT276">
        <v>1.21E-2</v>
      </c>
      <c r="BU276">
        <v>2.5000000000000001E-4</v>
      </c>
      <c r="BV276">
        <v>8.2199999999999995E-2</v>
      </c>
      <c r="BW276" s="2" t="s">
        <v>110</v>
      </c>
      <c r="BX276">
        <v>1.6000000000000001E-3</v>
      </c>
      <c r="BY276">
        <v>6.0699999999999997E-2</v>
      </c>
      <c r="BZ276">
        <v>5.0000000000000001E-4</v>
      </c>
      <c r="CA276">
        <v>1.32E-2</v>
      </c>
      <c r="CB276">
        <v>0.71899999999999997</v>
      </c>
      <c r="CC276">
        <v>5.5999999999999995E-4</v>
      </c>
      <c r="CD276">
        <v>2.0600000000000002E-3</v>
      </c>
      <c r="CE276">
        <v>5.0000000000000001E-4</v>
      </c>
      <c r="CF276">
        <v>1.1599999999999999E-2</v>
      </c>
      <c r="CG276">
        <v>5.9999999999999995E-4</v>
      </c>
      <c r="CH276">
        <v>6.8999999999999997E-4</v>
      </c>
      <c r="CI276">
        <v>4.5900000000000003E-3</v>
      </c>
      <c r="CJ276">
        <v>0.28899999999999998</v>
      </c>
      <c r="CK276">
        <v>1.74E-3</v>
      </c>
      <c r="CL276">
        <v>6.3899999999999998E-2</v>
      </c>
      <c r="CM276">
        <v>4.15E-3</v>
      </c>
      <c r="CN276">
        <v>0.105</v>
      </c>
    </row>
    <row r="277" spans="1:92" x14ac:dyDescent="0.25">
      <c r="A277" t="s">
        <v>88</v>
      </c>
      <c r="B277">
        <v>3839165</v>
      </c>
      <c r="C277" t="s">
        <v>89</v>
      </c>
      <c r="D277">
        <v>2022</v>
      </c>
      <c r="E277" t="s">
        <v>483</v>
      </c>
      <c r="F277" t="s">
        <v>91</v>
      </c>
      <c r="G277">
        <v>413194</v>
      </c>
      <c r="H277">
        <v>6914957</v>
      </c>
      <c r="I277">
        <v>810</v>
      </c>
      <c r="J277" t="s">
        <v>153</v>
      </c>
      <c r="K277" s="1">
        <v>44771</v>
      </c>
      <c r="M277">
        <v>0.68899999999999995</v>
      </c>
      <c r="N277">
        <v>88539</v>
      </c>
      <c r="O277" s="9">
        <v>0.25</v>
      </c>
      <c r="P277" t="s">
        <v>176</v>
      </c>
      <c r="Q277" t="s">
        <v>95</v>
      </c>
      <c r="R277" t="s">
        <v>584</v>
      </c>
      <c r="S277">
        <v>0.05</v>
      </c>
      <c r="T277">
        <v>5</v>
      </c>
      <c r="U277" t="s">
        <v>156</v>
      </c>
      <c r="V277">
        <v>5</v>
      </c>
      <c r="W277" t="s">
        <v>157</v>
      </c>
      <c r="X277" t="s">
        <v>147</v>
      </c>
      <c r="Y277" t="s">
        <v>444</v>
      </c>
      <c r="Z277" t="s">
        <v>100</v>
      </c>
      <c r="AA277" t="s">
        <v>448</v>
      </c>
      <c r="AB277" t="s">
        <v>159</v>
      </c>
      <c r="AC277" t="s">
        <v>117</v>
      </c>
      <c r="AD277" t="s">
        <v>446</v>
      </c>
      <c r="AE277" s="1">
        <v>44953</v>
      </c>
      <c r="AF277">
        <v>1E-4</v>
      </c>
      <c r="AG277">
        <v>1.49E-2</v>
      </c>
      <c r="AH277">
        <v>1.38</v>
      </c>
      <c r="AI277" s="6">
        <f t="shared" si="8"/>
        <v>-8.7494418323658465E-2</v>
      </c>
      <c r="AJ277" s="7">
        <f t="shared" si="9"/>
        <v>2.9865863318227266</v>
      </c>
      <c r="AK277">
        <v>7.2700000000000001E-2</v>
      </c>
      <c r="AL277">
        <v>0.63200000000000001</v>
      </c>
      <c r="AM277">
        <v>3.9100000000000003E-2</v>
      </c>
      <c r="AN277">
        <v>3.1600000000000003E-2</v>
      </c>
      <c r="AO277">
        <v>4.58</v>
      </c>
      <c r="AP277">
        <v>8.6700000000000006E-3</v>
      </c>
      <c r="AQ277">
        <v>8.9999999999999998E-4</v>
      </c>
      <c r="AR277">
        <v>2.7E-2</v>
      </c>
      <c r="AS277">
        <v>1.5100000000000001E-3</v>
      </c>
      <c r="AT277">
        <v>6.0400000000000002E-2</v>
      </c>
      <c r="AU277">
        <v>8.14E-2</v>
      </c>
      <c r="AV277">
        <v>0.246</v>
      </c>
      <c r="AW277">
        <v>8.2400000000000008E-3</v>
      </c>
      <c r="AX277">
        <v>8.1499999999999993E-3</v>
      </c>
      <c r="AY277">
        <v>3.8700000000000002E-3</v>
      </c>
      <c r="AZ277">
        <v>2.9399999999999999E-3</v>
      </c>
      <c r="BA277">
        <v>2.93E-2</v>
      </c>
      <c r="BB277">
        <v>0.153</v>
      </c>
      <c r="BC277">
        <v>9.9900000000000006E-3</v>
      </c>
      <c r="BD277">
        <v>7.5900000000000004E-3</v>
      </c>
      <c r="BE277">
        <v>6.7499999999999999E-3</v>
      </c>
      <c r="BF277">
        <v>3.3E-4</v>
      </c>
      <c r="BG277">
        <v>1.5299999999999999E-3</v>
      </c>
      <c r="BH277">
        <v>4.8999999999999998E-3</v>
      </c>
      <c r="BI277">
        <v>5.0000000000000001E-4</v>
      </c>
      <c r="BJ277">
        <v>2.7799999999999998E-2</v>
      </c>
      <c r="BK277">
        <v>0.124</v>
      </c>
      <c r="BL277">
        <v>4.4999999999999999E-4</v>
      </c>
      <c r="BM277">
        <v>7.1999999999999998E-3</v>
      </c>
      <c r="BN277">
        <v>2.4700000000000002</v>
      </c>
      <c r="BO277">
        <v>6.0000000000000001E-3</v>
      </c>
      <c r="BP277">
        <v>1.3100000000000001E-2</v>
      </c>
      <c r="BQ277">
        <v>3.6600000000000001E-2</v>
      </c>
      <c r="BR277">
        <v>0.2</v>
      </c>
      <c r="BS277">
        <v>2.5000000000000001E-4</v>
      </c>
      <c r="BT277">
        <v>7.9900000000000006E-3</v>
      </c>
      <c r="BU277">
        <v>2.5000000000000001E-4</v>
      </c>
      <c r="BV277">
        <v>0.16</v>
      </c>
      <c r="BW277" s="2" t="s">
        <v>110</v>
      </c>
      <c r="BX277">
        <v>2E-3</v>
      </c>
      <c r="BY277">
        <v>0.109</v>
      </c>
      <c r="BZ277">
        <v>5.0000000000000001E-4</v>
      </c>
      <c r="CA277">
        <v>8.1700000000000002E-3</v>
      </c>
      <c r="CB277">
        <v>1.1399999999999999</v>
      </c>
      <c r="CC277">
        <v>8.4000000000000003E-4</v>
      </c>
      <c r="CD277">
        <v>1.4E-3</v>
      </c>
      <c r="CE277">
        <v>5.0000000000000001E-4</v>
      </c>
      <c r="CF277">
        <v>1.6899999999999998E-2</v>
      </c>
      <c r="CG277">
        <v>8.9999999999999998E-4</v>
      </c>
      <c r="CH277">
        <v>5.2999999999999998E-4</v>
      </c>
      <c r="CI277">
        <v>6.1700000000000001E-3</v>
      </c>
      <c r="CJ277">
        <v>0.42199999999999999</v>
      </c>
      <c r="CK277">
        <v>2.4499999999999999E-3</v>
      </c>
      <c r="CL277">
        <v>3.9699999999999999E-2</v>
      </c>
      <c r="CM277">
        <v>3.3300000000000001E-3</v>
      </c>
      <c r="CN277">
        <v>0.16800000000000001</v>
      </c>
    </row>
    <row r="278" spans="1:92" x14ac:dyDescent="0.25">
      <c r="A278" t="s">
        <v>88</v>
      </c>
      <c r="B278">
        <v>3839166</v>
      </c>
      <c r="C278" t="s">
        <v>89</v>
      </c>
      <c r="D278">
        <v>2022</v>
      </c>
      <c r="E278" t="s">
        <v>483</v>
      </c>
      <c r="F278" t="s">
        <v>91</v>
      </c>
      <c r="G278">
        <v>413209</v>
      </c>
      <c r="H278">
        <v>6914962</v>
      </c>
      <c r="I278">
        <v>817</v>
      </c>
      <c r="J278" t="s">
        <v>153</v>
      </c>
      <c r="K278" s="1">
        <v>44771</v>
      </c>
      <c r="M278">
        <v>0.64600000000000002</v>
      </c>
      <c r="N278">
        <v>88540</v>
      </c>
      <c r="O278" s="9">
        <v>0.2</v>
      </c>
      <c r="P278" t="s">
        <v>163</v>
      </c>
      <c r="Q278" t="s">
        <v>95</v>
      </c>
      <c r="R278" t="s">
        <v>585</v>
      </c>
      <c r="S278">
        <v>0.05</v>
      </c>
      <c r="T278">
        <v>5</v>
      </c>
      <c r="U278" t="s">
        <v>156</v>
      </c>
      <c r="V278">
        <v>5</v>
      </c>
      <c r="W278" t="s">
        <v>157</v>
      </c>
      <c r="X278" t="s">
        <v>147</v>
      </c>
      <c r="Y278" t="s">
        <v>199</v>
      </c>
      <c r="Z278" t="s">
        <v>100</v>
      </c>
      <c r="AA278" t="s">
        <v>448</v>
      </c>
      <c r="AB278" t="s">
        <v>159</v>
      </c>
      <c r="AC278" t="s">
        <v>117</v>
      </c>
      <c r="AD278" t="s">
        <v>446</v>
      </c>
      <c r="AE278" s="1">
        <v>44953</v>
      </c>
      <c r="AF278">
        <v>0</v>
      </c>
      <c r="AG278">
        <v>4.7000000000000002E-3</v>
      </c>
      <c r="AH278">
        <v>0.69099999999999995</v>
      </c>
      <c r="AI278" s="6">
        <f t="shared" si="8"/>
        <v>-0.26847206535157991</v>
      </c>
      <c r="AJ278" s="7">
        <f t="shared" si="9"/>
        <v>1.4954573589054376</v>
      </c>
      <c r="AK278">
        <v>2.1299999999999999E-2</v>
      </c>
      <c r="AL278">
        <v>0.34499999999999997</v>
      </c>
      <c r="AM278">
        <v>1.72E-2</v>
      </c>
      <c r="AN278">
        <v>1.18E-2</v>
      </c>
      <c r="AO278">
        <v>2.78</v>
      </c>
      <c r="AP278">
        <v>3.7100000000000002E-3</v>
      </c>
      <c r="AQ278">
        <v>2.9999999999999997E-4</v>
      </c>
      <c r="AR278">
        <v>1.9E-2</v>
      </c>
      <c r="AS278">
        <v>7.5000000000000002E-4</v>
      </c>
      <c r="AT278">
        <v>1.4999999999999999E-2</v>
      </c>
      <c r="AU278">
        <v>3.73E-2</v>
      </c>
      <c r="AV278">
        <v>7.6999999999999999E-2</v>
      </c>
      <c r="AW278">
        <v>3.5000000000000001E-3</v>
      </c>
      <c r="AX278">
        <v>4.6899999999999997E-3</v>
      </c>
      <c r="AY278">
        <v>2.1900000000000001E-3</v>
      </c>
      <c r="AZ278">
        <v>1.7600000000000001E-3</v>
      </c>
      <c r="BA278">
        <v>1.3299999999999999E-2</v>
      </c>
      <c r="BB278">
        <v>7.2300000000000003E-2</v>
      </c>
      <c r="BC278">
        <v>5.8300000000000001E-3</v>
      </c>
      <c r="BD278">
        <v>2.81E-3</v>
      </c>
      <c r="BE278">
        <v>2.2599999999999999E-3</v>
      </c>
      <c r="BF278">
        <v>3.4000000000000002E-4</v>
      </c>
      <c r="BG278">
        <v>8.8999999999999995E-4</v>
      </c>
      <c r="BH278">
        <v>2.7000000000000001E-3</v>
      </c>
      <c r="BI278">
        <v>2.0000000000000001E-4</v>
      </c>
      <c r="BJ278">
        <v>1.5100000000000001E-2</v>
      </c>
      <c r="BK278">
        <v>7.3499999999999996E-2</v>
      </c>
      <c r="BL278">
        <v>2.5999999999999998E-4</v>
      </c>
      <c r="BM278">
        <v>4.4999999999999997E-3</v>
      </c>
      <c r="BN278">
        <v>1.86</v>
      </c>
      <c r="BO278">
        <v>3.0000000000000001E-3</v>
      </c>
      <c r="BP278">
        <v>5.3E-3</v>
      </c>
      <c r="BQ278">
        <v>2.3300000000000001E-2</v>
      </c>
      <c r="BR278">
        <v>6.3500000000000001E-2</v>
      </c>
      <c r="BS278">
        <v>2.5000000000000001E-4</v>
      </c>
      <c r="BT278">
        <v>4.8500000000000001E-3</v>
      </c>
      <c r="BU278">
        <v>2.5000000000000001E-4</v>
      </c>
      <c r="BV278">
        <v>6.6199999999999995E-2</v>
      </c>
      <c r="BW278" s="2" t="s">
        <v>110</v>
      </c>
      <c r="BX278">
        <v>8.0000000000000004E-4</v>
      </c>
      <c r="BY278">
        <v>4.2999999999999997E-2</v>
      </c>
      <c r="BZ278">
        <v>2E-3</v>
      </c>
      <c r="CA278">
        <v>5.0400000000000002E-3</v>
      </c>
      <c r="CB278">
        <v>0.72399999999999998</v>
      </c>
      <c r="CC278">
        <v>2.7999999999999998E-4</v>
      </c>
      <c r="CD278">
        <v>8.3000000000000001E-4</v>
      </c>
      <c r="CE278">
        <v>5.0000000000000001E-4</v>
      </c>
      <c r="CF278">
        <v>4.8300000000000001E-3</v>
      </c>
      <c r="CG278">
        <v>2.9999999999999997E-4</v>
      </c>
      <c r="CH278">
        <v>2.9E-4</v>
      </c>
      <c r="CI278">
        <v>4.5100000000000001E-3</v>
      </c>
      <c r="CJ278">
        <v>0.17899999999999999</v>
      </c>
      <c r="CK278">
        <v>7.3999999999999999E-4</v>
      </c>
      <c r="CL278">
        <v>2.4E-2</v>
      </c>
      <c r="CM278">
        <v>1.6999999999999999E-3</v>
      </c>
      <c r="CN278">
        <v>6.3600000000000004E-2</v>
      </c>
    </row>
    <row r="279" spans="1:92" x14ac:dyDescent="0.25">
      <c r="A279" t="s">
        <v>88</v>
      </c>
      <c r="B279">
        <v>3839167</v>
      </c>
      <c r="C279" t="s">
        <v>89</v>
      </c>
      <c r="D279">
        <v>2022</v>
      </c>
      <c r="E279" t="s">
        <v>483</v>
      </c>
      <c r="F279" t="s">
        <v>91</v>
      </c>
      <c r="G279">
        <v>413223</v>
      </c>
      <c r="H279">
        <v>6914967</v>
      </c>
      <c r="I279">
        <v>821</v>
      </c>
      <c r="J279" t="s">
        <v>153</v>
      </c>
      <c r="K279" s="1">
        <v>44771</v>
      </c>
      <c r="M279">
        <v>0.45100000000000001</v>
      </c>
      <c r="N279">
        <v>88541</v>
      </c>
      <c r="O279" s="9">
        <v>0.2</v>
      </c>
      <c r="P279" t="s">
        <v>163</v>
      </c>
      <c r="Q279" t="s">
        <v>95</v>
      </c>
      <c r="R279" t="s">
        <v>586</v>
      </c>
      <c r="S279">
        <v>0.05</v>
      </c>
      <c r="T279">
        <v>5</v>
      </c>
      <c r="U279" t="s">
        <v>156</v>
      </c>
      <c r="V279">
        <v>0</v>
      </c>
      <c r="W279" t="s">
        <v>157</v>
      </c>
      <c r="X279" t="s">
        <v>98</v>
      </c>
      <c r="Y279" t="s">
        <v>199</v>
      </c>
      <c r="Z279" t="s">
        <v>100</v>
      </c>
      <c r="AA279" t="s">
        <v>448</v>
      </c>
      <c r="AB279" t="s">
        <v>159</v>
      </c>
      <c r="AC279" t="s">
        <v>117</v>
      </c>
      <c r="AD279" t="s">
        <v>446</v>
      </c>
      <c r="AE279" s="1">
        <v>44953</v>
      </c>
      <c r="AF279">
        <v>0</v>
      </c>
      <c r="AG279">
        <v>2.0999999999999999E-3</v>
      </c>
      <c r="AH279">
        <v>1.41</v>
      </c>
      <c r="AI279" s="6">
        <f t="shared" si="8"/>
        <v>-7.9614404664968122E-2</v>
      </c>
      <c r="AJ279" s="7">
        <f t="shared" si="9"/>
        <v>3.0515121216449597</v>
      </c>
      <c r="AK279">
        <v>5.4300000000000001E-2</v>
      </c>
      <c r="AL279">
        <v>0.29799999999999999</v>
      </c>
      <c r="AM279">
        <v>2.1499999999999998E-2</v>
      </c>
      <c r="AN279">
        <v>1.7399999999999999E-2</v>
      </c>
      <c r="AO279">
        <v>2.25</v>
      </c>
      <c r="AP279">
        <v>2.3999999999999998E-3</v>
      </c>
      <c r="AQ279">
        <v>2.0000000000000001E-4</v>
      </c>
      <c r="AR279">
        <v>0.02</v>
      </c>
      <c r="AS279">
        <v>6.2E-4</v>
      </c>
      <c r="AT279">
        <v>3.9199999999999999E-2</v>
      </c>
      <c r="AU279">
        <v>3.61E-2</v>
      </c>
      <c r="AV279">
        <v>6.3E-2</v>
      </c>
      <c r="AW279">
        <v>3.0799999999999998E-3</v>
      </c>
      <c r="AX279">
        <v>6.7299999999999999E-3</v>
      </c>
      <c r="AY279">
        <v>3.4299999999999999E-3</v>
      </c>
      <c r="AZ279">
        <v>3.1700000000000001E-3</v>
      </c>
      <c r="BA279">
        <v>1.24E-2</v>
      </c>
      <c r="BB279">
        <v>8.2500000000000004E-2</v>
      </c>
      <c r="BC279">
        <v>1.1900000000000001E-2</v>
      </c>
      <c r="BD279">
        <v>2.9299999999999999E-3</v>
      </c>
      <c r="BE279">
        <v>2.15E-3</v>
      </c>
      <c r="BF279">
        <v>3.5E-4</v>
      </c>
      <c r="BG279">
        <v>1.23E-3</v>
      </c>
      <c r="BH279">
        <v>2.7000000000000001E-3</v>
      </c>
      <c r="BI279">
        <v>2.0000000000000001E-4</v>
      </c>
      <c r="BJ279">
        <v>2.8199999999999999E-2</v>
      </c>
      <c r="BK279">
        <v>5.3999999999999999E-2</v>
      </c>
      <c r="BL279">
        <v>3.8999999999999999E-4</v>
      </c>
      <c r="BM279">
        <v>4.1999999999999997E-3</v>
      </c>
      <c r="BN279">
        <v>1.53</v>
      </c>
      <c r="BO279">
        <v>3.0000000000000001E-3</v>
      </c>
      <c r="BP279">
        <v>5.1000000000000004E-3</v>
      </c>
      <c r="BQ279">
        <v>4.6399999999999997E-2</v>
      </c>
      <c r="BR279">
        <v>5.45E-2</v>
      </c>
      <c r="BS279">
        <v>2.5000000000000001E-4</v>
      </c>
      <c r="BT279">
        <v>9.8300000000000002E-3</v>
      </c>
      <c r="BU279">
        <v>2.5000000000000001E-4</v>
      </c>
      <c r="BV279">
        <v>4.87E-2</v>
      </c>
      <c r="BW279" s="2" t="s">
        <v>110</v>
      </c>
      <c r="BX279">
        <v>8.0000000000000004E-4</v>
      </c>
      <c r="BY279">
        <v>2.7699999999999999E-2</v>
      </c>
      <c r="BZ279">
        <v>5.0000000000000001E-4</v>
      </c>
      <c r="CA279">
        <v>9.3600000000000003E-3</v>
      </c>
      <c r="CB279">
        <v>0.77500000000000002</v>
      </c>
      <c r="CC279">
        <v>3.1E-4</v>
      </c>
      <c r="CD279">
        <v>1.4499999999999999E-3</v>
      </c>
      <c r="CE279">
        <v>5.0000000000000001E-4</v>
      </c>
      <c r="CF279">
        <v>5.3299999999999997E-3</v>
      </c>
      <c r="CG279">
        <v>2.9999999999999997E-4</v>
      </c>
      <c r="CH279">
        <v>3.8000000000000002E-4</v>
      </c>
      <c r="CI279">
        <v>4.3099999999999996E-3</v>
      </c>
      <c r="CJ279">
        <v>0.17100000000000001</v>
      </c>
      <c r="CK279">
        <v>1.5900000000000001E-3</v>
      </c>
      <c r="CL279">
        <v>3.5299999999999998E-2</v>
      </c>
      <c r="CM279">
        <v>2.2599999999999999E-3</v>
      </c>
      <c r="CN279">
        <v>7.2900000000000006E-2</v>
      </c>
    </row>
    <row r="280" spans="1:92" x14ac:dyDescent="0.25">
      <c r="A280" t="s">
        <v>88</v>
      </c>
      <c r="B280">
        <v>3839168</v>
      </c>
      <c r="C280" t="s">
        <v>89</v>
      </c>
      <c r="D280">
        <v>2022</v>
      </c>
      <c r="E280" t="s">
        <v>483</v>
      </c>
      <c r="F280" t="s">
        <v>91</v>
      </c>
      <c r="G280">
        <v>413236</v>
      </c>
      <c r="H280">
        <v>6914974</v>
      </c>
      <c r="I280">
        <v>823</v>
      </c>
      <c r="J280" t="s">
        <v>153</v>
      </c>
      <c r="K280" s="1">
        <v>44771</v>
      </c>
      <c r="M280">
        <v>0.51600000000000001</v>
      </c>
      <c r="N280">
        <v>88542</v>
      </c>
      <c r="O280" s="9">
        <v>0.25</v>
      </c>
      <c r="P280" t="s">
        <v>176</v>
      </c>
      <c r="Q280" t="s">
        <v>95</v>
      </c>
      <c r="R280" t="s">
        <v>587</v>
      </c>
      <c r="S280">
        <v>0.05</v>
      </c>
      <c r="T280">
        <v>5</v>
      </c>
      <c r="U280" t="s">
        <v>156</v>
      </c>
      <c r="V280">
        <v>0</v>
      </c>
      <c r="W280" t="s">
        <v>157</v>
      </c>
      <c r="X280" t="s">
        <v>98</v>
      </c>
      <c r="Y280" t="s">
        <v>199</v>
      </c>
      <c r="Z280" t="s">
        <v>100</v>
      </c>
      <c r="AA280" t="s">
        <v>445</v>
      </c>
      <c r="AB280" t="s">
        <v>159</v>
      </c>
      <c r="AC280" t="s">
        <v>117</v>
      </c>
      <c r="AD280" t="s">
        <v>446</v>
      </c>
      <c r="AE280" s="1">
        <v>44953</v>
      </c>
      <c r="AF280">
        <v>0</v>
      </c>
      <c r="AG280">
        <v>5.0000000000000001E-3</v>
      </c>
      <c r="AH280">
        <v>0.60499999999999998</v>
      </c>
      <c r="AI280" s="6">
        <f t="shared" si="8"/>
        <v>-0.29106143783982558</v>
      </c>
      <c r="AJ280" s="7">
        <f t="shared" si="9"/>
        <v>1.309336761415036</v>
      </c>
      <c r="AK280">
        <v>3.2899999999999999E-2</v>
      </c>
      <c r="AL280">
        <v>0.14099999999999999</v>
      </c>
      <c r="AM280">
        <v>1.0200000000000001E-2</v>
      </c>
      <c r="AN280">
        <v>1.6500000000000001E-2</v>
      </c>
      <c r="AO280">
        <v>1.69</v>
      </c>
      <c r="AP280">
        <v>1.01E-3</v>
      </c>
      <c r="AQ280">
        <v>2.0000000000000001E-4</v>
      </c>
      <c r="AR280">
        <v>2.5399999999999999E-2</v>
      </c>
      <c r="AS280">
        <v>8.4999999999999995E-4</v>
      </c>
      <c r="AT280">
        <v>2.0899999999999998E-2</v>
      </c>
      <c r="AU280">
        <v>1.9599999999999999E-2</v>
      </c>
      <c r="AV280">
        <v>5.1999999999999998E-2</v>
      </c>
      <c r="AW280">
        <v>1.3500000000000001E-3</v>
      </c>
      <c r="AX280">
        <v>3.7200000000000002E-3</v>
      </c>
      <c r="AY280">
        <v>2.0699999999999998E-3</v>
      </c>
      <c r="AZ280">
        <v>1.91E-3</v>
      </c>
      <c r="BA280">
        <v>7.1999999999999998E-3</v>
      </c>
      <c r="BB280">
        <v>4.1399999999999999E-2</v>
      </c>
      <c r="BC280">
        <v>6.5900000000000004E-3</v>
      </c>
      <c r="BD280">
        <v>1.8600000000000001E-3</v>
      </c>
      <c r="BE280">
        <v>1.33E-3</v>
      </c>
      <c r="BF280">
        <v>3.3E-4</v>
      </c>
      <c r="BG280">
        <v>6.4000000000000005E-4</v>
      </c>
      <c r="BH280">
        <v>1.6999999999999999E-3</v>
      </c>
      <c r="BI280">
        <v>1E-4</v>
      </c>
      <c r="BJ280">
        <v>2.06E-2</v>
      </c>
      <c r="BK280">
        <v>1.8700000000000001E-2</v>
      </c>
      <c r="BL280">
        <v>2.1000000000000001E-4</v>
      </c>
      <c r="BM280">
        <v>2.3E-3</v>
      </c>
      <c r="BN280">
        <v>1.1399999999999999</v>
      </c>
      <c r="BO280">
        <v>3.0000000000000001E-3</v>
      </c>
      <c r="BP280">
        <v>3.5999999999999999E-3</v>
      </c>
      <c r="BQ280">
        <v>2.92E-2</v>
      </c>
      <c r="BR280">
        <v>3.8600000000000002E-2</v>
      </c>
      <c r="BS280">
        <v>2.5000000000000001E-4</v>
      </c>
      <c r="BT280">
        <v>6.0200000000000002E-3</v>
      </c>
      <c r="BU280">
        <v>2.5000000000000001E-4</v>
      </c>
      <c r="BV280">
        <v>2.7900000000000001E-2</v>
      </c>
      <c r="BW280" s="2" t="s">
        <v>110</v>
      </c>
      <c r="BX280">
        <v>5.0000000000000001E-4</v>
      </c>
      <c r="BY280">
        <v>1.32E-2</v>
      </c>
      <c r="BZ280">
        <v>2E-3</v>
      </c>
      <c r="CA280">
        <v>5.6800000000000002E-3</v>
      </c>
      <c r="CB280">
        <v>0.86199999999999999</v>
      </c>
      <c r="CC280">
        <v>2.3000000000000001E-4</v>
      </c>
      <c r="CD280">
        <v>8.0999999999999996E-4</v>
      </c>
      <c r="CE280">
        <v>5.0000000000000001E-4</v>
      </c>
      <c r="CF280">
        <v>3.0999999999999999E-3</v>
      </c>
      <c r="CG280">
        <v>1E-4</v>
      </c>
      <c r="CH280">
        <v>2.0000000000000001E-4</v>
      </c>
      <c r="CI280">
        <v>3.3600000000000001E-3</v>
      </c>
      <c r="CJ280">
        <v>0.14699999999999999</v>
      </c>
      <c r="CK280">
        <v>1.1100000000000001E-3</v>
      </c>
      <c r="CL280">
        <v>2.01E-2</v>
      </c>
      <c r="CM280">
        <v>1.1299999999999999E-3</v>
      </c>
      <c r="CN280">
        <v>5.3900000000000003E-2</v>
      </c>
    </row>
    <row r="281" spans="1:92" x14ac:dyDescent="0.25">
      <c r="A281" t="s">
        <v>88</v>
      </c>
      <c r="B281">
        <v>3839169</v>
      </c>
      <c r="C281" t="s">
        <v>89</v>
      </c>
      <c r="D281">
        <v>2022</v>
      </c>
      <c r="E281" t="s">
        <v>483</v>
      </c>
      <c r="F281" t="s">
        <v>91</v>
      </c>
      <c r="G281">
        <v>413250</v>
      </c>
      <c r="H281">
        <v>6914978</v>
      </c>
      <c r="I281">
        <v>822</v>
      </c>
      <c r="J281" t="s">
        <v>153</v>
      </c>
      <c r="K281" s="1">
        <v>44771</v>
      </c>
      <c r="M281">
        <v>0.7</v>
      </c>
      <c r="N281">
        <v>88543</v>
      </c>
      <c r="O281" s="9">
        <v>0.25</v>
      </c>
      <c r="P281" t="s">
        <v>176</v>
      </c>
      <c r="Q281" t="s">
        <v>95</v>
      </c>
      <c r="R281" t="s">
        <v>588</v>
      </c>
      <c r="S281">
        <v>0.05</v>
      </c>
      <c r="T281">
        <v>5</v>
      </c>
      <c r="U281" t="s">
        <v>156</v>
      </c>
      <c r="V281">
        <v>5</v>
      </c>
      <c r="W281" t="s">
        <v>157</v>
      </c>
      <c r="X281" t="s">
        <v>98</v>
      </c>
      <c r="Y281" t="s">
        <v>199</v>
      </c>
      <c r="Z281" t="s">
        <v>100</v>
      </c>
      <c r="AA281" t="s">
        <v>448</v>
      </c>
      <c r="AB281" t="s">
        <v>159</v>
      </c>
      <c r="AC281" t="s">
        <v>117</v>
      </c>
      <c r="AD281" t="s">
        <v>446</v>
      </c>
      <c r="AE281" s="1">
        <v>44953</v>
      </c>
      <c r="AF281">
        <v>0</v>
      </c>
      <c r="AG281">
        <v>8.0000000000000002E-3</v>
      </c>
      <c r="AH281">
        <v>1.17</v>
      </c>
      <c r="AI281" s="6">
        <f t="shared" si="8"/>
        <v>-0.14265451393449086</v>
      </c>
      <c r="AJ281" s="7">
        <f t="shared" si="9"/>
        <v>2.5321058030670942</v>
      </c>
      <c r="AK281">
        <v>4.2000000000000003E-2</v>
      </c>
      <c r="AL281">
        <v>0.183</v>
      </c>
      <c r="AM281">
        <v>1.2800000000000001E-2</v>
      </c>
      <c r="AN281">
        <v>1.6E-2</v>
      </c>
      <c r="AO281">
        <v>2.08</v>
      </c>
      <c r="AP281">
        <v>1.48E-3</v>
      </c>
      <c r="AQ281">
        <v>2.9999999999999997E-4</v>
      </c>
      <c r="AR281">
        <v>2.1299999999999999E-2</v>
      </c>
      <c r="AS281">
        <v>8.8999999999999995E-4</v>
      </c>
      <c r="AT281">
        <v>7.46E-2</v>
      </c>
      <c r="AU281">
        <v>3.7499999999999999E-2</v>
      </c>
      <c r="AV281">
        <v>7.8E-2</v>
      </c>
      <c r="AW281">
        <v>2.2399999999999998E-3</v>
      </c>
      <c r="AX281">
        <v>9.5999999999999992E-3</v>
      </c>
      <c r="AY281">
        <v>4.6899999999999997E-3</v>
      </c>
      <c r="AZ281">
        <v>4.7600000000000003E-3</v>
      </c>
      <c r="BA281">
        <v>8.9999999999999993E-3</v>
      </c>
      <c r="BB281">
        <v>4.41E-2</v>
      </c>
      <c r="BC281">
        <v>1.95E-2</v>
      </c>
      <c r="BD281">
        <v>1.9400000000000001E-3</v>
      </c>
      <c r="BE281">
        <v>2.0999999999999999E-3</v>
      </c>
      <c r="BF281">
        <v>4.6000000000000001E-4</v>
      </c>
      <c r="BG281">
        <v>1.64E-3</v>
      </c>
      <c r="BH281">
        <v>2.3E-3</v>
      </c>
      <c r="BI281">
        <v>1E-4</v>
      </c>
      <c r="BJ281">
        <v>6.3E-2</v>
      </c>
      <c r="BK281">
        <v>2.2700000000000001E-2</v>
      </c>
      <c r="BL281">
        <v>4.8999999999999998E-4</v>
      </c>
      <c r="BM281">
        <v>3.2000000000000002E-3</v>
      </c>
      <c r="BN281">
        <v>5.21</v>
      </c>
      <c r="BO281">
        <v>7.0000000000000001E-3</v>
      </c>
      <c r="BP281">
        <v>4.7999999999999996E-3</v>
      </c>
      <c r="BQ281">
        <v>9.4700000000000006E-2</v>
      </c>
      <c r="BR281">
        <v>8.9200000000000002E-2</v>
      </c>
      <c r="BS281">
        <v>2.5000000000000001E-4</v>
      </c>
      <c r="BT281">
        <v>2.06E-2</v>
      </c>
      <c r="BU281">
        <v>2.5000000000000001E-4</v>
      </c>
      <c r="BV281">
        <v>3.2899999999999999E-2</v>
      </c>
      <c r="BW281" s="2" t="s">
        <v>110</v>
      </c>
      <c r="BX281">
        <v>1.1000000000000001E-3</v>
      </c>
      <c r="BY281">
        <v>1.7399999999999999E-2</v>
      </c>
      <c r="BZ281">
        <v>2E-3</v>
      </c>
      <c r="CA281">
        <v>1.6899999999999998E-2</v>
      </c>
      <c r="CB281">
        <v>0.64400000000000002</v>
      </c>
      <c r="CC281">
        <v>3.6000000000000002E-4</v>
      </c>
      <c r="CD281">
        <v>2.32E-3</v>
      </c>
      <c r="CE281">
        <v>5.0000000000000001E-4</v>
      </c>
      <c r="CF281">
        <v>6.7200000000000003E-3</v>
      </c>
      <c r="CG281">
        <v>2.9999999999999997E-4</v>
      </c>
      <c r="CH281">
        <v>5.0000000000000001E-4</v>
      </c>
      <c r="CI281">
        <v>4.4799999999999996E-3</v>
      </c>
      <c r="CJ281">
        <v>0.13100000000000001</v>
      </c>
      <c r="CK281">
        <v>1.01E-3</v>
      </c>
      <c r="CL281">
        <v>5.1200000000000002E-2</v>
      </c>
      <c r="CM281">
        <v>2.5200000000000001E-3</v>
      </c>
      <c r="CN281">
        <v>9.2499999999999999E-2</v>
      </c>
    </row>
    <row r="282" spans="1:92" x14ac:dyDescent="0.25">
      <c r="A282" t="s">
        <v>88</v>
      </c>
      <c r="B282">
        <v>3839170</v>
      </c>
      <c r="C282" t="s">
        <v>89</v>
      </c>
      <c r="D282">
        <v>2022</v>
      </c>
      <c r="E282" t="s">
        <v>483</v>
      </c>
      <c r="F282" t="s">
        <v>91</v>
      </c>
      <c r="G282">
        <v>413265</v>
      </c>
      <c r="H282">
        <v>6914986</v>
      </c>
      <c r="I282">
        <v>828</v>
      </c>
      <c r="J282" t="s">
        <v>153</v>
      </c>
      <c r="K282" s="1">
        <v>44771</v>
      </c>
      <c r="M282">
        <v>0.50900000000000001</v>
      </c>
      <c r="N282">
        <v>88544</v>
      </c>
      <c r="O282" s="9">
        <v>0.2</v>
      </c>
      <c r="P282" t="s">
        <v>176</v>
      </c>
      <c r="Q282" t="s">
        <v>95</v>
      </c>
      <c r="R282" t="s">
        <v>589</v>
      </c>
      <c r="S282">
        <v>0.05</v>
      </c>
      <c r="T282">
        <v>5</v>
      </c>
      <c r="U282" t="s">
        <v>156</v>
      </c>
      <c r="V282">
        <v>0</v>
      </c>
      <c r="W282" t="s">
        <v>157</v>
      </c>
      <c r="X282" t="s">
        <v>98</v>
      </c>
      <c r="Y282" t="s">
        <v>444</v>
      </c>
      <c r="Z282" t="s">
        <v>100</v>
      </c>
      <c r="AA282" t="s">
        <v>448</v>
      </c>
      <c r="AB282" t="s">
        <v>159</v>
      </c>
      <c r="AC282" t="s">
        <v>117</v>
      </c>
      <c r="AD282" t="s">
        <v>446</v>
      </c>
      <c r="AE282" s="1">
        <v>44953</v>
      </c>
      <c r="AF282">
        <v>0</v>
      </c>
      <c r="AG282">
        <v>3.3999999999999998E-3</v>
      </c>
      <c r="AH282">
        <v>1.49</v>
      </c>
      <c r="AI282" s="6">
        <f t="shared" si="8"/>
        <v>-5.8601034908460525E-2</v>
      </c>
      <c r="AJ282" s="7">
        <f t="shared" si="9"/>
        <v>3.2246475611709151</v>
      </c>
      <c r="AK282">
        <v>7.5800000000000006E-2</v>
      </c>
      <c r="AL282">
        <v>0.33600000000000002</v>
      </c>
      <c r="AM282">
        <v>3.5799999999999998E-2</v>
      </c>
      <c r="AN282">
        <v>4.6300000000000001E-2</v>
      </c>
      <c r="AO282">
        <v>3.77</v>
      </c>
      <c r="AP282">
        <v>4.47E-3</v>
      </c>
      <c r="AQ282">
        <v>5.0000000000000001E-4</v>
      </c>
      <c r="AR282">
        <v>2.3599999999999999E-2</v>
      </c>
      <c r="AS282">
        <v>1E-3</v>
      </c>
      <c r="AT282">
        <v>7.5200000000000003E-2</v>
      </c>
      <c r="AU282">
        <v>8.7400000000000005E-2</v>
      </c>
      <c r="AV282">
        <v>0.24099999999999999</v>
      </c>
      <c r="AW282">
        <v>4.8199999999999996E-3</v>
      </c>
      <c r="AX282">
        <v>1.46E-2</v>
      </c>
      <c r="AY282">
        <v>8.2199999999999999E-3</v>
      </c>
      <c r="AZ282">
        <v>5.7499999999999999E-3</v>
      </c>
      <c r="BA282">
        <v>2.18E-2</v>
      </c>
      <c r="BB282">
        <v>0.123</v>
      </c>
      <c r="BC282">
        <v>2.1899999999999999E-2</v>
      </c>
      <c r="BD282">
        <v>6.1999999999999998E-3</v>
      </c>
      <c r="BE282">
        <v>4.0200000000000001E-3</v>
      </c>
      <c r="BF282">
        <v>4.6999999999999999E-4</v>
      </c>
      <c r="BG282">
        <v>2.65E-3</v>
      </c>
      <c r="BH282">
        <v>1.6999999999999999E-3</v>
      </c>
      <c r="BI282">
        <v>6.9999999999999999E-4</v>
      </c>
      <c r="BJ282">
        <v>5.3499999999999999E-2</v>
      </c>
      <c r="BK282">
        <v>5.0599999999999999E-2</v>
      </c>
      <c r="BL282">
        <v>9.3000000000000005E-4</v>
      </c>
      <c r="BM282">
        <v>4.0000000000000001E-3</v>
      </c>
      <c r="BN282">
        <v>6.92</v>
      </c>
      <c r="BO282">
        <v>5.0000000000000001E-3</v>
      </c>
      <c r="BP282">
        <v>7.7999999999999996E-3</v>
      </c>
      <c r="BQ282">
        <v>8.5300000000000001E-2</v>
      </c>
      <c r="BR282">
        <v>0.154</v>
      </c>
      <c r="BS282">
        <v>2.5000000000000001E-4</v>
      </c>
      <c r="BT282">
        <v>1.6899999999999998E-2</v>
      </c>
      <c r="BU282">
        <v>2.5000000000000001E-4</v>
      </c>
      <c r="BV282">
        <v>8.0399999999999999E-2</v>
      </c>
      <c r="BW282" s="2" t="s">
        <v>110</v>
      </c>
      <c r="BX282">
        <v>2E-3</v>
      </c>
      <c r="BY282">
        <v>6.3200000000000006E-2</v>
      </c>
      <c r="BZ282">
        <v>4.0000000000000001E-3</v>
      </c>
      <c r="CA282">
        <v>1.7999999999999999E-2</v>
      </c>
      <c r="CB282">
        <v>0.86899999999999999</v>
      </c>
      <c r="CC282">
        <v>6.2E-4</v>
      </c>
      <c r="CD282">
        <v>2.9399999999999999E-3</v>
      </c>
      <c r="CE282">
        <v>5.0000000000000001E-4</v>
      </c>
      <c r="CF282">
        <v>1.2800000000000001E-2</v>
      </c>
      <c r="CG282">
        <v>5.0000000000000001E-4</v>
      </c>
      <c r="CH282">
        <v>8.8000000000000003E-4</v>
      </c>
      <c r="CI282">
        <v>5.5900000000000004E-3</v>
      </c>
      <c r="CJ282">
        <v>0.32</v>
      </c>
      <c r="CK282">
        <v>2.2399999999999998E-3</v>
      </c>
      <c r="CL282">
        <v>8.5099999999999995E-2</v>
      </c>
      <c r="CM282">
        <v>4.7200000000000002E-3</v>
      </c>
      <c r="CN282">
        <v>0.15</v>
      </c>
    </row>
    <row r="283" spans="1:92" x14ac:dyDescent="0.25">
      <c r="A283" t="s">
        <v>88</v>
      </c>
      <c r="B283">
        <v>3839201</v>
      </c>
      <c r="C283" t="s">
        <v>89</v>
      </c>
      <c r="D283">
        <v>2022</v>
      </c>
      <c r="E283" t="s">
        <v>483</v>
      </c>
      <c r="F283" t="s">
        <v>91</v>
      </c>
      <c r="G283">
        <v>413277</v>
      </c>
      <c r="H283">
        <v>6914988</v>
      </c>
      <c r="I283">
        <v>826</v>
      </c>
      <c r="J283" t="s">
        <v>153</v>
      </c>
      <c r="K283" s="1">
        <v>44771</v>
      </c>
      <c r="M283">
        <v>0.50900000000000001</v>
      </c>
      <c r="N283">
        <v>88545</v>
      </c>
      <c r="O283" s="9">
        <v>0.2</v>
      </c>
      <c r="P283" t="s">
        <v>176</v>
      </c>
      <c r="Q283" t="s">
        <v>95</v>
      </c>
      <c r="R283" t="s">
        <v>590</v>
      </c>
      <c r="S283">
        <v>0.05</v>
      </c>
      <c r="T283">
        <v>5</v>
      </c>
      <c r="U283" t="s">
        <v>156</v>
      </c>
      <c r="V283">
        <v>5</v>
      </c>
      <c r="W283" t="s">
        <v>157</v>
      </c>
      <c r="X283" t="s">
        <v>98</v>
      </c>
      <c r="Y283" t="s">
        <v>485</v>
      </c>
      <c r="Z283" t="s">
        <v>100</v>
      </c>
      <c r="AA283" t="s">
        <v>448</v>
      </c>
      <c r="AB283" t="s">
        <v>159</v>
      </c>
      <c r="AC283" t="s">
        <v>117</v>
      </c>
      <c r="AD283" t="s">
        <v>446</v>
      </c>
      <c r="AE283" s="1">
        <v>44953</v>
      </c>
      <c r="AF283">
        <v>1E-4</v>
      </c>
      <c r="AG283">
        <v>5.8999999999999999E-3</v>
      </c>
      <c r="AH283">
        <v>1.57</v>
      </c>
      <c r="AI283" s="6">
        <f t="shared" si="8"/>
        <v>-3.7587665151952929E-2</v>
      </c>
      <c r="AJ283" s="7">
        <f t="shared" si="9"/>
        <v>3.3977830006968706</v>
      </c>
      <c r="AK283">
        <v>4.3900000000000002E-2</v>
      </c>
      <c r="AL283">
        <v>0.24099999999999999</v>
      </c>
      <c r="AM283">
        <v>2.23E-2</v>
      </c>
      <c r="AN283">
        <v>1.78E-2</v>
      </c>
      <c r="AO283">
        <v>2.96</v>
      </c>
      <c r="AP283">
        <v>2.1099999999999999E-3</v>
      </c>
      <c r="AQ283">
        <v>2.9999999999999997E-4</v>
      </c>
      <c r="AR283">
        <v>2.3400000000000001E-2</v>
      </c>
      <c r="AS283">
        <v>6.7000000000000002E-4</v>
      </c>
      <c r="AT283">
        <v>6.1400000000000003E-2</v>
      </c>
      <c r="AU283">
        <v>4.2500000000000003E-2</v>
      </c>
      <c r="AV283">
        <v>8.8999999999999996E-2</v>
      </c>
      <c r="AW283">
        <v>3.49E-3</v>
      </c>
      <c r="AX283">
        <v>1.04E-2</v>
      </c>
      <c r="AY283">
        <v>4.8300000000000001E-3</v>
      </c>
      <c r="AZ283">
        <v>4.7699999999999999E-3</v>
      </c>
      <c r="BA283">
        <v>1.23E-2</v>
      </c>
      <c r="BB283">
        <v>6.9800000000000001E-2</v>
      </c>
      <c r="BC283">
        <v>1.7999999999999999E-2</v>
      </c>
      <c r="BD283">
        <v>3.7100000000000002E-3</v>
      </c>
      <c r="BE283">
        <v>2.1299999999999999E-3</v>
      </c>
      <c r="BF283">
        <v>3.6999999999999999E-4</v>
      </c>
      <c r="BG283">
        <v>1.7600000000000001E-3</v>
      </c>
      <c r="BH283">
        <v>1.5E-3</v>
      </c>
      <c r="BI283">
        <v>2.0000000000000001E-4</v>
      </c>
      <c r="BJ283">
        <v>5.2699999999999997E-2</v>
      </c>
      <c r="BK283">
        <v>3.6499999999999998E-2</v>
      </c>
      <c r="BL283">
        <v>4.2000000000000002E-4</v>
      </c>
      <c r="BM283">
        <v>4.8999999999999998E-3</v>
      </c>
      <c r="BN283">
        <v>4.29</v>
      </c>
      <c r="BO283">
        <v>5.0000000000000001E-3</v>
      </c>
      <c r="BP283">
        <v>5.7999999999999996E-3</v>
      </c>
      <c r="BQ283">
        <v>7.9200000000000007E-2</v>
      </c>
      <c r="BR283">
        <v>7.4499999999999997E-2</v>
      </c>
      <c r="BS283">
        <v>2.5000000000000001E-4</v>
      </c>
      <c r="BT283">
        <v>1.66E-2</v>
      </c>
      <c r="BU283">
        <v>2.5000000000000001E-4</v>
      </c>
      <c r="BV283">
        <v>5.0099999999999999E-2</v>
      </c>
      <c r="BW283" s="2" t="s">
        <v>110</v>
      </c>
      <c r="BX283">
        <v>1.1000000000000001E-3</v>
      </c>
      <c r="BY283">
        <v>2.7699999999999999E-2</v>
      </c>
      <c r="BZ283">
        <v>3.0000000000000001E-3</v>
      </c>
      <c r="CA283">
        <v>1.5100000000000001E-2</v>
      </c>
      <c r="CB283">
        <v>1</v>
      </c>
      <c r="CC283">
        <v>3.6999999999999999E-4</v>
      </c>
      <c r="CD283">
        <v>2.3900000000000002E-3</v>
      </c>
      <c r="CE283">
        <v>5.0000000000000001E-4</v>
      </c>
      <c r="CF283">
        <v>6.3200000000000001E-3</v>
      </c>
      <c r="CG283">
        <v>2.9999999999999997E-4</v>
      </c>
      <c r="CH283">
        <v>4.8000000000000001E-4</v>
      </c>
      <c r="CI283">
        <v>4.5599999999999998E-3</v>
      </c>
      <c r="CJ283">
        <v>0.185</v>
      </c>
      <c r="CK283">
        <v>1.5499999999999999E-3</v>
      </c>
      <c r="CL283">
        <v>5.5199999999999999E-2</v>
      </c>
      <c r="CM283">
        <v>2.5799999999999998E-3</v>
      </c>
      <c r="CN283">
        <v>8.3500000000000005E-2</v>
      </c>
    </row>
    <row r="284" spans="1:92" x14ac:dyDescent="0.25">
      <c r="A284" t="s">
        <v>88</v>
      </c>
      <c r="B284">
        <v>3839202</v>
      </c>
      <c r="C284" t="s">
        <v>89</v>
      </c>
      <c r="D284">
        <v>2022</v>
      </c>
      <c r="E284" t="s">
        <v>483</v>
      </c>
      <c r="F284" t="s">
        <v>91</v>
      </c>
      <c r="G284">
        <v>413292</v>
      </c>
      <c r="H284">
        <v>6914995</v>
      </c>
      <c r="I284">
        <v>824</v>
      </c>
      <c r="J284" t="s">
        <v>153</v>
      </c>
      <c r="K284" s="1">
        <v>44771</v>
      </c>
      <c r="M284">
        <v>0.75600000000000001</v>
      </c>
      <c r="N284">
        <v>88546</v>
      </c>
      <c r="O284" s="9">
        <v>0.2</v>
      </c>
      <c r="P284" t="s">
        <v>176</v>
      </c>
      <c r="Q284" t="s">
        <v>95</v>
      </c>
      <c r="R284" t="s">
        <v>591</v>
      </c>
      <c r="S284">
        <v>0.05</v>
      </c>
      <c r="T284">
        <v>5</v>
      </c>
      <c r="U284" t="s">
        <v>156</v>
      </c>
      <c r="V284">
        <v>0</v>
      </c>
      <c r="W284" t="s">
        <v>157</v>
      </c>
      <c r="X284" t="s">
        <v>98</v>
      </c>
      <c r="Y284" t="s">
        <v>485</v>
      </c>
      <c r="Z284" t="s">
        <v>100</v>
      </c>
      <c r="AA284" t="s">
        <v>448</v>
      </c>
      <c r="AB284" t="s">
        <v>159</v>
      </c>
      <c r="AC284" t="s">
        <v>117</v>
      </c>
      <c r="AD284" t="s">
        <v>446</v>
      </c>
      <c r="AE284" s="1">
        <v>44953</v>
      </c>
      <c r="AF284">
        <v>1E-4</v>
      </c>
      <c r="AG284">
        <v>3.3999999999999998E-3</v>
      </c>
      <c r="AH284">
        <v>1.41</v>
      </c>
      <c r="AI284" s="6">
        <f t="shared" si="8"/>
        <v>-7.9614404664968122E-2</v>
      </c>
      <c r="AJ284" s="7">
        <f t="shared" si="9"/>
        <v>3.0515121216449597</v>
      </c>
      <c r="AK284">
        <v>0.107</v>
      </c>
      <c r="AL284">
        <v>1.01</v>
      </c>
      <c r="AM284">
        <v>5.2299999999999999E-2</v>
      </c>
      <c r="AN284">
        <v>2.9899999999999999E-2</v>
      </c>
      <c r="AO284">
        <v>6.02</v>
      </c>
      <c r="AP284">
        <v>6.2899999999999996E-3</v>
      </c>
      <c r="AQ284">
        <v>5.9999999999999995E-4</v>
      </c>
      <c r="AR284">
        <v>2.2499999999999999E-2</v>
      </c>
      <c r="AS284">
        <v>1.0300000000000001E-3</v>
      </c>
      <c r="AT284">
        <v>0.16800000000000001</v>
      </c>
      <c r="AU284">
        <v>0.14399999999999999</v>
      </c>
      <c r="AV284">
        <v>0.17799999999999999</v>
      </c>
      <c r="AW284">
        <v>9.7800000000000005E-3</v>
      </c>
      <c r="AX284">
        <v>2.3300000000000001E-2</v>
      </c>
      <c r="AY284">
        <v>1.2200000000000001E-2</v>
      </c>
      <c r="AZ284">
        <v>9.7000000000000003E-3</v>
      </c>
      <c r="BA284">
        <v>3.15E-2</v>
      </c>
      <c r="BB284">
        <v>0.17799999999999999</v>
      </c>
      <c r="BC284">
        <v>3.9899999999999998E-2</v>
      </c>
      <c r="BD284">
        <v>5.8300000000000001E-3</v>
      </c>
      <c r="BE284">
        <v>5.1900000000000002E-3</v>
      </c>
      <c r="BF284">
        <v>4.8999999999999998E-4</v>
      </c>
      <c r="BG284">
        <v>4.0699999999999998E-3</v>
      </c>
      <c r="BH284">
        <v>5.0000000000000001E-3</v>
      </c>
      <c r="BI284">
        <v>2.9999999999999997E-4</v>
      </c>
      <c r="BJ284">
        <v>0.111</v>
      </c>
      <c r="BK284">
        <v>0.13300000000000001</v>
      </c>
      <c r="BL284">
        <v>1.2199999999999999E-3</v>
      </c>
      <c r="BM284">
        <v>7.7999999999999996E-3</v>
      </c>
      <c r="BN284">
        <v>15.8</v>
      </c>
      <c r="BO284">
        <v>8.0000000000000002E-3</v>
      </c>
      <c r="BP284">
        <v>1.2500000000000001E-2</v>
      </c>
      <c r="BQ284">
        <v>0.16700000000000001</v>
      </c>
      <c r="BR284">
        <v>0.13700000000000001</v>
      </c>
      <c r="BS284">
        <v>2.5000000000000001E-4</v>
      </c>
      <c r="BT284">
        <v>3.5000000000000003E-2</v>
      </c>
      <c r="BU284">
        <v>2.5000000000000001E-4</v>
      </c>
      <c r="BV284">
        <v>0.11700000000000001</v>
      </c>
      <c r="BW284" s="2" t="s">
        <v>110</v>
      </c>
      <c r="BX284">
        <v>1.6000000000000001E-3</v>
      </c>
      <c r="BY284">
        <v>8.9399999999999993E-2</v>
      </c>
      <c r="BZ284">
        <v>1E-3</v>
      </c>
      <c r="CA284">
        <v>3.2899999999999999E-2</v>
      </c>
      <c r="CB284">
        <v>0.83299999999999996</v>
      </c>
      <c r="CC284">
        <v>9.3000000000000005E-4</v>
      </c>
      <c r="CD284">
        <v>5.3099999999999996E-3</v>
      </c>
      <c r="CE284">
        <v>5.0000000000000001E-4</v>
      </c>
      <c r="CF284">
        <v>1.4500000000000001E-2</v>
      </c>
      <c r="CG284">
        <v>6.9999999999999999E-4</v>
      </c>
      <c r="CH284">
        <v>1.25E-3</v>
      </c>
      <c r="CI284">
        <v>6.4000000000000003E-3</v>
      </c>
      <c r="CJ284">
        <v>0.41599999999999998</v>
      </c>
      <c r="CK284">
        <v>1.4599999999999999E-3</v>
      </c>
      <c r="CL284">
        <v>0.125</v>
      </c>
      <c r="CM284">
        <v>6.9199999999999999E-3</v>
      </c>
      <c r="CN284">
        <v>0.19</v>
      </c>
    </row>
    <row r="285" spans="1:92" x14ac:dyDescent="0.25">
      <c r="A285" t="s">
        <v>88</v>
      </c>
      <c r="B285">
        <v>3839203</v>
      </c>
      <c r="C285" t="s">
        <v>89</v>
      </c>
      <c r="D285">
        <v>2022</v>
      </c>
      <c r="E285" t="s">
        <v>483</v>
      </c>
      <c r="F285" t="s">
        <v>91</v>
      </c>
      <c r="G285">
        <v>413307</v>
      </c>
      <c r="H285">
        <v>6915004</v>
      </c>
      <c r="I285">
        <v>821</v>
      </c>
      <c r="J285" t="s">
        <v>153</v>
      </c>
      <c r="K285" s="1">
        <v>44771</v>
      </c>
      <c r="M285">
        <v>0.63</v>
      </c>
      <c r="N285">
        <v>88547</v>
      </c>
      <c r="O285" s="9">
        <v>0.2</v>
      </c>
      <c r="P285" t="s">
        <v>176</v>
      </c>
      <c r="Q285" t="s">
        <v>95</v>
      </c>
      <c r="R285" t="s">
        <v>592</v>
      </c>
      <c r="S285">
        <v>0.05</v>
      </c>
      <c r="T285">
        <v>5</v>
      </c>
      <c r="U285" t="s">
        <v>156</v>
      </c>
      <c r="V285">
        <v>5</v>
      </c>
      <c r="W285" t="s">
        <v>157</v>
      </c>
      <c r="X285" t="s">
        <v>98</v>
      </c>
      <c r="Y285" t="s">
        <v>485</v>
      </c>
      <c r="Z285" t="s">
        <v>100</v>
      </c>
      <c r="AA285" t="s">
        <v>448</v>
      </c>
      <c r="AB285" t="s">
        <v>159</v>
      </c>
      <c r="AC285" t="s">
        <v>117</v>
      </c>
      <c r="AD285" t="s">
        <v>446</v>
      </c>
      <c r="AE285" s="1">
        <v>44953</v>
      </c>
      <c r="AF285">
        <v>1E-4</v>
      </c>
      <c r="AG285">
        <v>7.7999999999999996E-3</v>
      </c>
      <c r="AH285">
        <v>1.24</v>
      </c>
      <c r="AI285" s="6">
        <f t="shared" si="8"/>
        <v>-0.12426781539754671</v>
      </c>
      <c r="AJ285" s="7">
        <f t="shared" si="9"/>
        <v>2.683599312652305</v>
      </c>
      <c r="AK285">
        <v>6.0400000000000002E-2</v>
      </c>
      <c r="AL285">
        <v>0.41699999999999998</v>
      </c>
      <c r="AM285">
        <v>2.87E-2</v>
      </c>
      <c r="AN285">
        <v>1.9300000000000001E-2</v>
      </c>
      <c r="AO285">
        <v>2.64</v>
      </c>
      <c r="AP285">
        <v>2.99E-3</v>
      </c>
      <c r="AQ285">
        <v>4.0000000000000002E-4</v>
      </c>
      <c r="AR285">
        <v>2.12E-2</v>
      </c>
      <c r="AS285">
        <v>9.2000000000000003E-4</v>
      </c>
      <c r="AT285">
        <v>5.8799999999999998E-2</v>
      </c>
      <c r="AU285">
        <v>6.0400000000000002E-2</v>
      </c>
      <c r="AV285">
        <v>0.216</v>
      </c>
      <c r="AW285">
        <v>3.5300000000000002E-3</v>
      </c>
      <c r="AX285">
        <v>8.4899999999999993E-3</v>
      </c>
      <c r="AY285">
        <v>4.1999999999999997E-3</v>
      </c>
      <c r="AZ285">
        <v>3.5699999999999998E-3</v>
      </c>
      <c r="BA285">
        <v>1.8800000000000001E-2</v>
      </c>
      <c r="BB285">
        <v>0.106</v>
      </c>
      <c r="BC285">
        <v>1.4E-2</v>
      </c>
      <c r="BD285">
        <v>3.8400000000000001E-3</v>
      </c>
      <c r="BE285">
        <v>2.5400000000000002E-3</v>
      </c>
      <c r="BF285">
        <v>4.2999999999999999E-4</v>
      </c>
      <c r="BG285">
        <v>1.39E-3</v>
      </c>
      <c r="BH285">
        <v>1.8E-3</v>
      </c>
      <c r="BI285">
        <v>2.9999999999999997E-4</v>
      </c>
      <c r="BJ285">
        <v>4.4699999999999997E-2</v>
      </c>
      <c r="BK285">
        <v>5.16E-2</v>
      </c>
      <c r="BL285">
        <v>3.8000000000000002E-4</v>
      </c>
      <c r="BM285">
        <v>5.0000000000000001E-3</v>
      </c>
      <c r="BN285">
        <v>2.68</v>
      </c>
      <c r="BO285">
        <v>4.0000000000000001E-3</v>
      </c>
      <c r="BP285">
        <v>5.8999999999999999E-3</v>
      </c>
      <c r="BQ285">
        <v>6.2799999999999995E-2</v>
      </c>
      <c r="BR285">
        <v>0.112</v>
      </c>
      <c r="BS285">
        <v>2.5000000000000001E-4</v>
      </c>
      <c r="BT285">
        <v>1.38E-2</v>
      </c>
      <c r="BU285">
        <v>2.5000000000000001E-4</v>
      </c>
      <c r="BV285">
        <v>6.3500000000000001E-2</v>
      </c>
      <c r="BW285" s="2" t="s">
        <v>110</v>
      </c>
      <c r="BX285">
        <v>8.0000000000000004E-4</v>
      </c>
      <c r="BY285">
        <v>5.2200000000000003E-2</v>
      </c>
      <c r="BZ285">
        <v>2E-3</v>
      </c>
      <c r="CA285">
        <v>1.2699999999999999E-2</v>
      </c>
      <c r="CB285">
        <v>0.73399999999999999</v>
      </c>
      <c r="CC285">
        <v>4.2000000000000002E-4</v>
      </c>
      <c r="CD285">
        <v>1.83E-3</v>
      </c>
      <c r="CE285">
        <v>5.0000000000000001E-4</v>
      </c>
      <c r="CF285">
        <v>6.2700000000000004E-3</v>
      </c>
      <c r="CG285">
        <v>2.9999999999999997E-4</v>
      </c>
      <c r="CH285">
        <v>4.6000000000000001E-4</v>
      </c>
      <c r="CI285">
        <v>4.6100000000000004E-3</v>
      </c>
      <c r="CJ285">
        <v>0.28399999999999997</v>
      </c>
      <c r="CK285">
        <v>1E-3</v>
      </c>
      <c r="CL285">
        <v>3.9899999999999998E-2</v>
      </c>
      <c r="CM285">
        <v>2.4099999999999998E-3</v>
      </c>
      <c r="CN285">
        <v>9.9900000000000003E-2</v>
      </c>
    </row>
    <row r="286" spans="1:92" x14ac:dyDescent="0.25">
      <c r="A286" t="s">
        <v>88</v>
      </c>
      <c r="B286">
        <v>3839204</v>
      </c>
      <c r="C286" t="s">
        <v>89</v>
      </c>
      <c r="D286">
        <v>2022</v>
      </c>
      <c r="E286" t="s">
        <v>483</v>
      </c>
      <c r="F286" t="s">
        <v>91</v>
      </c>
      <c r="G286">
        <v>413321</v>
      </c>
      <c r="H286">
        <v>6915007</v>
      </c>
      <c r="I286">
        <v>817</v>
      </c>
      <c r="J286" t="s">
        <v>153</v>
      </c>
      <c r="K286" s="1">
        <v>44771</v>
      </c>
      <c r="M286">
        <v>0.41199999999999998</v>
      </c>
      <c r="N286">
        <v>88548</v>
      </c>
      <c r="O286" s="9">
        <v>0.2</v>
      </c>
      <c r="P286" t="s">
        <v>176</v>
      </c>
      <c r="Q286" t="s">
        <v>95</v>
      </c>
      <c r="R286" t="s">
        <v>593</v>
      </c>
      <c r="S286">
        <v>0.05</v>
      </c>
      <c r="T286">
        <v>5</v>
      </c>
      <c r="U286" t="s">
        <v>156</v>
      </c>
      <c r="V286">
        <v>5</v>
      </c>
      <c r="W286" t="s">
        <v>157</v>
      </c>
      <c r="X286" t="s">
        <v>98</v>
      </c>
      <c r="Y286" t="s">
        <v>485</v>
      </c>
      <c r="Z286" t="s">
        <v>100</v>
      </c>
      <c r="AA286" t="s">
        <v>448</v>
      </c>
      <c r="AB286" t="s">
        <v>159</v>
      </c>
      <c r="AC286" t="s">
        <v>117</v>
      </c>
      <c r="AD286" t="s">
        <v>446</v>
      </c>
      <c r="AE286" s="1">
        <v>44953</v>
      </c>
      <c r="AF286">
        <v>0</v>
      </c>
      <c r="AG286">
        <v>2.5999999999999999E-3</v>
      </c>
      <c r="AH286">
        <v>0.47299999999999998</v>
      </c>
      <c r="AI286" s="6">
        <f t="shared" si="8"/>
        <v>-0.32573349793806305</v>
      </c>
      <c r="AJ286" s="7">
        <f t="shared" si="9"/>
        <v>1.0236632861972099</v>
      </c>
      <c r="AK286">
        <v>9.0300000000000005E-2</v>
      </c>
      <c r="AL286">
        <v>0.20300000000000001</v>
      </c>
      <c r="AM286">
        <v>1.4500000000000001E-2</v>
      </c>
      <c r="AN286">
        <v>1.0699999999999999E-2</v>
      </c>
      <c r="AO286">
        <v>1.18</v>
      </c>
      <c r="AP286">
        <v>1.57E-3</v>
      </c>
      <c r="AQ286">
        <v>2.9999999999999997E-4</v>
      </c>
      <c r="AR286">
        <v>1.67E-2</v>
      </c>
      <c r="AS286">
        <v>1.0499999999999999E-3</v>
      </c>
      <c r="AT286">
        <v>0.16</v>
      </c>
      <c r="AU286">
        <v>7.6399999999999996E-2</v>
      </c>
      <c r="AV286">
        <v>0.29499999999999998</v>
      </c>
      <c r="AW286">
        <v>1.3799999999999999E-3</v>
      </c>
      <c r="AX286">
        <v>7.5399999999999998E-3</v>
      </c>
      <c r="AY286">
        <v>3.2100000000000002E-3</v>
      </c>
      <c r="AZ286">
        <v>3.14E-3</v>
      </c>
      <c r="BA286">
        <v>9.5999999999999992E-3</v>
      </c>
      <c r="BB286">
        <v>5.4100000000000002E-2</v>
      </c>
      <c r="BC286">
        <v>1.5800000000000002E-2</v>
      </c>
      <c r="BD286">
        <v>2.0899999999999998E-3</v>
      </c>
      <c r="BE286">
        <v>2.2000000000000001E-3</v>
      </c>
      <c r="BF286">
        <v>3.1E-4</v>
      </c>
      <c r="BG286">
        <v>1.16E-3</v>
      </c>
      <c r="BH286">
        <v>1E-3</v>
      </c>
      <c r="BI286">
        <v>2.0000000000000001E-4</v>
      </c>
      <c r="BJ286">
        <v>6.0199999999999997E-2</v>
      </c>
      <c r="BK286">
        <v>2.92E-2</v>
      </c>
      <c r="BL286">
        <v>3.3E-4</v>
      </c>
      <c r="BM286">
        <v>2.5000000000000001E-3</v>
      </c>
      <c r="BN286">
        <v>7.03</v>
      </c>
      <c r="BO286">
        <v>4.0000000000000001E-3</v>
      </c>
      <c r="BP286">
        <v>4.8999999999999998E-3</v>
      </c>
      <c r="BQ286">
        <v>6.6299999999999998E-2</v>
      </c>
      <c r="BR286">
        <v>6.5799999999999997E-2</v>
      </c>
      <c r="BS286">
        <v>2.5000000000000001E-4</v>
      </c>
      <c r="BT286">
        <v>1.6299999999999999E-2</v>
      </c>
      <c r="BU286">
        <v>2.5000000000000001E-4</v>
      </c>
      <c r="BV286">
        <v>2.3099999999999999E-2</v>
      </c>
      <c r="BW286" s="2" t="s">
        <v>110</v>
      </c>
      <c r="BX286">
        <v>5.0000000000000001E-4</v>
      </c>
      <c r="BY286">
        <v>3.3000000000000002E-2</v>
      </c>
      <c r="BZ286">
        <v>5.0000000000000001E-4</v>
      </c>
      <c r="CA286">
        <v>1.2E-2</v>
      </c>
      <c r="CB286">
        <v>0.35</v>
      </c>
      <c r="CC286">
        <v>3.2000000000000003E-4</v>
      </c>
      <c r="CD286">
        <v>1.8E-3</v>
      </c>
      <c r="CE286">
        <v>5.0000000000000001E-4</v>
      </c>
      <c r="CF286">
        <v>7.6099999999999996E-3</v>
      </c>
      <c r="CG286">
        <v>2.9999999999999997E-4</v>
      </c>
      <c r="CH286">
        <v>3.6000000000000002E-4</v>
      </c>
      <c r="CI286">
        <v>4.1900000000000001E-3</v>
      </c>
      <c r="CJ286">
        <v>0.123</v>
      </c>
      <c r="CK286">
        <v>7.3999999999999999E-4</v>
      </c>
      <c r="CL286">
        <v>3.2300000000000002E-2</v>
      </c>
      <c r="CM286">
        <v>1.97E-3</v>
      </c>
      <c r="CN286">
        <v>8.4199999999999997E-2</v>
      </c>
    </row>
    <row r="287" spans="1:92" x14ac:dyDescent="0.25">
      <c r="A287" t="s">
        <v>88</v>
      </c>
      <c r="B287">
        <v>3839205</v>
      </c>
      <c r="C287" t="s">
        <v>89</v>
      </c>
      <c r="D287">
        <v>2022</v>
      </c>
      <c r="E287" t="s">
        <v>483</v>
      </c>
      <c r="F287" t="s">
        <v>91</v>
      </c>
      <c r="G287">
        <v>413332</v>
      </c>
      <c r="H287">
        <v>6915012</v>
      </c>
      <c r="I287">
        <v>817</v>
      </c>
      <c r="J287" t="s">
        <v>153</v>
      </c>
      <c r="K287" s="1">
        <v>44771</v>
      </c>
      <c r="M287">
        <v>0.49299999999999999</v>
      </c>
      <c r="N287">
        <v>88549</v>
      </c>
      <c r="O287" s="9">
        <v>0.25</v>
      </c>
      <c r="P287" t="s">
        <v>176</v>
      </c>
      <c r="Q287" t="s">
        <v>95</v>
      </c>
      <c r="R287" t="s">
        <v>594</v>
      </c>
      <c r="S287">
        <v>0.05</v>
      </c>
      <c r="T287">
        <v>5</v>
      </c>
      <c r="U287" t="s">
        <v>156</v>
      </c>
      <c r="V287">
        <v>0</v>
      </c>
      <c r="W287" t="s">
        <v>157</v>
      </c>
      <c r="X287" t="s">
        <v>98</v>
      </c>
      <c r="Y287" t="s">
        <v>485</v>
      </c>
      <c r="Z287" t="s">
        <v>100</v>
      </c>
      <c r="AA287" t="s">
        <v>448</v>
      </c>
      <c r="AB287" t="s">
        <v>159</v>
      </c>
      <c r="AC287" t="s">
        <v>117</v>
      </c>
      <c r="AD287" t="s">
        <v>446</v>
      </c>
      <c r="AE287" s="1">
        <v>44953</v>
      </c>
      <c r="AF287">
        <v>0</v>
      </c>
      <c r="AG287">
        <v>2.93E-2</v>
      </c>
      <c r="AH287">
        <v>2.83</v>
      </c>
      <c r="AI287" s="6">
        <f t="shared" si="8"/>
        <v>0.29337290851304143</v>
      </c>
      <c r="AJ287" s="7">
        <f t="shared" si="9"/>
        <v>6.1246661732306649</v>
      </c>
      <c r="AK287">
        <v>6.6799999999999998E-2</v>
      </c>
      <c r="AL287">
        <v>0.35599999999999998</v>
      </c>
      <c r="AM287">
        <v>2.4799999999999999E-2</v>
      </c>
      <c r="AN287">
        <v>2.0799999999999999E-2</v>
      </c>
      <c r="AO287">
        <v>3.3</v>
      </c>
      <c r="AP287">
        <v>2.81E-3</v>
      </c>
      <c r="AQ287">
        <v>4.0000000000000002E-4</v>
      </c>
      <c r="AR287">
        <v>2.53E-2</v>
      </c>
      <c r="AS287">
        <v>1.09E-3</v>
      </c>
      <c r="AT287">
        <v>4.2000000000000003E-2</v>
      </c>
      <c r="AU287">
        <v>5.2200000000000003E-2</v>
      </c>
      <c r="AV287">
        <v>0.191</v>
      </c>
      <c r="AW287">
        <v>4.2300000000000003E-3</v>
      </c>
      <c r="AX287">
        <v>9.3100000000000006E-3</v>
      </c>
      <c r="AY287">
        <v>5.4000000000000003E-3</v>
      </c>
      <c r="AZ287">
        <v>4.3800000000000002E-3</v>
      </c>
      <c r="BA287">
        <v>1.5800000000000002E-2</v>
      </c>
      <c r="BB287">
        <v>9.5299999999999996E-2</v>
      </c>
      <c r="BC287">
        <v>1.55E-2</v>
      </c>
      <c r="BD287">
        <v>4.47E-3</v>
      </c>
      <c r="BE287">
        <v>3.2000000000000002E-3</v>
      </c>
      <c r="BF287">
        <v>4.2999999999999999E-4</v>
      </c>
      <c r="BG287">
        <v>1.6999999999999999E-3</v>
      </c>
      <c r="BH287">
        <v>1.5E-3</v>
      </c>
      <c r="BI287">
        <v>2.0000000000000001E-4</v>
      </c>
      <c r="BJ287">
        <v>4.07E-2</v>
      </c>
      <c r="BK287">
        <v>4.4699999999999997E-2</v>
      </c>
      <c r="BL287">
        <v>5.9000000000000003E-4</v>
      </c>
      <c r="BM287">
        <v>4.1999999999999997E-3</v>
      </c>
      <c r="BN287">
        <v>2.78</v>
      </c>
      <c r="BO287">
        <v>4.0000000000000001E-3</v>
      </c>
      <c r="BP287">
        <v>7.6E-3</v>
      </c>
      <c r="BQ287">
        <v>6.1800000000000001E-2</v>
      </c>
      <c r="BR287">
        <v>0.16400000000000001</v>
      </c>
      <c r="BS287">
        <v>2.5000000000000001E-4</v>
      </c>
      <c r="BT287">
        <v>1.2999999999999999E-2</v>
      </c>
      <c r="BU287">
        <v>2.5000000000000001E-4</v>
      </c>
      <c r="BV287">
        <v>7.17E-2</v>
      </c>
      <c r="BW287" s="2" t="s">
        <v>118</v>
      </c>
      <c r="BX287">
        <v>1E-3</v>
      </c>
      <c r="BY287">
        <v>3.2599999999999997E-2</v>
      </c>
      <c r="BZ287">
        <v>3.0000000000000001E-3</v>
      </c>
      <c r="CA287">
        <v>1.2699999999999999E-2</v>
      </c>
      <c r="CB287">
        <v>0.747</v>
      </c>
      <c r="CC287">
        <v>5.6999999999999998E-4</v>
      </c>
      <c r="CD287">
        <v>2.0699999999999998E-3</v>
      </c>
      <c r="CE287">
        <v>5.0000000000000001E-4</v>
      </c>
      <c r="CF287">
        <v>9.0900000000000009E-3</v>
      </c>
      <c r="CG287">
        <v>4.0000000000000002E-4</v>
      </c>
      <c r="CH287">
        <v>5.2999999999999998E-4</v>
      </c>
      <c r="CI287">
        <v>4.79E-3</v>
      </c>
      <c r="CJ287">
        <v>0.2</v>
      </c>
      <c r="CK287">
        <v>1.65E-3</v>
      </c>
      <c r="CL287">
        <v>5.0099999999999999E-2</v>
      </c>
      <c r="CM287">
        <v>3.0200000000000001E-3</v>
      </c>
      <c r="CN287">
        <v>0.13400000000000001</v>
      </c>
    </row>
    <row r="288" spans="1:92" x14ac:dyDescent="0.25">
      <c r="A288" t="s">
        <v>88</v>
      </c>
      <c r="B288">
        <v>3839206</v>
      </c>
      <c r="C288" t="s">
        <v>89</v>
      </c>
      <c r="D288">
        <v>2022</v>
      </c>
      <c r="E288" t="s">
        <v>483</v>
      </c>
      <c r="F288" t="s">
        <v>91</v>
      </c>
      <c r="G288">
        <v>413347</v>
      </c>
      <c r="H288">
        <v>6915017</v>
      </c>
      <c r="I288">
        <v>819</v>
      </c>
      <c r="J288" t="s">
        <v>153</v>
      </c>
      <c r="K288" s="1">
        <v>44771</v>
      </c>
      <c r="M288">
        <v>0.504</v>
      </c>
      <c r="N288">
        <v>88550</v>
      </c>
      <c r="O288" s="9">
        <v>0.3</v>
      </c>
      <c r="P288" t="s">
        <v>176</v>
      </c>
      <c r="Q288" t="s">
        <v>95</v>
      </c>
      <c r="R288" t="s">
        <v>595</v>
      </c>
      <c r="S288">
        <v>0.05</v>
      </c>
      <c r="T288">
        <v>5</v>
      </c>
      <c r="U288" t="s">
        <v>156</v>
      </c>
      <c r="V288">
        <v>0</v>
      </c>
      <c r="W288" t="s">
        <v>157</v>
      </c>
      <c r="X288" t="s">
        <v>98</v>
      </c>
      <c r="Y288" t="s">
        <v>485</v>
      </c>
      <c r="Z288" t="s">
        <v>100</v>
      </c>
      <c r="AA288" t="s">
        <v>448</v>
      </c>
      <c r="AB288" t="s">
        <v>159</v>
      </c>
      <c r="AC288" t="s">
        <v>117</v>
      </c>
      <c r="AD288" t="s">
        <v>446</v>
      </c>
      <c r="AE288" s="1">
        <v>44953</v>
      </c>
      <c r="AF288">
        <v>1E-4</v>
      </c>
      <c r="AG288">
        <v>0.33500000000000002</v>
      </c>
      <c r="AH288">
        <v>5.27</v>
      </c>
      <c r="AI288" s="6">
        <f t="shared" si="8"/>
        <v>0.93428068608652248</v>
      </c>
      <c r="AJ288" s="7">
        <f t="shared" si="9"/>
        <v>11.405297078772296</v>
      </c>
      <c r="AK288">
        <v>0.111</v>
      </c>
      <c r="AL288">
        <v>0.432</v>
      </c>
      <c r="AM288">
        <v>5.16E-2</v>
      </c>
      <c r="AN288">
        <v>6.7799999999999999E-2</v>
      </c>
      <c r="AO288">
        <v>6.31</v>
      </c>
      <c r="AP288">
        <v>5.4900000000000001E-3</v>
      </c>
      <c r="AQ288">
        <v>1.1000000000000001E-3</v>
      </c>
      <c r="AR288">
        <v>3.5299999999999998E-2</v>
      </c>
      <c r="AS288">
        <v>1.2199999999999999E-3</v>
      </c>
      <c r="AT288">
        <v>7.0199999999999999E-2</v>
      </c>
      <c r="AU288">
        <v>9.6699999999999994E-2</v>
      </c>
      <c r="AV288">
        <v>0.498</v>
      </c>
      <c r="AW288">
        <v>9.2300000000000004E-3</v>
      </c>
      <c r="AX288">
        <v>7.8799999999999999E-3</v>
      </c>
      <c r="AY288">
        <v>4.1900000000000001E-3</v>
      </c>
      <c r="AZ288">
        <v>3.6700000000000001E-3</v>
      </c>
      <c r="BA288">
        <v>3.4099999999999998E-2</v>
      </c>
      <c r="BB288">
        <v>0.158</v>
      </c>
      <c r="BC288">
        <v>1.2500000000000001E-2</v>
      </c>
      <c r="BD288">
        <v>7.4400000000000004E-3</v>
      </c>
      <c r="BE288">
        <v>6.2899999999999996E-3</v>
      </c>
      <c r="BF288">
        <v>5.4000000000000001E-4</v>
      </c>
      <c r="BG288">
        <v>1.2800000000000001E-3</v>
      </c>
      <c r="BH288">
        <v>3.0000000000000001E-3</v>
      </c>
      <c r="BI288">
        <v>4.0000000000000002E-4</v>
      </c>
      <c r="BJ288">
        <v>3.5999999999999997E-2</v>
      </c>
      <c r="BK288">
        <v>6.9699999999999998E-2</v>
      </c>
      <c r="BL288">
        <v>5.1999999999999995E-4</v>
      </c>
      <c r="BM288">
        <v>6.7999999999999996E-3</v>
      </c>
      <c r="BN288">
        <v>2.73</v>
      </c>
      <c r="BO288">
        <v>5.0000000000000001E-3</v>
      </c>
      <c r="BP288">
        <v>1.7999999999999999E-2</v>
      </c>
      <c r="BQ288">
        <v>4.7500000000000001E-2</v>
      </c>
      <c r="BR288">
        <v>0.32400000000000001</v>
      </c>
      <c r="BS288">
        <v>2.5000000000000001E-4</v>
      </c>
      <c r="BT288">
        <v>1.03E-2</v>
      </c>
      <c r="BU288">
        <v>2.5000000000000001E-4</v>
      </c>
      <c r="BV288">
        <v>0.193</v>
      </c>
      <c r="BW288" s="2" t="s">
        <v>110</v>
      </c>
      <c r="BX288">
        <v>2.8999999999999998E-3</v>
      </c>
      <c r="BY288">
        <v>6.3799999999999996E-2</v>
      </c>
      <c r="BZ288">
        <v>4.0000000000000001E-3</v>
      </c>
      <c r="CA288">
        <v>9.9600000000000001E-3</v>
      </c>
      <c r="CB288">
        <v>1.08</v>
      </c>
      <c r="CC288">
        <v>1.2999999999999999E-3</v>
      </c>
      <c r="CD288">
        <v>1.64E-3</v>
      </c>
      <c r="CE288">
        <v>1E-3</v>
      </c>
      <c r="CF288">
        <v>2.6200000000000001E-2</v>
      </c>
      <c r="CG288">
        <v>1.1000000000000001E-3</v>
      </c>
      <c r="CH288">
        <v>4.6000000000000001E-4</v>
      </c>
      <c r="CI288">
        <v>6.5700000000000003E-3</v>
      </c>
      <c r="CJ288">
        <v>0.55100000000000005</v>
      </c>
      <c r="CK288">
        <v>6.8799999999999998E-3</v>
      </c>
      <c r="CL288">
        <v>3.85E-2</v>
      </c>
      <c r="CM288">
        <v>2.9299999999999999E-3</v>
      </c>
      <c r="CN288">
        <v>0.26200000000000001</v>
      </c>
    </row>
    <row r="289" spans="1:92" x14ac:dyDescent="0.25">
      <c r="A289" t="s">
        <v>88</v>
      </c>
      <c r="B289">
        <v>3839207</v>
      </c>
      <c r="C289" t="s">
        <v>89</v>
      </c>
      <c r="D289">
        <v>2022</v>
      </c>
      <c r="E289" t="s">
        <v>483</v>
      </c>
      <c r="F289" t="s">
        <v>91</v>
      </c>
      <c r="G289">
        <v>413367</v>
      </c>
      <c r="H289">
        <v>6915019</v>
      </c>
      <c r="I289">
        <v>814</v>
      </c>
      <c r="J289" t="s">
        <v>153</v>
      </c>
      <c r="K289" s="1">
        <v>44771</v>
      </c>
      <c r="M289">
        <v>0.72599999999999998</v>
      </c>
      <c r="N289">
        <v>88551</v>
      </c>
      <c r="O289" s="9">
        <v>0.2</v>
      </c>
      <c r="P289" t="s">
        <v>176</v>
      </c>
      <c r="Q289" t="s">
        <v>95</v>
      </c>
      <c r="R289" t="s">
        <v>596</v>
      </c>
      <c r="S289">
        <v>0.05</v>
      </c>
      <c r="T289">
        <v>5</v>
      </c>
      <c r="U289" t="s">
        <v>156</v>
      </c>
      <c r="V289">
        <v>15</v>
      </c>
      <c r="W289" t="s">
        <v>157</v>
      </c>
      <c r="X289" t="s">
        <v>98</v>
      </c>
      <c r="Y289" t="s">
        <v>485</v>
      </c>
      <c r="Z289" t="s">
        <v>100</v>
      </c>
      <c r="AA289" t="s">
        <v>448</v>
      </c>
      <c r="AB289" t="s">
        <v>159</v>
      </c>
      <c r="AC289" t="s">
        <v>195</v>
      </c>
      <c r="AD289" t="s">
        <v>446</v>
      </c>
      <c r="AE289" s="1">
        <v>44953</v>
      </c>
      <c r="AF289">
        <v>1E-4</v>
      </c>
      <c r="AG289">
        <v>1.32E-2</v>
      </c>
      <c r="AH289">
        <v>1.99</v>
      </c>
      <c r="AI289" s="6">
        <f t="shared" si="8"/>
        <v>7.2732526069711825E-2</v>
      </c>
      <c r="AJ289" s="7">
        <f t="shared" si="9"/>
        <v>4.3067440582081353</v>
      </c>
      <c r="AK289">
        <v>9.1600000000000001E-2</v>
      </c>
      <c r="AL289">
        <v>0.29299999999999998</v>
      </c>
      <c r="AM289">
        <v>3.4299999999999997E-2</v>
      </c>
      <c r="AN289">
        <v>5.2200000000000003E-2</v>
      </c>
      <c r="AO289">
        <v>5.18</v>
      </c>
      <c r="AP289">
        <v>4.4200000000000003E-3</v>
      </c>
      <c r="AQ289">
        <v>6.9999999999999999E-4</v>
      </c>
      <c r="AR289">
        <v>3.0300000000000001E-2</v>
      </c>
      <c r="AS289">
        <v>1.8400000000000001E-3</v>
      </c>
      <c r="AT289">
        <v>0.113</v>
      </c>
      <c r="AU289">
        <v>0.16</v>
      </c>
      <c r="AV289">
        <v>0.47799999999999998</v>
      </c>
      <c r="AW289">
        <v>9.0200000000000002E-3</v>
      </c>
      <c r="AX289">
        <v>1.0699999999999999E-2</v>
      </c>
      <c r="AY289">
        <v>5.5500000000000002E-3</v>
      </c>
      <c r="AZ289">
        <v>4.0899999999999999E-3</v>
      </c>
      <c r="BA289">
        <v>2.7400000000000001E-2</v>
      </c>
      <c r="BB289">
        <v>9.5899999999999999E-2</v>
      </c>
      <c r="BC289">
        <v>1.77E-2</v>
      </c>
      <c r="BD289">
        <v>5.3200000000000001E-3</v>
      </c>
      <c r="BE289">
        <v>6.9100000000000003E-3</v>
      </c>
      <c r="BF289">
        <v>3.1E-4</v>
      </c>
      <c r="BG289">
        <v>1.98E-3</v>
      </c>
      <c r="BH289">
        <v>4.3E-3</v>
      </c>
      <c r="BI289">
        <v>2.9999999999999997E-4</v>
      </c>
      <c r="BJ289">
        <v>4.4600000000000001E-2</v>
      </c>
      <c r="BK289">
        <v>6.9000000000000006E-2</v>
      </c>
      <c r="BL289">
        <v>6.4999999999999997E-4</v>
      </c>
      <c r="BM289">
        <v>9.4000000000000004E-3</v>
      </c>
      <c r="BN289">
        <v>7.56</v>
      </c>
      <c r="BO289">
        <v>5.0000000000000001E-3</v>
      </c>
      <c r="BP289">
        <v>1.26E-2</v>
      </c>
      <c r="BQ289">
        <v>5.6000000000000001E-2</v>
      </c>
      <c r="BR289">
        <v>0.48</v>
      </c>
      <c r="BS289">
        <v>2.5000000000000001E-4</v>
      </c>
      <c r="BT289">
        <v>1.21E-2</v>
      </c>
      <c r="BU289">
        <v>2.5000000000000001E-4</v>
      </c>
      <c r="BV289">
        <v>0.122</v>
      </c>
      <c r="BW289" s="2" t="s">
        <v>118</v>
      </c>
      <c r="BX289">
        <v>1.6000000000000001E-3</v>
      </c>
      <c r="BY289">
        <v>6.2E-2</v>
      </c>
      <c r="BZ289">
        <v>3.0000000000000001E-3</v>
      </c>
      <c r="CA289">
        <v>1.1900000000000001E-2</v>
      </c>
      <c r="CB289">
        <v>1.1200000000000001</v>
      </c>
      <c r="CC289">
        <v>8.8000000000000003E-4</v>
      </c>
      <c r="CD289">
        <v>2.2499999999999998E-3</v>
      </c>
      <c r="CE289">
        <v>5.0000000000000001E-4</v>
      </c>
      <c r="CF289">
        <v>2.5999999999999999E-2</v>
      </c>
      <c r="CG289">
        <v>1E-3</v>
      </c>
      <c r="CH289">
        <v>5.8E-4</v>
      </c>
      <c r="CI289">
        <v>7.3499999999999998E-3</v>
      </c>
      <c r="CJ289">
        <v>0.47299999999999998</v>
      </c>
      <c r="CK289">
        <v>3.0100000000000001E-3</v>
      </c>
      <c r="CL289">
        <v>5.1700000000000003E-2</v>
      </c>
      <c r="CM289">
        <v>3.3500000000000001E-3</v>
      </c>
      <c r="CN289">
        <v>0.24199999999999999</v>
      </c>
    </row>
    <row r="290" spans="1:92" x14ac:dyDescent="0.25">
      <c r="A290" t="s">
        <v>88</v>
      </c>
      <c r="B290">
        <v>3839208</v>
      </c>
      <c r="C290" t="s">
        <v>89</v>
      </c>
      <c r="D290">
        <v>2022</v>
      </c>
      <c r="E290" t="s">
        <v>483</v>
      </c>
      <c r="F290" t="s">
        <v>91</v>
      </c>
      <c r="G290">
        <v>413379</v>
      </c>
      <c r="H290">
        <v>6915023</v>
      </c>
      <c r="I290">
        <v>807</v>
      </c>
      <c r="J290" t="s">
        <v>153</v>
      </c>
      <c r="K290" s="1">
        <v>44771</v>
      </c>
      <c r="M290">
        <v>0.51900000000000002</v>
      </c>
      <c r="N290">
        <v>88552</v>
      </c>
      <c r="O290" s="9">
        <v>0.25</v>
      </c>
      <c r="P290" t="s">
        <v>176</v>
      </c>
      <c r="Q290" t="s">
        <v>95</v>
      </c>
      <c r="R290" t="s">
        <v>597</v>
      </c>
      <c r="S290">
        <v>0.05</v>
      </c>
      <c r="T290">
        <v>5</v>
      </c>
      <c r="U290" t="s">
        <v>156</v>
      </c>
      <c r="V290">
        <v>5</v>
      </c>
      <c r="W290" t="s">
        <v>157</v>
      </c>
      <c r="X290" t="s">
        <v>147</v>
      </c>
      <c r="Y290" t="s">
        <v>485</v>
      </c>
      <c r="Z290" t="s">
        <v>100</v>
      </c>
      <c r="AA290" t="s">
        <v>448</v>
      </c>
      <c r="AB290" t="s">
        <v>159</v>
      </c>
      <c r="AC290" t="s">
        <v>195</v>
      </c>
      <c r="AD290" t="s">
        <v>446</v>
      </c>
      <c r="AE290" s="1">
        <v>44953</v>
      </c>
      <c r="AF290">
        <v>1E-4</v>
      </c>
      <c r="AG290">
        <v>9.5999999999999992E-3</v>
      </c>
      <c r="AH290">
        <v>2</v>
      </c>
      <c r="AI290" s="6">
        <f t="shared" si="8"/>
        <v>7.5359197289275287E-2</v>
      </c>
      <c r="AJ290" s="7">
        <f t="shared" si="9"/>
        <v>4.3283859881488791</v>
      </c>
      <c r="AK290">
        <v>0.36299999999999999</v>
      </c>
      <c r="AL290">
        <v>0.41799999999999998</v>
      </c>
      <c r="AM290">
        <v>5.1400000000000001E-2</v>
      </c>
      <c r="AN290">
        <v>0.106</v>
      </c>
      <c r="AO290">
        <v>5.78</v>
      </c>
      <c r="AP290">
        <v>8.3400000000000002E-3</v>
      </c>
      <c r="AQ290">
        <v>1.2999999999999999E-3</v>
      </c>
      <c r="AR290">
        <v>2.18E-2</v>
      </c>
      <c r="AS290">
        <v>1.1100000000000001E-3</v>
      </c>
      <c r="AT290">
        <v>0.39</v>
      </c>
      <c r="AU290">
        <v>0.13900000000000001</v>
      </c>
      <c r="AV290">
        <v>0.56399999999999995</v>
      </c>
      <c r="AW290">
        <v>1.34E-2</v>
      </c>
      <c r="AX290">
        <v>4.36E-2</v>
      </c>
      <c r="AY290">
        <v>2.3099999999999999E-2</v>
      </c>
      <c r="AZ290">
        <v>1.77E-2</v>
      </c>
      <c r="BA290">
        <v>3.6799999999999999E-2</v>
      </c>
      <c r="BB290">
        <v>0.13700000000000001</v>
      </c>
      <c r="BC290">
        <v>7.6200000000000004E-2</v>
      </c>
      <c r="BD290">
        <v>6.5399999999999998E-3</v>
      </c>
      <c r="BE290">
        <v>7.7000000000000002E-3</v>
      </c>
      <c r="BF290">
        <v>5.2999999999999998E-4</v>
      </c>
      <c r="BG290">
        <v>7.6E-3</v>
      </c>
      <c r="BH290">
        <v>5.1000000000000004E-3</v>
      </c>
      <c r="BI290">
        <v>5.9999999999999995E-4</v>
      </c>
      <c r="BJ290">
        <v>0.247</v>
      </c>
      <c r="BK290">
        <v>9.9099999999999994E-2</v>
      </c>
      <c r="BL290">
        <v>2.3500000000000001E-3</v>
      </c>
      <c r="BM290">
        <v>6.1999999999999998E-3</v>
      </c>
      <c r="BN290">
        <v>2.71</v>
      </c>
      <c r="BO290">
        <v>6.0000000000000001E-3</v>
      </c>
      <c r="BP290">
        <v>1.9199999999999998E-2</v>
      </c>
      <c r="BQ290">
        <v>0.33900000000000002</v>
      </c>
      <c r="BR290">
        <v>0.30299999999999999</v>
      </c>
      <c r="BS290">
        <v>2.5000000000000001E-4</v>
      </c>
      <c r="BT290">
        <v>7.5399999999999995E-2</v>
      </c>
      <c r="BU290">
        <v>2.5000000000000001E-4</v>
      </c>
      <c r="BV290">
        <v>0.19600000000000001</v>
      </c>
      <c r="BW290" s="2" t="s">
        <v>132</v>
      </c>
      <c r="BX290">
        <v>3.8999999999999998E-3</v>
      </c>
      <c r="BY290">
        <v>0.112</v>
      </c>
      <c r="BZ290">
        <v>3.0000000000000001E-3</v>
      </c>
      <c r="CA290">
        <v>6.3E-2</v>
      </c>
      <c r="CB290">
        <v>0.627</v>
      </c>
      <c r="CC290">
        <v>1.57E-3</v>
      </c>
      <c r="CD290">
        <v>9.4400000000000005E-3</v>
      </c>
      <c r="CE290">
        <v>2E-3</v>
      </c>
      <c r="CF290">
        <v>6.7799999999999999E-2</v>
      </c>
      <c r="CG290">
        <v>1.4E-3</v>
      </c>
      <c r="CH290">
        <v>2.5000000000000001E-3</v>
      </c>
      <c r="CI290">
        <v>1.0699999999999999E-2</v>
      </c>
      <c r="CJ290">
        <v>0.63300000000000001</v>
      </c>
      <c r="CK290">
        <v>4.2399999999999998E-3</v>
      </c>
      <c r="CL290">
        <v>0.249</v>
      </c>
      <c r="CM290">
        <v>1.35E-2</v>
      </c>
      <c r="CN290">
        <v>0.27800000000000002</v>
      </c>
    </row>
    <row r="291" spans="1:92" x14ac:dyDescent="0.25">
      <c r="A291" t="s">
        <v>88</v>
      </c>
      <c r="B291">
        <v>3839209</v>
      </c>
      <c r="C291" t="s">
        <v>89</v>
      </c>
      <c r="D291">
        <v>2022</v>
      </c>
      <c r="E291" t="s">
        <v>483</v>
      </c>
      <c r="F291" t="s">
        <v>91</v>
      </c>
      <c r="G291">
        <v>413391</v>
      </c>
      <c r="H291">
        <v>6915034</v>
      </c>
      <c r="I291">
        <v>801</v>
      </c>
      <c r="J291" t="s">
        <v>153</v>
      </c>
      <c r="K291" s="1">
        <v>44771</v>
      </c>
      <c r="M291">
        <v>0.47499999999999998</v>
      </c>
      <c r="N291">
        <v>88553</v>
      </c>
      <c r="O291" s="9">
        <v>0.2</v>
      </c>
      <c r="P291" t="s">
        <v>176</v>
      </c>
      <c r="Q291" t="s">
        <v>95</v>
      </c>
      <c r="R291" t="s">
        <v>598</v>
      </c>
      <c r="S291">
        <v>0.05</v>
      </c>
      <c r="T291">
        <v>5</v>
      </c>
      <c r="U291" t="s">
        <v>156</v>
      </c>
      <c r="V291">
        <v>5</v>
      </c>
      <c r="W291" t="s">
        <v>157</v>
      </c>
      <c r="X291" t="s">
        <v>147</v>
      </c>
      <c r="Y291" t="s">
        <v>485</v>
      </c>
      <c r="Z291" t="s">
        <v>100</v>
      </c>
      <c r="AA291" t="s">
        <v>448</v>
      </c>
      <c r="AB291" t="s">
        <v>159</v>
      </c>
      <c r="AC291" t="s">
        <v>117</v>
      </c>
      <c r="AD291" t="s">
        <v>446</v>
      </c>
      <c r="AE291" s="1">
        <v>44953</v>
      </c>
      <c r="AF291">
        <v>0</v>
      </c>
      <c r="AG291">
        <v>5.3E-3</v>
      </c>
      <c r="AH291">
        <v>0.45300000000000001</v>
      </c>
      <c r="AI291" s="6">
        <f t="shared" si="8"/>
        <v>-0.33098684037718995</v>
      </c>
      <c r="AJ291" s="7">
        <f t="shared" si="9"/>
        <v>0.98037942631572117</v>
      </c>
      <c r="AK291">
        <v>8.7999999999999995E-2</v>
      </c>
      <c r="AL291">
        <v>0.31900000000000001</v>
      </c>
      <c r="AM291">
        <v>2.8299999999999999E-2</v>
      </c>
      <c r="AN291">
        <v>2.5499999999999998E-2</v>
      </c>
      <c r="AO291">
        <v>2.2400000000000002</v>
      </c>
      <c r="AP291">
        <v>2.97E-3</v>
      </c>
      <c r="AQ291">
        <v>5.0000000000000001E-4</v>
      </c>
      <c r="AR291">
        <v>2.2800000000000001E-2</v>
      </c>
      <c r="AS291">
        <v>1.2099999999999999E-3</v>
      </c>
      <c r="AT291">
        <v>8.2799999999999999E-2</v>
      </c>
      <c r="AU291">
        <v>8.5599999999999996E-2</v>
      </c>
      <c r="AV291">
        <v>0.17</v>
      </c>
      <c r="AW291">
        <v>4.6499999999999996E-3</v>
      </c>
      <c r="AX291">
        <v>5.3800000000000002E-3</v>
      </c>
      <c r="AY291">
        <v>2.5200000000000001E-3</v>
      </c>
      <c r="AZ291">
        <v>2.2200000000000002E-3</v>
      </c>
      <c r="BA291">
        <v>1.9599999999999999E-2</v>
      </c>
      <c r="BB291">
        <v>9.9699999999999997E-2</v>
      </c>
      <c r="BC291">
        <v>9.7099999999999999E-3</v>
      </c>
      <c r="BD291">
        <v>4.5700000000000003E-3</v>
      </c>
      <c r="BE291">
        <v>3.3700000000000002E-3</v>
      </c>
      <c r="BF291">
        <v>3.1E-4</v>
      </c>
      <c r="BG291">
        <v>8.4000000000000003E-4</v>
      </c>
      <c r="BH291">
        <v>1.6999999999999999E-3</v>
      </c>
      <c r="BI291">
        <v>2.0000000000000001E-4</v>
      </c>
      <c r="BJ291">
        <v>3.95E-2</v>
      </c>
      <c r="BK291">
        <v>4.8000000000000001E-2</v>
      </c>
      <c r="BL291">
        <v>2.5999999999999998E-4</v>
      </c>
      <c r="BM291">
        <v>3.3999999999999998E-3</v>
      </c>
      <c r="BN291">
        <v>3.41</v>
      </c>
      <c r="BO291">
        <v>5.0000000000000001E-3</v>
      </c>
      <c r="BP291">
        <v>9.5999999999999992E-3</v>
      </c>
      <c r="BQ291">
        <v>3.8600000000000002E-2</v>
      </c>
      <c r="BR291">
        <v>9.8699999999999996E-2</v>
      </c>
      <c r="BS291">
        <v>2.5000000000000001E-4</v>
      </c>
      <c r="BT291">
        <v>9.5399999999999999E-3</v>
      </c>
      <c r="BU291">
        <v>2.5000000000000001E-4</v>
      </c>
      <c r="BV291">
        <v>8.0199999999999994E-2</v>
      </c>
      <c r="BW291" s="2" t="s">
        <v>110</v>
      </c>
      <c r="BX291">
        <v>1.1000000000000001E-3</v>
      </c>
      <c r="BY291">
        <v>4.1700000000000001E-2</v>
      </c>
      <c r="BZ291">
        <v>1E-3</v>
      </c>
      <c r="CA291">
        <v>6.9699999999999996E-3</v>
      </c>
      <c r="CB291">
        <v>0.57899999999999996</v>
      </c>
      <c r="CC291">
        <v>6.7000000000000002E-4</v>
      </c>
      <c r="CD291">
        <v>1.17E-3</v>
      </c>
      <c r="CE291">
        <v>1E-3</v>
      </c>
      <c r="CF291">
        <v>1.2E-2</v>
      </c>
      <c r="CG291">
        <v>5.0000000000000001E-4</v>
      </c>
      <c r="CH291">
        <v>2.7E-4</v>
      </c>
      <c r="CI291">
        <v>4.8300000000000001E-3</v>
      </c>
      <c r="CJ291">
        <v>0.28899999999999998</v>
      </c>
      <c r="CK291">
        <v>1.6100000000000001E-3</v>
      </c>
      <c r="CL291">
        <v>2.23E-2</v>
      </c>
      <c r="CM291">
        <v>1.48E-3</v>
      </c>
      <c r="CN291">
        <v>0.14599999999999999</v>
      </c>
    </row>
    <row r="292" spans="1:92" x14ac:dyDescent="0.25">
      <c r="A292" t="s">
        <v>88</v>
      </c>
      <c r="B292">
        <v>3839210</v>
      </c>
      <c r="C292" t="s">
        <v>89</v>
      </c>
      <c r="D292">
        <v>2022</v>
      </c>
      <c r="E292" t="s">
        <v>483</v>
      </c>
      <c r="F292" t="s">
        <v>91</v>
      </c>
      <c r="G292">
        <v>413405</v>
      </c>
      <c r="H292">
        <v>6915039</v>
      </c>
      <c r="I292">
        <v>799</v>
      </c>
      <c r="J292" t="s">
        <v>153</v>
      </c>
      <c r="K292" s="1">
        <v>44771</v>
      </c>
      <c r="M292">
        <v>0.55100000000000005</v>
      </c>
      <c r="N292">
        <v>88554</v>
      </c>
      <c r="O292" s="9">
        <v>0.2</v>
      </c>
      <c r="P292" t="s">
        <v>176</v>
      </c>
      <c r="Q292" t="s">
        <v>95</v>
      </c>
      <c r="R292" t="s">
        <v>599</v>
      </c>
      <c r="S292">
        <v>0.05</v>
      </c>
      <c r="T292">
        <v>5</v>
      </c>
      <c r="U292" t="s">
        <v>156</v>
      </c>
      <c r="V292">
        <v>5</v>
      </c>
      <c r="W292" t="s">
        <v>157</v>
      </c>
      <c r="X292" t="s">
        <v>147</v>
      </c>
      <c r="Y292" t="s">
        <v>485</v>
      </c>
      <c r="Z292" t="s">
        <v>100</v>
      </c>
      <c r="AA292" t="s">
        <v>448</v>
      </c>
      <c r="AB292" t="s">
        <v>159</v>
      </c>
      <c r="AC292" t="s">
        <v>103</v>
      </c>
      <c r="AD292" t="s">
        <v>446</v>
      </c>
      <c r="AE292" s="1">
        <v>44953</v>
      </c>
      <c r="AF292">
        <v>2.0000000000000001E-4</v>
      </c>
      <c r="AG292">
        <v>3.5000000000000001E-3</v>
      </c>
      <c r="AH292">
        <v>1.25</v>
      </c>
      <c r="AI292" s="6">
        <f t="shared" si="8"/>
        <v>-0.12164114417798326</v>
      </c>
      <c r="AJ292" s="7">
        <f t="shared" si="9"/>
        <v>2.7052412425930497</v>
      </c>
      <c r="AK292">
        <v>2.8299999999999999E-2</v>
      </c>
      <c r="AL292">
        <v>0.13600000000000001</v>
      </c>
      <c r="AM292">
        <v>1.1599999999999999E-2</v>
      </c>
      <c r="AN292">
        <v>2.4E-2</v>
      </c>
      <c r="AO292">
        <v>1.91</v>
      </c>
      <c r="AP292">
        <v>1.3500000000000001E-3</v>
      </c>
      <c r="AQ292">
        <v>2.9999999999999997E-4</v>
      </c>
      <c r="AR292">
        <v>2.3099999999999999E-2</v>
      </c>
      <c r="AS292">
        <v>7.3999999999999999E-4</v>
      </c>
      <c r="AT292">
        <v>3.0599999999999999E-2</v>
      </c>
      <c r="AU292">
        <v>4.3299999999999998E-2</v>
      </c>
      <c r="AV292">
        <v>0.108</v>
      </c>
      <c r="AW292">
        <v>2.6700000000000001E-3</v>
      </c>
      <c r="AX292">
        <v>3.8500000000000001E-3</v>
      </c>
      <c r="AY292">
        <v>2.0300000000000001E-3</v>
      </c>
      <c r="AZ292">
        <v>1.58E-3</v>
      </c>
      <c r="BA292">
        <v>9.9000000000000008E-3</v>
      </c>
      <c r="BB292">
        <v>3.9E-2</v>
      </c>
      <c r="BC292">
        <v>6.6100000000000004E-3</v>
      </c>
      <c r="BD292">
        <v>1.83E-3</v>
      </c>
      <c r="BE292">
        <v>1.67E-3</v>
      </c>
      <c r="BF292">
        <v>2.7E-4</v>
      </c>
      <c r="BG292">
        <v>6.8999999999999997E-4</v>
      </c>
      <c r="BH292">
        <v>8.9999999999999998E-4</v>
      </c>
      <c r="BI292">
        <v>1E-4</v>
      </c>
      <c r="BJ292">
        <v>2.1299999999999999E-2</v>
      </c>
      <c r="BK292">
        <v>2.3699999999999999E-2</v>
      </c>
      <c r="BL292">
        <v>2.0000000000000001E-4</v>
      </c>
      <c r="BM292">
        <v>5.4999999999999997E-3</v>
      </c>
      <c r="BN292">
        <v>1.17</v>
      </c>
      <c r="BO292">
        <v>5.0000000000000001E-3</v>
      </c>
      <c r="BP292">
        <v>5.3E-3</v>
      </c>
      <c r="BQ292">
        <v>2.5100000000000001E-2</v>
      </c>
      <c r="BR292">
        <v>9.8299999999999998E-2</v>
      </c>
      <c r="BS292">
        <v>2.5000000000000001E-4</v>
      </c>
      <c r="BT292">
        <v>5.3600000000000002E-3</v>
      </c>
      <c r="BU292">
        <v>2.5000000000000001E-4</v>
      </c>
      <c r="BV292">
        <v>4.8800000000000003E-2</v>
      </c>
      <c r="BW292" s="2" t="s">
        <v>110</v>
      </c>
      <c r="BX292">
        <v>1.1000000000000001E-3</v>
      </c>
      <c r="BY292">
        <v>1.9300000000000001E-2</v>
      </c>
      <c r="BZ292">
        <v>2E-3</v>
      </c>
      <c r="CA292">
        <v>5.0000000000000001E-3</v>
      </c>
      <c r="CB292">
        <v>0.56899999999999995</v>
      </c>
      <c r="CC292">
        <v>4.6999999999999999E-4</v>
      </c>
      <c r="CD292">
        <v>8.9999999999999998E-4</v>
      </c>
      <c r="CE292">
        <v>5.0000000000000001E-4</v>
      </c>
      <c r="CF292">
        <v>5.8500000000000002E-3</v>
      </c>
      <c r="CG292">
        <v>2.9999999999999997E-4</v>
      </c>
      <c r="CH292">
        <v>2.4000000000000001E-4</v>
      </c>
      <c r="CI292">
        <v>3.1800000000000001E-3</v>
      </c>
      <c r="CJ292">
        <v>0.21299999999999999</v>
      </c>
      <c r="CK292">
        <v>1.49E-3</v>
      </c>
      <c r="CL292">
        <v>1.9599999999999999E-2</v>
      </c>
      <c r="CM292">
        <v>1.1999999999999999E-3</v>
      </c>
      <c r="CN292">
        <v>6.6299999999999998E-2</v>
      </c>
    </row>
    <row r="293" spans="1:92" x14ac:dyDescent="0.25">
      <c r="A293" t="s">
        <v>88</v>
      </c>
      <c r="B293">
        <v>3839211</v>
      </c>
      <c r="C293" t="s">
        <v>89</v>
      </c>
      <c r="D293">
        <v>2022</v>
      </c>
      <c r="E293" t="s">
        <v>483</v>
      </c>
      <c r="F293" t="s">
        <v>91</v>
      </c>
      <c r="G293">
        <v>413418</v>
      </c>
      <c r="H293">
        <v>6915043</v>
      </c>
      <c r="I293">
        <v>791</v>
      </c>
      <c r="J293" t="s">
        <v>153</v>
      </c>
      <c r="K293" s="1">
        <v>44771</v>
      </c>
      <c r="M293">
        <v>0.64800000000000002</v>
      </c>
      <c r="N293">
        <v>88555</v>
      </c>
      <c r="O293" s="9">
        <v>0.2</v>
      </c>
      <c r="P293" t="s">
        <v>176</v>
      </c>
      <c r="Q293" t="s">
        <v>95</v>
      </c>
      <c r="R293" t="s">
        <v>600</v>
      </c>
      <c r="S293">
        <v>0.05</v>
      </c>
      <c r="T293">
        <v>5</v>
      </c>
      <c r="U293" t="s">
        <v>156</v>
      </c>
      <c r="V293">
        <v>30</v>
      </c>
      <c r="W293" t="s">
        <v>157</v>
      </c>
      <c r="X293" t="s">
        <v>147</v>
      </c>
      <c r="Y293" t="s">
        <v>485</v>
      </c>
      <c r="Z293" t="s">
        <v>100</v>
      </c>
      <c r="AA293" t="s">
        <v>448</v>
      </c>
      <c r="AB293" t="s">
        <v>159</v>
      </c>
      <c r="AC293" t="s">
        <v>117</v>
      </c>
      <c r="AD293" t="s">
        <v>446</v>
      </c>
      <c r="AE293" s="1">
        <v>44953</v>
      </c>
      <c r="AF293">
        <v>0</v>
      </c>
      <c r="AG293">
        <v>5.1000000000000004E-3</v>
      </c>
      <c r="AH293">
        <v>1.21</v>
      </c>
      <c r="AI293" s="6">
        <f t="shared" si="8"/>
        <v>-0.13214782905623706</v>
      </c>
      <c r="AJ293" s="7">
        <f t="shared" si="9"/>
        <v>2.6186735228300719</v>
      </c>
      <c r="AK293">
        <v>0.14099999999999999</v>
      </c>
      <c r="AL293">
        <v>0.19900000000000001</v>
      </c>
      <c r="AM293">
        <v>2.1299999999999999E-2</v>
      </c>
      <c r="AN293">
        <v>3.6200000000000003E-2</v>
      </c>
      <c r="AO293">
        <v>2.78</v>
      </c>
      <c r="AP293">
        <v>2.5899999999999999E-3</v>
      </c>
      <c r="AQ293">
        <v>5.0000000000000001E-4</v>
      </c>
      <c r="AR293">
        <v>2.1299999999999999E-2</v>
      </c>
      <c r="AS293">
        <v>1.09E-3</v>
      </c>
      <c r="AT293">
        <v>0.17100000000000001</v>
      </c>
      <c r="AU293">
        <v>9.6500000000000002E-2</v>
      </c>
      <c r="AV293">
        <v>0.17599999999999999</v>
      </c>
      <c r="AW293">
        <v>4.6699999999999997E-3</v>
      </c>
      <c r="AX293">
        <v>1.9599999999999999E-2</v>
      </c>
      <c r="AY293">
        <v>1.03E-2</v>
      </c>
      <c r="AZ293">
        <v>9.1299999999999992E-3</v>
      </c>
      <c r="BA293">
        <v>1.4500000000000001E-2</v>
      </c>
      <c r="BB293">
        <v>6.13E-2</v>
      </c>
      <c r="BC293">
        <v>3.7499999999999999E-2</v>
      </c>
      <c r="BD293">
        <v>2.3600000000000001E-3</v>
      </c>
      <c r="BE293">
        <v>3.0999999999999999E-3</v>
      </c>
      <c r="BF293">
        <v>5.1000000000000004E-4</v>
      </c>
      <c r="BG293">
        <v>3.4299999999999999E-3</v>
      </c>
      <c r="BH293">
        <v>1.9E-3</v>
      </c>
      <c r="BI293">
        <v>2.0000000000000001E-4</v>
      </c>
      <c r="BJ293">
        <v>9.4600000000000004E-2</v>
      </c>
      <c r="BK293">
        <v>4.19E-2</v>
      </c>
      <c r="BL293">
        <v>1.0200000000000001E-3</v>
      </c>
      <c r="BM293">
        <v>3.8999999999999998E-3</v>
      </c>
      <c r="BN293">
        <v>1.29</v>
      </c>
      <c r="BO293">
        <v>4.0000000000000001E-3</v>
      </c>
      <c r="BP293">
        <v>7.7999999999999996E-3</v>
      </c>
      <c r="BQ293">
        <v>0.16900000000000001</v>
      </c>
      <c r="BR293">
        <v>0.15</v>
      </c>
      <c r="BS293">
        <v>2.5000000000000001E-4</v>
      </c>
      <c r="BT293">
        <v>3.61E-2</v>
      </c>
      <c r="BU293">
        <v>2.5000000000000001E-4</v>
      </c>
      <c r="BV293">
        <v>7.8299999999999995E-2</v>
      </c>
      <c r="BW293" s="2" t="s">
        <v>110</v>
      </c>
      <c r="BX293">
        <v>1.5E-3</v>
      </c>
      <c r="BY293">
        <v>3.9300000000000002E-2</v>
      </c>
      <c r="BZ293">
        <v>5.0000000000000001E-4</v>
      </c>
      <c r="CA293">
        <v>3.1E-2</v>
      </c>
      <c r="CB293">
        <v>0.65800000000000003</v>
      </c>
      <c r="CC293">
        <v>5.2999999999999998E-4</v>
      </c>
      <c r="CD293">
        <v>4.5199999999999997E-3</v>
      </c>
      <c r="CE293">
        <v>5.0000000000000001E-4</v>
      </c>
      <c r="CF293">
        <v>1.8599999999999998E-2</v>
      </c>
      <c r="CG293">
        <v>5.0000000000000001E-4</v>
      </c>
      <c r="CH293">
        <v>1.0499999999999999E-3</v>
      </c>
      <c r="CI293">
        <v>5.3400000000000001E-3</v>
      </c>
      <c r="CJ293">
        <v>0.24399999999999999</v>
      </c>
      <c r="CK293">
        <v>1.5299999999999999E-3</v>
      </c>
      <c r="CL293">
        <v>0.111</v>
      </c>
      <c r="CM293">
        <v>5.8799999999999998E-3</v>
      </c>
      <c r="CN293">
        <v>0.13</v>
      </c>
    </row>
    <row r="294" spans="1:92" x14ac:dyDescent="0.25">
      <c r="A294" t="s">
        <v>88</v>
      </c>
      <c r="B294">
        <v>3839212</v>
      </c>
      <c r="C294" t="s">
        <v>89</v>
      </c>
      <c r="D294">
        <v>2022</v>
      </c>
      <c r="E294" t="s">
        <v>483</v>
      </c>
      <c r="F294" t="s">
        <v>91</v>
      </c>
      <c r="G294">
        <v>413432</v>
      </c>
      <c r="H294">
        <v>6915047</v>
      </c>
      <c r="I294">
        <v>787</v>
      </c>
      <c r="J294" t="s">
        <v>153</v>
      </c>
      <c r="K294" s="1">
        <v>44771</v>
      </c>
      <c r="M294">
        <v>0.54300000000000004</v>
      </c>
      <c r="N294">
        <v>88556</v>
      </c>
      <c r="O294" s="9">
        <v>0.25</v>
      </c>
      <c r="P294" t="s">
        <v>176</v>
      </c>
      <c r="Q294" t="s">
        <v>95</v>
      </c>
      <c r="R294" t="s">
        <v>601</v>
      </c>
      <c r="S294">
        <v>0.05</v>
      </c>
      <c r="T294">
        <v>5</v>
      </c>
      <c r="U294" t="s">
        <v>156</v>
      </c>
      <c r="V294">
        <v>0</v>
      </c>
      <c r="W294" t="s">
        <v>157</v>
      </c>
      <c r="X294" t="s">
        <v>147</v>
      </c>
      <c r="Y294" t="s">
        <v>520</v>
      </c>
      <c r="Z294" t="s">
        <v>100</v>
      </c>
      <c r="AA294" t="s">
        <v>448</v>
      </c>
      <c r="AB294" t="s">
        <v>159</v>
      </c>
      <c r="AC294" t="s">
        <v>117</v>
      </c>
      <c r="AD294" t="s">
        <v>446</v>
      </c>
      <c r="AE294" s="1">
        <v>44953</v>
      </c>
      <c r="AF294">
        <v>0</v>
      </c>
      <c r="AG294">
        <v>1.3299999999999999E-2</v>
      </c>
      <c r="AH294">
        <v>1.01</v>
      </c>
      <c r="AI294" s="6">
        <f t="shared" si="8"/>
        <v>-0.18468125344750599</v>
      </c>
      <c r="AJ294" s="7">
        <f t="shared" si="9"/>
        <v>2.1858349240151842</v>
      </c>
      <c r="AK294">
        <v>7.7299999999999994E-2</v>
      </c>
      <c r="AL294">
        <v>0.16400000000000001</v>
      </c>
      <c r="AM294">
        <v>1.6199999999999999E-2</v>
      </c>
      <c r="AN294">
        <v>3.9E-2</v>
      </c>
      <c r="AO294">
        <v>1.73</v>
      </c>
      <c r="AP294">
        <v>2.0799999999999998E-3</v>
      </c>
      <c r="AQ294">
        <v>5.0000000000000001E-4</v>
      </c>
      <c r="AR294">
        <v>2.4E-2</v>
      </c>
      <c r="AS294">
        <v>8.0000000000000004E-4</v>
      </c>
      <c r="AT294">
        <v>7.3899999999999993E-2</v>
      </c>
      <c r="AU294">
        <v>5.8999999999999997E-2</v>
      </c>
      <c r="AV294">
        <v>0.16</v>
      </c>
      <c r="AW294">
        <v>3.8400000000000001E-3</v>
      </c>
      <c r="AX294">
        <v>5.8199999999999997E-3</v>
      </c>
      <c r="AY294">
        <v>3.15E-3</v>
      </c>
      <c r="AZ294">
        <v>2.7399999999999998E-3</v>
      </c>
      <c r="BA294">
        <v>1.1599999999999999E-2</v>
      </c>
      <c r="BB294">
        <v>4.6399999999999997E-2</v>
      </c>
      <c r="BC294">
        <v>1.11E-2</v>
      </c>
      <c r="BD294">
        <v>2.5000000000000001E-3</v>
      </c>
      <c r="BE294">
        <v>2.4099999999999998E-3</v>
      </c>
      <c r="BF294">
        <v>2.0000000000000001E-4</v>
      </c>
      <c r="BG294">
        <v>1.0399999999999999E-3</v>
      </c>
      <c r="BH294">
        <v>1.6999999999999999E-3</v>
      </c>
      <c r="BI294">
        <v>2.0000000000000001E-4</v>
      </c>
      <c r="BJ294">
        <v>3.2300000000000002E-2</v>
      </c>
      <c r="BK294">
        <v>3.0200000000000001E-2</v>
      </c>
      <c r="BL294">
        <v>3.2000000000000003E-4</v>
      </c>
      <c r="BM294">
        <v>4.4000000000000003E-3</v>
      </c>
      <c r="BN294">
        <v>0.78900000000000003</v>
      </c>
      <c r="BO294">
        <v>4.0000000000000001E-3</v>
      </c>
      <c r="BP294">
        <v>7.6E-3</v>
      </c>
      <c r="BQ294">
        <v>4.6399999999999997E-2</v>
      </c>
      <c r="BR294">
        <v>0.125</v>
      </c>
      <c r="BS294">
        <v>2.5000000000000001E-4</v>
      </c>
      <c r="BT294">
        <v>1.04E-2</v>
      </c>
      <c r="BU294">
        <v>2.5000000000000001E-4</v>
      </c>
      <c r="BV294">
        <v>5.3999999999999999E-2</v>
      </c>
      <c r="BW294" s="2" t="s">
        <v>110</v>
      </c>
      <c r="BX294">
        <v>1.8E-3</v>
      </c>
      <c r="BY294">
        <v>2.18E-2</v>
      </c>
      <c r="BZ294">
        <v>3.0000000000000001E-3</v>
      </c>
      <c r="CA294">
        <v>8.9099999999999995E-3</v>
      </c>
      <c r="CB294">
        <v>0.81100000000000005</v>
      </c>
      <c r="CC294">
        <v>5.9000000000000003E-4</v>
      </c>
      <c r="CD294">
        <v>1.3500000000000001E-3</v>
      </c>
      <c r="CE294">
        <v>5.0000000000000001E-4</v>
      </c>
      <c r="CF294">
        <v>1.18E-2</v>
      </c>
      <c r="CG294">
        <v>5.0000000000000001E-4</v>
      </c>
      <c r="CH294">
        <v>3.3E-4</v>
      </c>
      <c r="CI294">
        <v>3.5200000000000001E-3</v>
      </c>
      <c r="CJ294">
        <v>0.24399999999999999</v>
      </c>
      <c r="CK294">
        <v>1.39E-3</v>
      </c>
      <c r="CL294">
        <v>3.2599999999999997E-2</v>
      </c>
      <c r="CM294">
        <v>1.9300000000000001E-3</v>
      </c>
      <c r="CN294">
        <v>0.10199999999999999</v>
      </c>
    </row>
    <row r="295" spans="1:92" x14ac:dyDescent="0.25">
      <c r="A295" t="s">
        <v>88</v>
      </c>
      <c r="B295">
        <v>3839213</v>
      </c>
      <c r="C295" t="s">
        <v>89</v>
      </c>
      <c r="D295">
        <v>2022</v>
      </c>
      <c r="E295" t="s">
        <v>483</v>
      </c>
      <c r="F295" t="s">
        <v>91</v>
      </c>
      <c r="G295">
        <v>413447</v>
      </c>
      <c r="H295">
        <v>6915054</v>
      </c>
      <c r="I295">
        <v>785</v>
      </c>
      <c r="J295" t="s">
        <v>153</v>
      </c>
      <c r="K295" s="1">
        <v>44771</v>
      </c>
      <c r="M295">
        <v>0.7</v>
      </c>
      <c r="N295">
        <v>88557</v>
      </c>
      <c r="O295" s="9">
        <v>0.2</v>
      </c>
      <c r="P295" t="s">
        <v>176</v>
      </c>
      <c r="Q295" t="s">
        <v>95</v>
      </c>
      <c r="R295" t="s">
        <v>602</v>
      </c>
      <c r="S295">
        <v>0.05</v>
      </c>
      <c r="T295">
        <v>5</v>
      </c>
      <c r="U295" t="s">
        <v>156</v>
      </c>
      <c r="V295">
        <v>0</v>
      </c>
      <c r="W295" t="s">
        <v>157</v>
      </c>
      <c r="X295" t="s">
        <v>147</v>
      </c>
      <c r="Y295" t="s">
        <v>520</v>
      </c>
      <c r="Z295" t="s">
        <v>100</v>
      </c>
      <c r="AA295" t="s">
        <v>448</v>
      </c>
      <c r="AB295" t="s">
        <v>159</v>
      </c>
      <c r="AC295" t="s">
        <v>117</v>
      </c>
      <c r="AD295" t="s">
        <v>446</v>
      </c>
      <c r="AE295" s="1">
        <v>44953</v>
      </c>
      <c r="AF295">
        <v>4.0000000000000002E-4</v>
      </c>
      <c r="AG295">
        <v>2.18E-2</v>
      </c>
      <c r="AH295">
        <v>1.41</v>
      </c>
      <c r="AI295" s="6">
        <f t="shared" si="8"/>
        <v>-7.9614404664968122E-2</v>
      </c>
      <c r="AJ295" s="7">
        <f t="shared" si="9"/>
        <v>3.0515121216449597</v>
      </c>
      <c r="AK295">
        <v>0.36799999999999999</v>
      </c>
      <c r="AL295">
        <v>0.53700000000000003</v>
      </c>
      <c r="AM295">
        <v>5.0200000000000002E-2</v>
      </c>
      <c r="AN295">
        <v>0.123</v>
      </c>
      <c r="AO295">
        <v>3.28</v>
      </c>
      <c r="AP295">
        <v>6.6400000000000001E-3</v>
      </c>
      <c r="AQ295">
        <v>1.4E-3</v>
      </c>
      <c r="AR295">
        <v>2.53E-2</v>
      </c>
      <c r="AS295">
        <v>1.49E-3</v>
      </c>
      <c r="AT295">
        <v>0.29499999999999998</v>
      </c>
      <c r="AU295">
        <v>0.13700000000000001</v>
      </c>
      <c r="AV295">
        <v>0.496</v>
      </c>
      <c r="AW295">
        <v>1.18E-2</v>
      </c>
      <c r="AX295">
        <v>2.0299999999999999E-2</v>
      </c>
      <c r="AY295">
        <v>1.0800000000000001E-2</v>
      </c>
      <c r="AZ295">
        <v>9.3500000000000007E-3</v>
      </c>
      <c r="BA295">
        <v>3.44E-2</v>
      </c>
      <c r="BB295">
        <v>0.13300000000000001</v>
      </c>
      <c r="BC295">
        <v>4.1799999999999997E-2</v>
      </c>
      <c r="BD295">
        <v>6.5500000000000003E-3</v>
      </c>
      <c r="BE295">
        <v>5.0699999999999999E-3</v>
      </c>
      <c r="BF295">
        <v>6.0999999999999997E-4</v>
      </c>
      <c r="BG295">
        <v>3.5799999999999998E-3</v>
      </c>
      <c r="BH295">
        <v>4.4999999999999997E-3</v>
      </c>
      <c r="BI295">
        <v>5.0000000000000001E-4</v>
      </c>
      <c r="BJ295">
        <v>0.151</v>
      </c>
      <c r="BK295">
        <v>9.1999999999999998E-2</v>
      </c>
      <c r="BL295">
        <v>1.14E-3</v>
      </c>
      <c r="BM295">
        <v>5.7000000000000002E-3</v>
      </c>
      <c r="BN295">
        <v>1.32</v>
      </c>
      <c r="BO295">
        <v>6.0000000000000001E-3</v>
      </c>
      <c r="BP295">
        <v>2.1499999999999998E-2</v>
      </c>
      <c r="BQ295">
        <v>0.192</v>
      </c>
      <c r="BR295">
        <v>0.27200000000000002</v>
      </c>
      <c r="BS295">
        <v>2.5000000000000001E-4</v>
      </c>
      <c r="BT295">
        <v>4.58E-2</v>
      </c>
      <c r="BU295">
        <v>2.5000000000000001E-4</v>
      </c>
      <c r="BV295">
        <v>0.159</v>
      </c>
      <c r="BW295" s="2" t="s">
        <v>110</v>
      </c>
      <c r="BX295">
        <v>4.4000000000000003E-3</v>
      </c>
      <c r="BY295">
        <v>6.9099999999999995E-2</v>
      </c>
      <c r="BZ295">
        <v>1E-3</v>
      </c>
      <c r="CA295">
        <v>3.3300000000000003E-2</v>
      </c>
      <c r="CB295">
        <v>0.86799999999999999</v>
      </c>
      <c r="CC295">
        <v>1.74E-3</v>
      </c>
      <c r="CD295">
        <v>4.8700000000000002E-3</v>
      </c>
      <c r="CE295">
        <v>5.0000000000000001E-4</v>
      </c>
      <c r="CF295">
        <v>3.2300000000000002E-2</v>
      </c>
      <c r="CG295">
        <v>1.4E-3</v>
      </c>
      <c r="CH295">
        <v>1.17E-3</v>
      </c>
      <c r="CI295">
        <v>7.5500000000000003E-3</v>
      </c>
      <c r="CJ295">
        <v>0.68500000000000005</v>
      </c>
      <c r="CK295">
        <v>3.5200000000000001E-3</v>
      </c>
      <c r="CL295">
        <v>0.11600000000000001</v>
      </c>
      <c r="CM295">
        <v>6.6100000000000004E-3</v>
      </c>
      <c r="CN295">
        <v>0.20599999999999999</v>
      </c>
    </row>
    <row r="296" spans="1:92" x14ac:dyDescent="0.25">
      <c r="A296" t="s">
        <v>88</v>
      </c>
      <c r="B296">
        <v>3839214</v>
      </c>
      <c r="C296" t="s">
        <v>89</v>
      </c>
      <c r="D296">
        <v>2022</v>
      </c>
      <c r="E296" t="s">
        <v>483</v>
      </c>
      <c r="F296" t="s">
        <v>91</v>
      </c>
      <c r="G296">
        <v>413069</v>
      </c>
      <c r="H296">
        <v>6915069</v>
      </c>
      <c r="I296">
        <v>814</v>
      </c>
      <c r="J296" t="s">
        <v>153</v>
      </c>
      <c r="K296" s="1">
        <v>44772</v>
      </c>
      <c r="M296">
        <v>0.5</v>
      </c>
      <c r="N296">
        <v>88558</v>
      </c>
      <c r="O296" s="9">
        <v>0.2</v>
      </c>
      <c r="P296" t="s">
        <v>176</v>
      </c>
      <c r="Q296" t="s">
        <v>95</v>
      </c>
      <c r="R296" t="s">
        <v>603</v>
      </c>
      <c r="S296">
        <v>0.05</v>
      </c>
      <c r="T296">
        <v>5</v>
      </c>
      <c r="U296" t="s">
        <v>156</v>
      </c>
      <c r="V296">
        <v>10</v>
      </c>
      <c r="W296" t="s">
        <v>157</v>
      </c>
      <c r="X296" t="s">
        <v>98</v>
      </c>
      <c r="Y296" t="s">
        <v>199</v>
      </c>
      <c r="Z296" t="s">
        <v>100</v>
      </c>
      <c r="AA296" t="s">
        <v>448</v>
      </c>
      <c r="AB296" t="s">
        <v>159</v>
      </c>
      <c r="AC296" t="s">
        <v>117</v>
      </c>
      <c r="AD296" t="s">
        <v>446</v>
      </c>
      <c r="AE296" s="1">
        <v>44953</v>
      </c>
      <c r="AF296">
        <v>0</v>
      </c>
      <c r="AG296">
        <v>8.0000000000000002E-3</v>
      </c>
      <c r="AH296">
        <v>1.39</v>
      </c>
      <c r="AI296" s="6">
        <f t="shared" si="8"/>
        <v>-8.4867747104095018E-2</v>
      </c>
      <c r="AJ296" s="7">
        <f t="shared" si="9"/>
        <v>3.0082282617634708</v>
      </c>
      <c r="AK296">
        <v>0.112</v>
      </c>
      <c r="AL296">
        <v>0.34799999999999998</v>
      </c>
      <c r="AM296">
        <v>3.4500000000000003E-2</v>
      </c>
      <c r="AN296">
        <v>4.2599999999999999E-2</v>
      </c>
      <c r="AO296">
        <v>2.19</v>
      </c>
      <c r="AP296">
        <v>3.9300000000000003E-3</v>
      </c>
      <c r="AQ296">
        <v>5.0000000000000001E-4</v>
      </c>
      <c r="AR296">
        <v>2.5700000000000001E-2</v>
      </c>
      <c r="AS296">
        <v>9.5E-4</v>
      </c>
      <c r="AT296">
        <v>6.4000000000000001E-2</v>
      </c>
      <c r="AU296">
        <v>5.5800000000000002E-2</v>
      </c>
      <c r="AV296">
        <v>0.184</v>
      </c>
      <c r="AW296">
        <v>5.3800000000000002E-3</v>
      </c>
      <c r="AX296">
        <v>7.0499999999999998E-3</v>
      </c>
      <c r="AY296">
        <v>3.79E-3</v>
      </c>
      <c r="AZ296">
        <v>2.7399999999999998E-3</v>
      </c>
      <c r="BA296">
        <v>1.84E-2</v>
      </c>
      <c r="BB296">
        <v>0.111</v>
      </c>
      <c r="BC296">
        <v>1.14E-2</v>
      </c>
      <c r="BD296">
        <v>4.28E-3</v>
      </c>
      <c r="BE296">
        <v>3.2699999999999999E-3</v>
      </c>
      <c r="BF296">
        <v>4.0999999999999999E-4</v>
      </c>
      <c r="BG296">
        <v>1.2800000000000001E-3</v>
      </c>
      <c r="BH296">
        <v>3.0999999999999999E-3</v>
      </c>
      <c r="BI296">
        <v>2.9999999999999997E-4</v>
      </c>
      <c r="BJ296">
        <v>2.6599999999999999E-2</v>
      </c>
      <c r="BK296">
        <v>4.4299999999999999E-2</v>
      </c>
      <c r="BL296">
        <v>4.2999999999999999E-4</v>
      </c>
      <c r="BM296">
        <v>4.1999999999999997E-3</v>
      </c>
      <c r="BN296">
        <v>1.23</v>
      </c>
      <c r="BO296">
        <v>4.0000000000000001E-3</v>
      </c>
      <c r="BP296">
        <v>9.1000000000000004E-3</v>
      </c>
      <c r="BQ296">
        <v>3.9699999999999999E-2</v>
      </c>
      <c r="BR296">
        <v>0.113</v>
      </c>
      <c r="BS296">
        <v>2.5000000000000001E-4</v>
      </c>
      <c r="BT296">
        <v>8.2500000000000004E-3</v>
      </c>
      <c r="BU296">
        <v>2.5000000000000001E-4</v>
      </c>
      <c r="BV296">
        <v>8.0799999999999997E-2</v>
      </c>
      <c r="BW296" s="2" t="s">
        <v>110</v>
      </c>
      <c r="BX296">
        <v>1.2999999999999999E-3</v>
      </c>
      <c r="BY296">
        <v>4.24E-2</v>
      </c>
      <c r="BZ296">
        <v>2E-3</v>
      </c>
      <c r="CA296">
        <v>8.6899999999999998E-3</v>
      </c>
      <c r="CB296">
        <v>0.91800000000000004</v>
      </c>
      <c r="CC296">
        <v>6.8000000000000005E-4</v>
      </c>
      <c r="CD296">
        <v>1.4499999999999999E-3</v>
      </c>
      <c r="CE296">
        <v>5.0000000000000001E-4</v>
      </c>
      <c r="CF296">
        <v>1.38E-2</v>
      </c>
      <c r="CG296">
        <v>5.0000000000000001E-4</v>
      </c>
      <c r="CH296">
        <v>4.4000000000000002E-4</v>
      </c>
      <c r="CI296">
        <v>5.5799999999999999E-3</v>
      </c>
      <c r="CJ296">
        <v>0.28999999999999998</v>
      </c>
      <c r="CK296">
        <v>2.0999999999999999E-3</v>
      </c>
      <c r="CL296">
        <v>3.6400000000000002E-2</v>
      </c>
      <c r="CM296">
        <v>2.2399999999999998E-3</v>
      </c>
      <c r="CN296">
        <v>0.10299999999999999</v>
      </c>
    </row>
    <row r="297" spans="1:92" x14ac:dyDescent="0.25">
      <c r="A297" t="s">
        <v>88</v>
      </c>
      <c r="B297">
        <v>3839215</v>
      </c>
      <c r="C297" t="s">
        <v>89</v>
      </c>
      <c r="D297">
        <v>2022</v>
      </c>
      <c r="E297" t="s">
        <v>483</v>
      </c>
      <c r="F297" t="s">
        <v>91</v>
      </c>
      <c r="G297">
        <v>413084</v>
      </c>
      <c r="H297">
        <v>6915075</v>
      </c>
      <c r="I297">
        <v>824</v>
      </c>
      <c r="J297" t="s">
        <v>153</v>
      </c>
      <c r="K297" s="1">
        <v>44772</v>
      </c>
      <c r="M297">
        <v>0.67100000000000004</v>
      </c>
      <c r="N297">
        <v>88559</v>
      </c>
      <c r="O297" s="9">
        <v>0.2</v>
      </c>
      <c r="P297" t="s">
        <v>176</v>
      </c>
      <c r="Q297" t="s">
        <v>95</v>
      </c>
      <c r="R297" t="s">
        <v>604</v>
      </c>
      <c r="S297">
        <v>0.05</v>
      </c>
      <c r="T297">
        <v>5</v>
      </c>
      <c r="U297" t="s">
        <v>156</v>
      </c>
      <c r="V297">
        <v>0</v>
      </c>
      <c r="W297" t="s">
        <v>157</v>
      </c>
      <c r="X297" t="s">
        <v>98</v>
      </c>
      <c r="Y297" t="s">
        <v>199</v>
      </c>
      <c r="Z297" t="s">
        <v>100</v>
      </c>
      <c r="AA297" t="s">
        <v>448</v>
      </c>
      <c r="AB297" t="s">
        <v>159</v>
      </c>
      <c r="AC297" t="s">
        <v>117</v>
      </c>
      <c r="AD297" t="s">
        <v>446</v>
      </c>
      <c r="AE297" s="1">
        <v>44953</v>
      </c>
      <c r="AF297">
        <v>0</v>
      </c>
      <c r="AG297">
        <v>1.47E-2</v>
      </c>
      <c r="AH297">
        <v>1.66</v>
      </c>
      <c r="AI297" s="6">
        <f t="shared" si="8"/>
        <v>-1.3947624175881943E-2</v>
      </c>
      <c r="AJ297" s="7">
        <f t="shared" si="9"/>
        <v>3.5925603701635698</v>
      </c>
      <c r="AK297">
        <v>6.3299999999999995E-2</v>
      </c>
      <c r="AL297">
        <v>0.246</v>
      </c>
      <c r="AM297">
        <v>1.9400000000000001E-2</v>
      </c>
      <c r="AN297">
        <v>2.3099999999999999E-2</v>
      </c>
      <c r="AO297">
        <v>1.93</v>
      </c>
      <c r="AP297">
        <v>2.3700000000000001E-3</v>
      </c>
      <c r="AQ297">
        <v>4.0000000000000002E-4</v>
      </c>
      <c r="AR297">
        <v>2.23E-2</v>
      </c>
      <c r="AS297">
        <v>1.06E-3</v>
      </c>
      <c r="AT297">
        <v>2.8799999999999999E-2</v>
      </c>
      <c r="AU297">
        <v>3.7699999999999997E-2</v>
      </c>
      <c r="AV297">
        <v>0.11899999999999999</v>
      </c>
      <c r="AW297">
        <v>3.4499999999999999E-3</v>
      </c>
      <c r="AX297">
        <v>6.45E-3</v>
      </c>
      <c r="AY297">
        <v>3.5699999999999998E-3</v>
      </c>
      <c r="AZ297">
        <v>2.82E-3</v>
      </c>
      <c r="BA297">
        <v>1.2699999999999999E-2</v>
      </c>
      <c r="BB297">
        <v>6.9699999999999998E-2</v>
      </c>
      <c r="BC297">
        <v>9.92E-3</v>
      </c>
      <c r="BD297">
        <v>2.8700000000000002E-3</v>
      </c>
      <c r="BE297">
        <v>1.8500000000000001E-3</v>
      </c>
      <c r="BF297">
        <v>5.0000000000000001E-4</v>
      </c>
      <c r="BG297">
        <v>1.14E-3</v>
      </c>
      <c r="BH297">
        <v>3.0000000000000001E-3</v>
      </c>
      <c r="BI297">
        <v>2.0000000000000001E-4</v>
      </c>
      <c r="BJ297">
        <v>2.47E-2</v>
      </c>
      <c r="BK297">
        <v>3.27E-2</v>
      </c>
      <c r="BL297">
        <v>4.0000000000000002E-4</v>
      </c>
      <c r="BM297">
        <v>4.1999999999999997E-3</v>
      </c>
      <c r="BN297">
        <v>1.36</v>
      </c>
      <c r="BO297">
        <v>4.0000000000000001E-3</v>
      </c>
      <c r="BP297">
        <v>5.8999999999999999E-3</v>
      </c>
      <c r="BQ297">
        <v>3.9399999999999998E-2</v>
      </c>
      <c r="BR297">
        <v>9.8599999999999993E-2</v>
      </c>
      <c r="BS297">
        <v>2.5000000000000001E-4</v>
      </c>
      <c r="BT297">
        <v>8.0999999999999996E-3</v>
      </c>
      <c r="BU297">
        <v>2.5000000000000001E-4</v>
      </c>
      <c r="BV297">
        <v>5.74E-2</v>
      </c>
      <c r="BW297" s="2" t="s">
        <v>110</v>
      </c>
      <c r="BX297">
        <v>1.1999999999999999E-3</v>
      </c>
      <c r="BY297">
        <v>2.6200000000000001E-2</v>
      </c>
      <c r="BZ297">
        <v>2E-3</v>
      </c>
      <c r="CA297">
        <v>8.0800000000000004E-3</v>
      </c>
      <c r="CB297">
        <v>0.745</v>
      </c>
      <c r="CC297">
        <v>4.6000000000000001E-4</v>
      </c>
      <c r="CD297">
        <v>1.33E-3</v>
      </c>
      <c r="CE297">
        <v>5.0000000000000001E-4</v>
      </c>
      <c r="CF297">
        <v>7.3800000000000003E-3</v>
      </c>
      <c r="CG297">
        <v>4.0000000000000002E-4</v>
      </c>
      <c r="CH297">
        <v>3.8999999999999999E-4</v>
      </c>
      <c r="CI297">
        <v>3.8899999999999998E-3</v>
      </c>
      <c r="CJ297">
        <v>0.19400000000000001</v>
      </c>
      <c r="CK297">
        <v>1.4300000000000001E-3</v>
      </c>
      <c r="CL297">
        <v>3.3700000000000001E-2</v>
      </c>
      <c r="CM297">
        <v>2.0200000000000001E-3</v>
      </c>
      <c r="CN297">
        <v>7.0900000000000005E-2</v>
      </c>
    </row>
    <row r="298" spans="1:92" x14ac:dyDescent="0.25">
      <c r="A298" t="s">
        <v>88</v>
      </c>
      <c r="B298">
        <v>3839216</v>
      </c>
      <c r="C298" t="s">
        <v>89</v>
      </c>
      <c r="D298">
        <v>2022</v>
      </c>
      <c r="E298" t="s">
        <v>483</v>
      </c>
      <c r="F298" t="s">
        <v>91</v>
      </c>
      <c r="G298">
        <v>413099</v>
      </c>
      <c r="H298">
        <v>6915084</v>
      </c>
      <c r="I298">
        <v>822</v>
      </c>
      <c r="J298" t="s">
        <v>153</v>
      </c>
      <c r="K298" s="1">
        <v>44772</v>
      </c>
      <c r="M298">
        <v>0.56499999999999995</v>
      </c>
      <c r="N298">
        <v>88560</v>
      </c>
      <c r="O298" s="9">
        <v>0.2</v>
      </c>
      <c r="P298" t="s">
        <v>176</v>
      </c>
      <c r="Q298" t="s">
        <v>95</v>
      </c>
      <c r="R298" t="s">
        <v>605</v>
      </c>
      <c r="S298">
        <v>0.05</v>
      </c>
      <c r="T298">
        <v>5</v>
      </c>
      <c r="U298" t="s">
        <v>156</v>
      </c>
      <c r="V298">
        <v>0</v>
      </c>
      <c r="W298" t="s">
        <v>157</v>
      </c>
      <c r="X298" t="s">
        <v>98</v>
      </c>
      <c r="Y298" t="s">
        <v>444</v>
      </c>
      <c r="Z298" t="s">
        <v>100</v>
      </c>
      <c r="AA298" t="s">
        <v>448</v>
      </c>
      <c r="AB298" t="s">
        <v>159</v>
      </c>
      <c r="AC298" t="s">
        <v>117</v>
      </c>
      <c r="AD298" t="s">
        <v>446</v>
      </c>
      <c r="AE298" s="1">
        <v>44953</v>
      </c>
      <c r="AF298">
        <v>4.0000000000000002E-4</v>
      </c>
      <c r="AG298">
        <v>2.0299999999999999E-2</v>
      </c>
      <c r="AH298">
        <v>13</v>
      </c>
      <c r="AI298" s="6">
        <f t="shared" si="8"/>
        <v>2.9646975388090668</v>
      </c>
      <c r="AJ298" s="7">
        <f t="shared" si="9"/>
        <v>28.134508922967715</v>
      </c>
      <c r="AK298">
        <v>4.7199999999999999E-2</v>
      </c>
      <c r="AL298">
        <v>0.41199999999999998</v>
      </c>
      <c r="AM298">
        <v>3.5299999999999998E-2</v>
      </c>
      <c r="AN298">
        <v>6.3799999999999996E-2</v>
      </c>
      <c r="AO298">
        <v>4.04</v>
      </c>
      <c r="AP298">
        <v>7.6600000000000001E-3</v>
      </c>
      <c r="AQ298">
        <v>5.9999999999999995E-4</v>
      </c>
      <c r="AR298">
        <v>2.3E-2</v>
      </c>
      <c r="AS298">
        <v>1.7700000000000001E-3</v>
      </c>
      <c r="AT298">
        <v>9.8599999999999993E-2</v>
      </c>
      <c r="AU298">
        <v>7.5200000000000003E-2</v>
      </c>
      <c r="AV298">
        <v>0.247</v>
      </c>
      <c r="AW298">
        <v>9.2599999999999991E-3</v>
      </c>
      <c r="AX298">
        <v>3.56E-2</v>
      </c>
      <c r="AY298">
        <v>2.06E-2</v>
      </c>
      <c r="AZ298">
        <v>1.6299999999999999E-2</v>
      </c>
      <c r="BA298">
        <v>2.1600000000000001E-2</v>
      </c>
      <c r="BB298">
        <v>0.124</v>
      </c>
      <c r="BC298">
        <v>6.3700000000000007E-2</v>
      </c>
      <c r="BD298">
        <v>5.5100000000000001E-3</v>
      </c>
      <c r="BE298">
        <v>4.1999999999999997E-3</v>
      </c>
      <c r="BF298">
        <v>1.1000000000000001E-3</v>
      </c>
      <c r="BG298">
        <v>6.8999999999999999E-3</v>
      </c>
      <c r="BH298">
        <v>3.3E-3</v>
      </c>
      <c r="BI298">
        <v>2.9999999999999997E-4</v>
      </c>
      <c r="BJ298">
        <v>0.107</v>
      </c>
      <c r="BK298">
        <v>0.16600000000000001</v>
      </c>
      <c r="BL298">
        <v>2.33E-3</v>
      </c>
      <c r="BM298">
        <v>5.1000000000000004E-3</v>
      </c>
      <c r="BN298">
        <v>13.7</v>
      </c>
      <c r="BO298">
        <v>5.0000000000000001E-3</v>
      </c>
      <c r="BP298">
        <v>9.2999999999999992E-3</v>
      </c>
      <c r="BQ298">
        <v>0.189</v>
      </c>
      <c r="BR298">
        <v>0.29099999999999998</v>
      </c>
      <c r="BS298">
        <v>2.5000000000000001E-4</v>
      </c>
      <c r="BT298">
        <v>3.61E-2</v>
      </c>
      <c r="BU298">
        <v>2.5000000000000001E-4</v>
      </c>
      <c r="BV298">
        <v>0.13700000000000001</v>
      </c>
      <c r="BW298" s="2" t="s">
        <v>106</v>
      </c>
      <c r="BX298">
        <v>2.3E-3</v>
      </c>
      <c r="BY298">
        <v>7.8100000000000003E-2</v>
      </c>
      <c r="BZ298">
        <v>4.0000000000000001E-3</v>
      </c>
      <c r="CA298">
        <v>4.6399999999999997E-2</v>
      </c>
      <c r="CB298">
        <v>0.98099999999999998</v>
      </c>
      <c r="CC298">
        <v>7.2999999999999996E-4</v>
      </c>
      <c r="CD298">
        <v>8.0499999999999999E-3</v>
      </c>
      <c r="CE298">
        <v>5.0000000000000001E-4</v>
      </c>
      <c r="CF298">
        <v>1.46E-2</v>
      </c>
      <c r="CG298">
        <v>6.9999999999999999E-4</v>
      </c>
      <c r="CH298">
        <v>1.97E-3</v>
      </c>
      <c r="CI298">
        <v>1.6400000000000001E-2</v>
      </c>
      <c r="CJ298">
        <v>0.38400000000000001</v>
      </c>
      <c r="CK298">
        <v>1.9400000000000001E-3</v>
      </c>
      <c r="CL298">
        <v>0.255</v>
      </c>
      <c r="CM298">
        <v>1.06E-2</v>
      </c>
      <c r="CN298">
        <v>0.14199999999999999</v>
      </c>
    </row>
    <row r="299" spans="1:92" x14ac:dyDescent="0.25">
      <c r="A299" t="s">
        <v>88</v>
      </c>
      <c r="B299">
        <v>3839217</v>
      </c>
      <c r="C299" t="s">
        <v>89</v>
      </c>
      <c r="D299">
        <v>2022</v>
      </c>
      <c r="E299" t="s">
        <v>483</v>
      </c>
      <c r="F299" t="s">
        <v>91</v>
      </c>
      <c r="G299">
        <v>413112</v>
      </c>
      <c r="H299">
        <v>6915085</v>
      </c>
      <c r="I299">
        <v>827</v>
      </c>
      <c r="J299" t="s">
        <v>153</v>
      </c>
      <c r="K299" s="1">
        <v>44772</v>
      </c>
      <c r="M299">
        <v>0.63400000000000001</v>
      </c>
      <c r="N299">
        <v>88561</v>
      </c>
      <c r="O299" s="9">
        <v>0.25</v>
      </c>
      <c r="P299" t="s">
        <v>176</v>
      </c>
      <c r="Q299" t="s">
        <v>95</v>
      </c>
      <c r="R299" t="s">
        <v>606</v>
      </c>
      <c r="S299">
        <v>0.05</v>
      </c>
      <c r="T299">
        <v>5</v>
      </c>
      <c r="U299" t="s">
        <v>156</v>
      </c>
      <c r="V299">
        <v>5</v>
      </c>
      <c r="W299" t="s">
        <v>157</v>
      </c>
      <c r="X299" t="s">
        <v>98</v>
      </c>
      <c r="Y299" t="s">
        <v>199</v>
      </c>
      <c r="Z299" t="s">
        <v>100</v>
      </c>
      <c r="AA299" t="s">
        <v>445</v>
      </c>
      <c r="AB299" t="s">
        <v>159</v>
      </c>
      <c r="AC299" t="s">
        <v>117</v>
      </c>
      <c r="AD299" t="s">
        <v>446</v>
      </c>
      <c r="AE299" s="1">
        <v>44953</v>
      </c>
      <c r="AF299">
        <v>0</v>
      </c>
      <c r="AG299">
        <v>6.0000000000000001E-3</v>
      </c>
      <c r="AH299">
        <v>1.84</v>
      </c>
      <c r="AI299" s="6">
        <f t="shared" si="8"/>
        <v>3.3332457776260149E-2</v>
      </c>
      <c r="AJ299" s="7">
        <f t="shared" si="9"/>
        <v>3.9821151090969691</v>
      </c>
      <c r="AK299">
        <v>0.13400000000000001</v>
      </c>
      <c r="AL299">
        <v>0.71099999999999997</v>
      </c>
      <c r="AM299">
        <v>3.8300000000000001E-2</v>
      </c>
      <c r="AN299">
        <v>4.2599999999999999E-2</v>
      </c>
      <c r="AO299">
        <v>6.27</v>
      </c>
      <c r="AP299">
        <v>4.3600000000000002E-3</v>
      </c>
      <c r="AQ299">
        <v>6.9999999999999999E-4</v>
      </c>
      <c r="AR299">
        <v>2.3E-2</v>
      </c>
      <c r="AS299">
        <v>1.83E-3</v>
      </c>
      <c r="AT299">
        <v>0.10100000000000001</v>
      </c>
      <c r="AU299">
        <v>0.128</v>
      </c>
      <c r="AV299">
        <v>0.20599999999999999</v>
      </c>
      <c r="AW299">
        <v>9.9399999999999992E-3</v>
      </c>
      <c r="AX299">
        <v>1.2699999999999999E-2</v>
      </c>
      <c r="AY299">
        <v>7.7200000000000003E-3</v>
      </c>
      <c r="AZ299">
        <v>5.8700000000000002E-3</v>
      </c>
      <c r="BA299">
        <v>2.9499999999999998E-2</v>
      </c>
      <c r="BB299">
        <v>0.14899999999999999</v>
      </c>
      <c r="BC299">
        <v>2.2200000000000001E-2</v>
      </c>
      <c r="BD299">
        <v>5.5799999999999999E-3</v>
      </c>
      <c r="BE299">
        <v>3.8300000000000001E-3</v>
      </c>
      <c r="BF299">
        <v>5.4000000000000001E-4</v>
      </c>
      <c r="BG299">
        <v>2.3400000000000001E-3</v>
      </c>
      <c r="BH299">
        <v>3.0000000000000001E-3</v>
      </c>
      <c r="BI299">
        <v>4.0000000000000002E-4</v>
      </c>
      <c r="BJ299">
        <v>6.0299999999999999E-2</v>
      </c>
      <c r="BK299">
        <v>9.8599999999999993E-2</v>
      </c>
      <c r="BL299">
        <v>9.2000000000000003E-4</v>
      </c>
      <c r="BM299">
        <v>5.4999999999999997E-3</v>
      </c>
      <c r="BN299">
        <v>2.98</v>
      </c>
      <c r="BO299">
        <v>6.0000000000000001E-3</v>
      </c>
      <c r="BP299">
        <v>1.38E-2</v>
      </c>
      <c r="BQ299">
        <v>8.8599999999999998E-2</v>
      </c>
      <c r="BR299">
        <v>0.17100000000000001</v>
      </c>
      <c r="BS299">
        <v>2.5000000000000001E-4</v>
      </c>
      <c r="BT299">
        <v>1.9400000000000001E-2</v>
      </c>
      <c r="BU299">
        <v>2.5000000000000001E-4</v>
      </c>
      <c r="BV299">
        <v>0.16600000000000001</v>
      </c>
      <c r="BW299" s="2" t="s">
        <v>106</v>
      </c>
      <c r="BX299">
        <v>2.0999999999999999E-3</v>
      </c>
      <c r="BY299">
        <v>5.6000000000000001E-2</v>
      </c>
      <c r="BZ299">
        <v>3.0000000000000001E-3</v>
      </c>
      <c r="CA299">
        <v>1.7899999999999999E-2</v>
      </c>
      <c r="CB299">
        <v>0.84899999999999998</v>
      </c>
      <c r="CC299">
        <v>9.7000000000000005E-4</v>
      </c>
      <c r="CD299">
        <v>2.7699999999999999E-3</v>
      </c>
      <c r="CE299">
        <v>5.0000000000000001E-4</v>
      </c>
      <c r="CF299">
        <v>1.1900000000000001E-2</v>
      </c>
      <c r="CG299">
        <v>8.0000000000000004E-4</v>
      </c>
      <c r="CH299">
        <v>8.7000000000000001E-4</v>
      </c>
      <c r="CI299">
        <v>5.2199999999999998E-3</v>
      </c>
      <c r="CJ299">
        <v>0.45700000000000002</v>
      </c>
      <c r="CK299">
        <v>2.2399999999999998E-3</v>
      </c>
      <c r="CL299">
        <v>7.9299999999999995E-2</v>
      </c>
      <c r="CM299">
        <v>5.3899999999999998E-3</v>
      </c>
      <c r="CN299">
        <v>0.16200000000000001</v>
      </c>
    </row>
    <row r="300" spans="1:92" x14ac:dyDescent="0.25">
      <c r="A300" t="s">
        <v>88</v>
      </c>
      <c r="B300">
        <v>3839218</v>
      </c>
      <c r="C300" t="s">
        <v>89</v>
      </c>
      <c r="D300">
        <v>2022</v>
      </c>
      <c r="E300" t="s">
        <v>483</v>
      </c>
      <c r="F300" t="s">
        <v>91</v>
      </c>
      <c r="G300">
        <v>413127</v>
      </c>
      <c r="H300">
        <v>6915093</v>
      </c>
      <c r="I300">
        <v>832</v>
      </c>
      <c r="J300" t="s">
        <v>153</v>
      </c>
      <c r="K300" s="1">
        <v>44772</v>
      </c>
      <c r="M300">
        <v>0.6</v>
      </c>
      <c r="N300">
        <v>88562</v>
      </c>
      <c r="O300" s="9">
        <v>0.2</v>
      </c>
      <c r="P300" t="s">
        <v>176</v>
      </c>
      <c r="Q300" t="s">
        <v>95</v>
      </c>
      <c r="R300" t="s">
        <v>607</v>
      </c>
      <c r="S300">
        <v>0.05</v>
      </c>
      <c r="T300">
        <v>5</v>
      </c>
      <c r="U300" t="s">
        <v>156</v>
      </c>
      <c r="V300">
        <v>10</v>
      </c>
      <c r="W300" t="s">
        <v>157</v>
      </c>
      <c r="X300" t="s">
        <v>98</v>
      </c>
      <c r="Y300" t="s">
        <v>199</v>
      </c>
      <c r="Z300" t="s">
        <v>100</v>
      </c>
      <c r="AA300" t="s">
        <v>445</v>
      </c>
      <c r="AB300" t="s">
        <v>186</v>
      </c>
      <c r="AC300" t="s">
        <v>117</v>
      </c>
      <c r="AD300" t="s">
        <v>446</v>
      </c>
      <c r="AE300" s="1">
        <v>44953</v>
      </c>
      <c r="AF300">
        <v>0</v>
      </c>
      <c r="AG300">
        <v>8.3999999999999995E-3</v>
      </c>
      <c r="AH300">
        <v>0.89700000000000002</v>
      </c>
      <c r="AI300" s="6">
        <f t="shared" si="8"/>
        <v>-0.21436263822857293</v>
      </c>
      <c r="AJ300" s="7">
        <f t="shared" si="9"/>
        <v>1.9412811156847725</v>
      </c>
      <c r="AK300">
        <v>7.8600000000000003E-2</v>
      </c>
      <c r="AL300">
        <v>0.27700000000000002</v>
      </c>
      <c r="AM300">
        <v>2.76E-2</v>
      </c>
      <c r="AN300">
        <v>4.5499999999999999E-2</v>
      </c>
      <c r="AO300">
        <v>5.33</v>
      </c>
      <c r="AP300">
        <v>2.2000000000000001E-3</v>
      </c>
      <c r="AQ300">
        <v>4.0000000000000002E-4</v>
      </c>
      <c r="AR300">
        <v>2.47E-2</v>
      </c>
      <c r="AS300">
        <v>8.8999999999999995E-4</v>
      </c>
      <c r="AT300">
        <v>4.2999999999999997E-2</v>
      </c>
      <c r="AU300">
        <v>6.2700000000000006E-2</v>
      </c>
      <c r="AV300">
        <v>0.14499999999999999</v>
      </c>
      <c r="AW300">
        <v>3.6099999999999999E-3</v>
      </c>
      <c r="AX300">
        <v>5.2900000000000004E-3</v>
      </c>
      <c r="AY300">
        <v>2.8999999999999998E-3</v>
      </c>
      <c r="AZ300">
        <v>2.7899999999999999E-3</v>
      </c>
      <c r="BA300">
        <v>1.7600000000000001E-2</v>
      </c>
      <c r="BB300">
        <v>0.1</v>
      </c>
      <c r="BC300">
        <v>9.3799999999999994E-3</v>
      </c>
      <c r="BD300">
        <v>3.6800000000000001E-3</v>
      </c>
      <c r="BE300">
        <v>2.14E-3</v>
      </c>
      <c r="BF300">
        <v>4.8999999999999998E-4</v>
      </c>
      <c r="BG300">
        <v>9.3999999999999997E-4</v>
      </c>
      <c r="BH300">
        <v>1.6000000000000001E-3</v>
      </c>
      <c r="BI300">
        <v>2.9999999999999997E-4</v>
      </c>
      <c r="BJ300">
        <v>2.3900000000000001E-2</v>
      </c>
      <c r="BK300">
        <v>5.04E-2</v>
      </c>
      <c r="BL300">
        <v>2.9999999999999997E-4</v>
      </c>
      <c r="BM300">
        <v>4.4999999999999997E-3</v>
      </c>
      <c r="BN300">
        <v>1.41</v>
      </c>
      <c r="BO300">
        <v>7.0000000000000001E-3</v>
      </c>
      <c r="BP300">
        <v>9.1000000000000004E-3</v>
      </c>
      <c r="BQ300">
        <v>3.7100000000000001E-2</v>
      </c>
      <c r="BR300">
        <v>0.112</v>
      </c>
      <c r="BS300">
        <v>2.5000000000000001E-4</v>
      </c>
      <c r="BT300">
        <v>7.8399999999999997E-3</v>
      </c>
      <c r="BU300">
        <v>2.5000000000000001E-4</v>
      </c>
      <c r="BV300">
        <v>4.3200000000000002E-2</v>
      </c>
      <c r="BW300" s="2" t="s">
        <v>110</v>
      </c>
      <c r="BX300">
        <v>1.2999999999999999E-3</v>
      </c>
      <c r="BY300">
        <v>3.0200000000000001E-2</v>
      </c>
      <c r="BZ300">
        <v>1E-3</v>
      </c>
      <c r="CA300">
        <v>7.4799999999999997E-3</v>
      </c>
      <c r="CB300">
        <v>0.96299999999999997</v>
      </c>
      <c r="CC300">
        <v>5.9000000000000003E-4</v>
      </c>
      <c r="CD300">
        <v>1.15E-3</v>
      </c>
      <c r="CE300">
        <v>5.0000000000000001E-4</v>
      </c>
      <c r="CF300">
        <v>5.4900000000000001E-3</v>
      </c>
      <c r="CG300">
        <v>4.0000000000000002E-4</v>
      </c>
      <c r="CH300">
        <v>3.1E-4</v>
      </c>
      <c r="CI300">
        <v>3.5400000000000002E-3</v>
      </c>
      <c r="CJ300">
        <v>0.29899999999999999</v>
      </c>
      <c r="CK300">
        <v>1.6199999999999999E-3</v>
      </c>
      <c r="CL300">
        <v>2.81E-2</v>
      </c>
      <c r="CM300">
        <v>1.73E-3</v>
      </c>
      <c r="CN300">
        <v>8.5500000000000007E-2</v>
      </c>
    </row>
    <row r="301" spans="1:92" x14ac:dyDescent="0.25">
      <c r="A301" t="s">
        <v>88</v>
      </c>
      <c r="B301">
        <v>3839219</v>
      </c>
      <c r="C301" t="s">
        <v>89</v>
      </c>
      <c r="D301">
        <v>2022</v>
      </c>
      <c r="E301" t="s">
        <v>483</v>
      </c>
      <c r="F301" t="s">
        <v>91</v>
      </c>
      <c r="G301">
        <v>413141</v>
      </c>
      <c r="H301">
        <v>6915096</v>
      </c>
      <c r="I301">
        <v>829</v>
      </c>
      <c r="J301" t="s">
        <v>153</v>
      </c>
      <c r="K301" s="1">
        <v>44772</v>
      </c>
      <c r="M301">
        <v>0.58799999999999997</v>
      </c>
      <c r="N301">
        <v>88563</v>
      </c>
      <c r="O301" s="9">
        <v>0.35</v>
      </c>
      <c r="P301" t="s">
        <v>176</v>
      </c>
      <c r="Q301" t="s">
        <v>95</v>
      </c>
      <c r="R301" t="s">
        <v>608</v>
      </c>
      <c r="S301">
        <v>0.05</v>
      </c>
      <c r="T301">
        <v>5</v>
      </c>
      <c r="U301" t="s">
        <v>156</v>
      </c>
      <c r="V301">
        <v>5</v>
      </c>
      <c r="W301" t="s">
        <v>157</v>
      </c>
      <c r="X301" t="s">
        <v>98</v>
      </c>
      <c r="Y301" t="s">
        <v>199</v>
      </c>
      <c r="Z301" t="s">
        <v>100</v>
      </c>
      <c r="AA301" t="s">
        <v>445</v>
      </c>
      <c r="AB301" t="s">
        <v>159</v>
      </c>
      <c r="AC301" t="s">
        <v>117</v>
      </c>
      <c r="AD301" t="s">
        <v>446</v>
      </c>
      <c r="AE301" s="1">
        <v>44953</v>
      </c>
      <c r="AF301">
        <v>0</v>
      </c>
      <c r="AG301">
        <v>4.1000000000000003E-3</v>
      </c>
      <c r="AH301">
        <v>1.64</v>
      </c>
      <c r="AI301" s="6">
        <f t="shared" si="8"/>
        <v>-1.9200966615008842E-2</v>
      </c>
      <c r="AJ301" s="7">
        <f t="shared" si="9"/>
        <v>3.5492765102820809</v>
      </c>
      <c r="AK301">
        <v>0.20899999999999999</v>
      </c>
      <c r="AL301">
        <v>0.33800000000000002</v>
      </c>
      <c r="AM301">
        <v>2.9600000000000001E-2</v>
      </c>
      <c r="AN301">
        <v>3.5400000000000001E-2</v>
      </c>
      <c r="AO301">
        <v>2.84</v>
      </c>
      <c r="AP301">
        <v>3.7399999999999998E-3</v>
      </c>
      <c r="AQ301">
        <v>5.9999999999999995E-4</v>
      </c>
      <c r="AR301">
        <v>0.02</v>
      </c>
      <c r="AS301">
        <v>1.31E-3</v>
      </c>
      <c r="AT301">
        <v>0.56299999999999994</v>
      </c>
      <c r="AU301">
        <v>0.14799999999999999</v>
      </c>
      <c r="AV301">
        <v>0.14899999999999999</v>
      </c>
      <c r="AW301">
        <v>3.47E-3</v>
      </c>
      <c r="AX301">
        <v>3.0599999999999999E-2</v>
      </c>
      <c r="AY301">
        <v>1.5100000000000001E-2</v>
      </c>
      <c r="AZ301">
        <v>1.41E-2</v>
      </c>
      <c r="BA301">
        <v>1.84E-2</v>
      </c>
      <c r="BB301">
        <v>8.8099999999999998E-2</v>
      </c>
      <c r="BC301">
        <v>6.5299999999999997E-2</v>
      </c>
      <c r="BD301">
        <v>2.9199999999999999E-3</v>
      </c>
      <c r="BE301">
        <v>4.4799999999999996E-3</v>
      </c>
      <c r="BF301">
        <v>5.0000000000000001E-4</v>
      </c>
      <c r="BG301">
        <v>5.2300000000000003E-3</v>
      </c>
      <c r="BH301">
        <v>1.6000000000000001E-3</v>
      </c>
      <c r="BI301">
        <v>2.9999999999999997E-4</v>
      </c>
      <c r="BJ301">
        <v>0.23799999999999999</v>
      </c>
      <c r="BK301">
        <v>4.2599999999999999E-2</v>
      </c>
      <c r="BL301">
        <v>1.3600000000000001E-3</v>
      </c>
      <c r="BM301">
        <v>2.8999999999999998E-3</v>
      </c>
      <c r="BN301">
        <v>3.84</v>
      </c>
      <c r="BO301">
        <v>6.0000000000000001E-3</v>
      </c>
      <c r="BP301">
        <v>0.01</v>
      </c>
      <c r="BQ301">
        <v>0.30299999999999999</v>
      </c>
      <c r="BR301">
        <v>0.13500000000000001</v>
      </c>
      <c r="BS301">
        <v>2.5000000000000001E-4</v>
      </c>
      <c r="BT301">
        <v>7.4200000000000002E-2</v>
      </c>
      <c r="BU301">
        <v>2.5000000000000001E-4</v>
      </c>
      <c r="BV301">
        <v>5.3999999999999999E-2</v>
      </c>
      <c r="BW301" s="2" t="s">
        <v>106</v>
      </c>
      <c r="BX301">
        <v>1.5E-3</v>
      </c>
      <c r="BY301">
        <v>4.2799999999999998E-2</v>
      </c>
      <c r="BZ301">
        <v>5.0000000000000001E-4</v>
      </c>
      <c r="CA301">
        <v>5.16E-2</v>
      </c>
      <c r="CB301">
        <v>0.752</v>
      </c>
      <c r="CC301">
        <v>7.1000000000000002E-4</v>
      </c>
      <c r="CD301">
        <v>7.3800000000000003E-3</v>
      </c>
      <c r="CE301">
        <v>5.0000000000000001E-4</v>
      </c>
      <c r="CF301">
        <v>2.1000000000000001E-2</v>
      </c>
      <c r="CG301">
        <v>4.0000000000000002E-4</v>
      </c>
      <c r="CH301">
        <v>1.5200000000000001E-3</v>
      </c>
      <c r="CI301">
        <v>7.3499999999999998E-3</v>
      </c>
      <c r="CJ301">
        <v>0.25800000000000001</v>
      </c>
      <c r="CK301">
        <v>1.39E-3</v>
      </c>
      <c r="CL301">
        <v>0.159</v>
      </c>
      <c r="CM301">
        <v>8.2400000000000008E-3</v>
      </c>
      <c r="CN301">
        <v>0.19500000000000001</v>
      </c>
    </row>
    <row r="302" spans="1:92" x14ac:dyDescent="0.25">
      <c r="A302" t="s">
        <v>88</v>
      </c>
      <c r="B302">
        <v>3839220</v>
      </c>
      <c r="C302" t="s">
        <v>89</v>
      </c>
      <c r="D302">
        <v>2022</v>
      </c>
      <c r="E302" t="s">
        <v>483</v>
      </c>
      <c r="F302" t="s">
        <v>91</v>
      </c>
      <c r="G302">
        <v>413155</v>
      </c>
      <c r="H302">
        <v>6915099</v>
      </c>
      <c r="I302">
        <v>834</v>
      </c>
      <c r="J302" t="s">
        <v>153</v>
      </c>
      <c r="K302" s="1">
        <v>44772</v>
      </c>
      <c r="M302">
        <v>0.56399999999999995</v>
      </c>
      <c r="N302">
        <v>88564</v>
      </c>
      <c r="O302" s="9">
        <v>0.2</v>
      </c>
      <c r="P302" t="s">
        <v>176</v>
      </c>
      <c r="Q302" t="s">
        <v>95</v>
      </c>
      <c r="R302" t="s">
        <v>609</v>
      </c>
      <c r="S302">
        <v>0.05</v>
      </c>
      <c r="T302">
        <v>5</v>
      </c>
      <c r="U302" t="s">
        <v>156</v>
      </c>
      <c r="V302">
        <v>5</v>
      </c>
      <c r="W302" t="s">
        <v>157</v>
      </c>
      <c r="X302" t="s">
        <v>98</v>
      </c>
      <c r="Y302" t="s">
        <v>444</v>
      </c>
      <c r="Z302" t="s">
        <v>100</v>
      </c>
      <c r="AA302" t="s">
        <v>445</v>
      </c>
      <c r="AB302" t="s">
        <v>186</v>
      </c>
      <c r="AC302" t="s">
        <v>117</v>
      </c>
      <c r="AD302" t="s">
        <v>446</v>
      </c>
      <c r="AE302" s="1">
        <v>44953</v>
      </c>
      <c r="AF302">
        <v>0</v>
      </c>
      <c r="AG302">
        <v>4.1999999999999997E-3</v>
      </c>
      <c r="AH302">
        <v>1.28</v>
      </c>
      <c r="AI302" s="6">
        <f t="shared" si="8"/>
        <v>-0.1137611305192929</v>
      </c>
      <c r="AJ302" s="7">
        <f t="shared" si="9"/>
        <v>2.7701670324152827</v>
      </c>
      <c r="AK302">
        <v>8.9599999999999999E-2</v>
      </c>
      <c r="AL302">
        <v>0.35299999999999998</v>
      </c>
      <c r="AM302">
        <v>2.2800000000000001E-2</v>
      </c>
      <c r="AN302">
        <v>1.8200000000000001E-2</v>
      </c>
      <c r="AO302">
        <v>2.23</v>
      </c>
      <c r="AP302">
        <v>2.5400000000000002E-3</v>
      </c>
      <c r="AQ302">
        <v>4.0000000000000002E-4</v>
      </c>
      <c r="AR302">
        <v>2.2599999999999999E-2</v>
      </c>
      <c r="AS302">
        <v>1.33E-3</v>
      </c>
      <c r="AT302">
        <v>9.9400000000000002E-2</v>
      </c>
      <c r="AU302">
        <v>4.7899999999999998E-2</v>
      </c>
      <c r="AV302">
        <v>9.6000000000000002E-2</v>
      </c>
      <c r="AW302">
        <v>2.5999999999999999E-3</v>
      </c>
      <c r="AX302">
        <v>8.3300000000000006E-3</v>
      </c>
      <c r="AY302">
        <v>3.96E-3</v>
      </c>
      <c r="AZ302">
        <v>3.4099999999999998E-3</v>
      </c>
      <c r="BA302">
        <v>1.41E-2</v>
      </c>
      <c r="BB302">
        <v>8.09E-2</v>
      </c>
      <c r="BC302">
        <v>1.4800000000000001E-2</v>
      </c>
      <c r="BD302">
        <v>3.0000000000000001E-3</v>
      </c>
      <c r="BE302">
        <v>2.8800000000000002E-3</v>
      </c>
      <c r="BF302">
        <v>6.7000000000000002E-4</v>
      </c>
      <c r="BG302">
        <v>1.4E-3</v>
      </c>
      <c r="BH302">
        <v>1.4E-3</v>
      </c>
      <c r="BI302">
        <v>2.0000000000000001E-4</v>
      </c>
      <c r="BJ302">
        <v>5.0900000000000001E-2</v>
      </c>
      <c r="BK302">
        <v>3.5200000000000002E-2</v>
      </c>
      <c r="BL302">
        <v>3.4000000000000002E-4</v>
      </c>
      <c r="BM302">
        <v>1.8E-3</v>
      </c>
      <c r="BN302">
        <v>2.4300000000000002</v>
      </c>
      <c r="BO302">
        <v>8.0000000000000002E-3</v>
      </c>
      <c r="BP302">
        <v>7.7000000000000002E-3</v>
      </c>
      <c r="BQ302">
        <v>6.7100000000000007E-2</v>
      </c>
      <c r="BR302">
        <v>7.1300000000000002E-2</v>
      </c>
      <c r="BS302">
        <v>2.5000000000000001E-4</v>
      </c>
      <c r="BT302">
        <v>1.5900000000000001E-2</v>
      </c>
      <c r="BU302">
        <v>2.5000000000000001E-4</v>
      </c>
      <c r="BV302">
        <v>4.0800000000000003E-2</v>
      </c>
      <c r="BW302" s="2" t="s">
        <v>110</v>
      </c>
      <c r="BX302">
        <v>1E-3</v>
      </c>
      <c r="BY302">
        <v>2.29E-2</v>
      </c>
      <c r="BZ302">
        <v>1E-3</v>
      </c>
      <c r="CA302">
        <v>1.21E-2</v>
      </c>
      <c r="CB302">
        <v>0.79300000000000004</v>
      </c>
      <c r="CC302">
        <v>5.0000000000000001E-4</v>
      </c>
      <c r="CD302">
        <v>1.9E-3</v>
      </c>
      <c r="CE302">
        <v>5.0000000000000001E-4</v>
      </c>
      <c r="CF302">
        <v>8.5100000000000002E-3</v>
      </c>
      <c r="CG302">
        <v>2.9999999999999997E-4</v>
      </c>
      <c r="CH302">
        <v>4.0000000000000002E-4</v>
      </c>
      <c r="CI302">
        <v>4.8599999999999997E-3</v>
      </c>
      <c r="CJ302">
        <v>0.19500000000000001</v>
      </c>
      <c r="CK302">
        <v>1.41E-3</v>
      </c>
      <c r="CL302">
        <v>4.0099999999999997E-2</v>
      </c>
      <c r="CM302">
        <v>2.2000000000000001E-3</v>
      </c>
      <c r="CN302">
        <v>0.13500000000000001</v>
      </c>
    </row>
    <row r="303" spans="1:92" x14ac:dyDescent="0.25">
      <c r="A303" t="s">
        <v>88</v>
      </c>
      <c r="B303">
        <v>3839221</v>
      </c>
      <c r="C303" t="s">
        <v>89</v>
      </c>
      <c r="D303">
        <v>2022</v>
      </c>
      <c r="E303" t="s">
        <v>483</v>
      </c>
      <c r="F303" t="s">
        <v>91</v>
      </c>
      <c r="G303">
        <v>413168</v>
      </c>
      <c r="H303">
        <v>6915107</v>
      </c>
      <c r="I303">
        <v>839</v>
      </c>
      <c r="J303" t="s">
        <v>153</v>
      </c>
      <c r="K303" s="1">
        <v>44772</v>
      </c>
      <c r="M303">
        <v>0.60199999999999998</v>
      </c>
      <c r="N303">
        <v>88565</v>
      </c>
      <c r="O303" s="9">
        <v>0.2</v>
      </c>
      <c r="P303" t="s">
        <v>176</v>
      </c>
      <c r="Q303" t="s">
        <v>95</v>
      </c>
      <c r="R303" t="s">
        <v>610</v>
      </c>
      <c r="S303">
        <v>0.05</v>
      </c>
      <c r="T303">
        <v>5</v>
      </c>
      <c r="U303" t="s">
        <v>156</v>
      </c>
      <c r="V303">
        <v>5</v>
      </c>
      <c r="W303" t="s">
        <v>157</v>
      </c>
      <c r="X303" t="s">
        <v>98</v>
      </c>
      <c r="Y303" t="s">
        <v>444</v>
      </c>
      <c r="Z303" t="s">
        <v>100</v>
      </c>
      <c r="AA303" t="s">
        <v>445</v>
      </c>
      <c r="AB303" t="s">
        <v>186</v>
      </c>
      <c r="AC303" t="s">
        <v>117</v>
      </c>
      <c r="AD303" t="s">
        <v>446</v>
      </c>
      <c r="AE303" s="1">
        <v>44953</v>
      </c>
      <c r="AF303">
        <v>0</v>
      </c>
      <c r="AG303">
        <v>5.0000000000000001E-3</v>
      </c>
      <c r="AH303">
        <v>1.2</v>
      </c>
      <c r="AI303" s="6">
        <f t="shared" si="8"/>
        <v>-0.13477450027580051</v>
      </c>
      <c r="AJ303" s="7">
        <f t="shared" si="9"/>
        <v>2.5970315928893277</v>
      </c>
      <c r="AK303">
        <v>6.6299999999999998E-2</v>
      </c>
      <c r="AL303">
        <v>0.40300000000000002</v>
      </c>
      <c r="AM303">
        <v>3.49E-2</v>
      </c>
      <c r="AN303">
        <v>2.9399999999999999E-2</v>
      </c>
      <c r="AO303">
        <v>3.73</v>
      </c>
      <c r="AP303">
        <v>3.2499999999999999E-3</v>
      </c>
      <c r="AQ303">
        <v>5.0000000000000001E-4</v>
      </c>
      <c r="AR303">
        <v>2.5000000000000001E-2</v>
      </c>
      <c r="AS303">
        <v>1.5200000000000001E-3</v>
      </c>
      <c r="AT303">
        <v>7.3499999999999996E-2</v>
      </c>
      <c r="AU303">
        <v>7.3400000000000007E-2</v>
      </c>
      <c r="AV303">
        <v>0.185</v>
      </c>
      <c r="AW303">
        <v>4.7499999999999999E-3</v>
      </c>
      <c r="AX303">
        <v>5.9500000000000004E-3</v>
      </c>
      <c r="AY303">
        <v>3.3E-3</v>
      </c>
      <c r="AZ303">
        <v>2.7100000000000002E-3</v>
      </c>
      <c r="BA303">
        <v>2.1999999999999999E-2</v>
      </c>
      <c r="BB303">
        <v>0.122</v>
      </c>
      <c r="BC303">
        <v>1.12E-2</v>
      </c>
      <c r="BD303">
        <v>5.4999999999999997E-3</v>
      </c>
      <c r="BE303">
        <v>3.8400000000000001E-3</v>
      </c>
      <c r="BF303">
        <v>2.5000000000000001E-4</v>
      </c>
      <c r="BG303">
        <v>1.01E-3</v>
      </c>
      <c r="BH303">
        <v>2.2000000000000001E-3</v>
      </c>
      <c r="BI303">
        <v>2.9999999999999997E-4</v>
      </c>
      <c r="BJ303">
        <v>3.0800000000000001E-2</v>
      </c>
      <c r="BK303">
        <v>6.7900000000000002E-2</v>
      </c>
      <c r="BL303">
        <v>3.8000000000000002E-4</v>
      </c>
      <c r="BM303">
        <v>3.5000000000000001E-3</v>
      </c>
      <c r="BN303">
        <v>1.44</v>
      </c>
      <c r="BO303">
        <v>5.0000000000000001E-3</v>
      </c>
      <c r="BP303">
        <v>1.14E-2</v>
      </c>
      <c r="BQ303">
        <v>4.4499999999999998E-2</v>
      </c>
      <c r="BR303">
        <v>0.112</v>
      </c>
      <c r="BS303">
        <v>2.5000000000000001E-4</v>
      </c>
      <c r="BT303">
        <v>1.0200000000000001E-2</v>
      </c>
      <c r="BU303">
        <v>2.5000000000000001E-4</v>
      </c>
      <c r="BV303">
        <v>7.7799999999999994E-2</v>
      </c>
      <c r="BW303" s="2" t="s">
        <v>110</v>
      </c>
      <c r="BX303">
        <v>1.5E-3</v>
      </c>
      <c r="BY303">
        <v>3.6299999999999999E-2</v>
      </c>
      <c r="BZ303">
        <v>5.0000000000000001E-4</v>
      </c>
      <c r="CA303">
        <v>8.5800000000000008E-3</v>
      </c>
      <c r="CB303">
        <v>0.92100000000000004</v>
      </c>
      <c r="CC303">
        <v>8.4000000000000003E-4</v>
      </c>
      <c r="CD303">
        <v>1.33E-3</v>
      </c>
      <c r="CE303">
        <v>5.0000000000000001E-4</v>
      </c>
      <c r="CF303">
        <v>9.5600000000000008E-3</v>
      </c>
      <c r="CG303">
        <v>5.0000000000000001E-4</v>
      </c>
      <c r="CH303">
        <v>3.5E-4</v>
      </c>
      <c r="CI303">
        <v>4.9500000000000004E-3</v>
      </c>
      <c r="CJ303">
        <v>0.308</v>
      </c>
      <c r="CK303">
        <v>1.72E-3</v>
      </c>
      <c r="CL303">
        <v>2.8000000000000001E-2</v>
      </c>
      <c r="CM303">
        <v>2.0899999999999998E-3</v>
      </c>
      <c r="CN303">
        <v>0.159</v>
      </c>
    </row>
    <row r="304" spans="1:92" x14ac:dyDescent="0.25">
      <c r="A304" t="s">
        <v>88</v>
      </c>
      <c r="B304">
        <v>3839222</v>
      </c>
      <c r="C304" t="s">
        <v>89</v>
      </c>
      <c r="D304">
        <v>2022</v>
      </c>
      <c r="E304" t="s">
        <v>483</v>
      </c>
      <c r="F304" t="s">
        <v>91</v>
      </c>
      <c r="G304">
        <v>413182</v>
      </c>
      <c r="H304">
        <v>6915111</v>
      </c>
      <c r="I304">
        <v>839</v>
      </c>
      <c r="J304" t="s">
        <v>153</v>
      </c>
      <c r="K304" s="1">
        <v>44772</v>
      </c>
      <c r="M304">
        <v>0.38200000000000001</v>
      </c>
      <c r="N304">
        <v>88566</v>
      </c>
      <c r="O304" s="9">
        <v>0.3</v>
      </c>
      <c r="P304" t="s">
        <v>176</v>
      </c>
      <c r="Q304" t="s">
        <v>95</v>
      </c>
      <c r="R304" t="s">
        <v>611</v>
      </c>
      <c r="S304">
        <v>0.05</v>
      </c>
      <c r="T304">
        <v>5</v>
      </c>
      <c r="U304" t="s">
        <v>156</v>
      </c>
      <c r="V304">
        <v>0</v>
      </c>
      <c r="W304" t="s">
        <v>157</v>
      </c>
      <c r="X304" t="s">
        <v>98</v>
      </c>
      <c r="Y304" t="s">
        <v>444</v>
      </c>
      <c r="Z304" t="s">
        <v>100</v>
      </c>
      <c r="AA304" t="s">
        <v>445</v>
      </c>
      <c r="AB304" t="s">
        <v>186</v>
      </c>
      <c r="AC304" t="s">
        <v>117</v>
      </c>
      <c r="AD304" t="s">
        <v>446</v>
      </c>
      <c r="AE304" s="1">
        <v>44953</v>
      </c>
      <c r="AF304">
        <v>0</v>
      </c>
      <c r="AG304">
        <v>4.7000000000000002E-3</v>
      </c>
      <c r="AH304">
        <v>0.98</v>
      </c>
      <c r="AI304" s="6">
        <f t="shared" si="8"/>
        <v>-0.19256126710619634</v>
      </c>
      <c r="AJ304" s="7">
        <f t="shared" si="9"/>
        <v>2.1209091341929507</v>
      </c>
      <c r="AK304">
        <v>0.128</v>
      </c>
      <c r="AL304">
        <v>0.20899999999999999</v>
      </c>
      <c r="AM304">
        <v>1.52E-2</v>
      </c>
      <c r="AN304">
        <v>2.76E-2</v>
      </c>
      <c r="AO304">
        <v>3.12</v>
      </c>
      <c r="AP304">
        <v>1.91E-3</v>
      </c>
      <c r="AQ304">
        <v>4.0000000000000002E-4</v>
      </c>
      <c r="AR304">
        <v>2.8199999999999999E-2</v>
      </c>
      <c r="AS304">
        <v>1.34E-3</v>
      </c>
      <c r="AT304">
        <v>0.11700000000000001</v>
      </c>
      <c r="AU304">
        <v>6.3100000000000003E-2</v>
      </c>
      <c r="AV304">
        <v>0.11700000000000001</v>
      </c>
      <c r="AW304">
        <v>2.3900000000000002E-3</v>
      </c>
      <c r="AX304">
        <v>1.12E-2</v>
      </c>
      <c r="AY304">
        <v>5.3299999999999997E-3</v>
      </c>
      <c r="AZ304">
        <v>5.3099999999999996E-3</v>
      </c>
      <c r="BA304">
        <v>1.2500000000000001E-2</v>
      </c>
      <c r="BB304">
        <v>5.3100000000000001E-2</v>
      </c>
      <c r="BC304">
        <v>2.01E-2</v>
      </c>
      <c r="BD304">
        <v>2.2599999999999999E-3</v>
      </c>
      <c r="BE304">
        <v>3.0699999999999998E-3</v>
      </c>
      <c r="BF304">
        <v>2.5999999999999998E-4</v>
      </c>
      <c r="BG304">
        <v>1.8400000000000001E-3</v>
      </c>
      <c r="BH304">
        <v>1.2999999999999999E-3</v>
      </c>
      <c r="BI304">
        <v>1E-4</v>
      </c>
      <c r="BJ304">
        <v>5.3499999999999999E-2</v>
      </c>
      <c r="BK304">
        <v>2.5100000000000001E-2</v>
      </c>
      <c r="BL304">
        <v>5.2999999999999998E-4</v>
      </c>
      <c r="BM304">
        <v>3.5000000000000001E-3</v>
      </c>
      <c r="BN304">
        <v>2.0499999999999998</v>
      </c>
      <c r="BO304">
        <v>4.0000000000000001E-3</v>
      </c>
      <c r="BP304">
        <v>8.6E-3</v>
      </c>
      <c r="BQ304">
        <v>8.5099999999999995E-2</v>
      </c>
      <c r="BR304">
        <v>8.6499999999999994E-2</v>
      </c>
      <c r="BS304">
        <v>2.5000000000000001E-4</v>
      </c>
      <c r="BT304">
        <v>1.9199999999999998E-2</v>
      </c>
      <c r="BU304">
        <v>2.5000000000000001E-4</v>
      </c>
      <c r="BV304">
        <v>3.7499999999999999E-2</v>
      </c>
      <c r="BW304" s="2" t="s">
        <v>118</v>
      </c>
      <c r="BX304">
        <v>1.1999999999999999E-3</v>
      </c>
      <c r="BY304">
        <v>2.12E-2</v>
      </c>
      <c r="BZ304">
        <v>2E-3</v>
      </c>
      <c r="CA304">
        <v>1.6400000000000001E-2</v>
      </c>
      <c r="CB304">
        <v>1.33</v>
      </c>
      <c r="CC304">
        <v>5.8E-4</v>
      </c>
      <c r="CD304">
        <v>2.64E-3</v>
      </c>
      <c r="CE304">
        <v>5.0000000000000001E-4</v>
      </c>
      <c r="CF304">
        <v>1.12E-2</v>
      </c>
      <c r="CG304">
        <v>5.0000000000000001E-4</v>
      </c>
      <c r="CH304">
        <v>5.9000000000000003E-4</v>
      </c>
      <c r="CI304">
        <v>4.8599999999999997E-3</v>
      </c>
      <c r="CJ304">
        <v>0.20200000000000001</v>
      </c>
      <c r="CK304">
        <v>1.2899999999999999E-3</v>
      </c>
      <c r="CL304">
        <v>5.3900000000000003E-2</v>
      </c>
      <c r="CM304">
        <v>3.31E-3</v>
      </c>
      <c r="CN304">
        <v>0.15</v>
      </c>
    </row>
    <row r="305" spans="1:92" x14ac:dyDescent="0.25">
      <c r="A305" t="s">
        <v>88</v>
      </c>
      <c r="B305">
        <v>3839223</v>
      </c>
      <c r="C305" t="s">
        <v>89</v>
      </c>
      <c r="D305">
        <v>2022</v>
      </c>
      <c r="E305" t="s">
        <v>483</v>
      </c>
      <c r="F305" t="s">
        <v>91</v>
      </c>
      <c r="G305">
        <v>413196</v>
      </c>
      <c r="H305">
        <v>6915117</v>
      </c>
      <c r="I305">
        <v>842</v>
      </c>
      <c r="J305" t="s">
        <v>153</v>
      </c>
      <c r="K305" s="1">
        <v>44772</v>
      </c>
      <c r="M305">
        <v>0.51300000000000001</v>
      </c>
      <c r="N305">
        <v>88567</v>
      </c>
      <c r="O305" s="9">
        <v>0.2</v>
      </c>
      <c r="P305" t="s">
        <v>176</v>
      </c>
      <c r="Q305" t="s">
        <v>95</v>
      </c>
      <c r="R305" t="s">
        <v>612</v>
      </c>
      <c r="S305">
        <v>0.05</v>
      </c>
      <c r="T305">
        <v>5</v>
      </c>
      <c r="U305" t="s">
        <v>156</v>
      </c>
      <c r="V305">
        <v>5</v>
      </c>
      <c r="W305" t="s">
        <v>157</v>
      </c>
      <c r="X305" t="s">
        <v>98</v>
      </c>
      <c r="Y305" t="s">
        <v>444</v>
      </c>
      <c r="Z305" t="s">
        <v>100</v>
      </c>
      <c r="AA305" t="s">
        <v>445</v>
      </c>
      <c r="AB305" t="s">
        <v>159</v>
      </c>
      <c r="AC305" t="s">
        <v>117</v>
      </c>
      <c r="AD305" t="s">
        <v>446</v>
      </c>
      <c r="AE305" s="1">
        <v>44953</v>
      </c>
      <c r="AF305">
        <v>0</v>
      </c>
      <c r="AG305">
        <v>3.5999999999999999E-3</v>
      </c>
      <c r="AH305">
        <v>0.47699999999999998</v>
      </c>
      <c r="AI305" s="6">
        <f t="shared" si="8"/>
        <v>-0.32468282945023769</v>
      </c>
      <c r="AJ305" s="7">
        <f t="shared" si="9"/>
        <v>1.0323200581735077</v>
      </c>
      <c r="AK305">
        <v>0.20200000000000001</v>
      </c>
      <c r="AL305">
        <v>0.34</v>
      </c>
      <c r="AM305">
        <v>3.2199999999999999E-2</v>
      </c>
      <c r="AN305">
        <v>3.6200000000000003E-2</v>
      </c>
      <c r="AO305">
        <v>2.81</v>
      </c>
      <c r="AP305">
        <v>3.8400000000000001E-3</v>
      </c>
      <c r="AQ305">
        <v>6.9999999999999999E-4</v>
      </c>
      <c r="AR305">
        <v>2.3099999999999999E-2</v>
      </c>
      <c r="AS305">
        <v>1.08E-3</v>
      </c>
      <c r="AT305">
        <v>0.153</v>
      </c>
      <c r="AU305">
        <v>7.0199999999999999E-2</v>
      </c>
      <c r="AV305">
        <v>0.153</v>
      </c>
      <c r="AW305">
        <v>3.5500000000000002E-3</v>
      </c>
      <c r="AX305">
        <v>7.8700000000000003E-3</v>
      </c>
      <c r="AY305">
        <v>4.0099999999999997E-3</v>
      </c>
      <c r="AZ305">
        <v>3.5500000000000002E-3</v>
      </c>
      <c r="BA305">
        <v>1.9599999999999999E-2</v>
      </c>
      <c r="BB305">
        <v>0.107</v>
      </c>
      <c r="BC305">
        <v>1.6500000000000001E-2</v>
      </c>
      <c r="BD305">
        <v>4.1200000000000004E-3</v>
      </c>
      <c r="BE305">
        <v>3.62E-3</v>
      </c>
      <c r="BF305">
        <v>4.0000000000000002E-4</v>
      </c>
      <c r="BG305">
        <v>1.3799999999999999E-3</v>
      </c>
      <c r="BH305">
        <v>1.6000000000000001E-3</v>
      </c>
      <c r="BI305">
        <v>2.0000000000000001E-4</v>
      </c>
      <c r="BJ305">
        <v>7.9100000000000004E-2</v>
      </c>
      <c r="BK305">
        <v>4.99E-2</v>
      </c>
      <c r="BL305">
        <v>4.4000000000000002E-4</v>
      </c>
      <c r="BM305">
        <v>2.8999999999999998E-3</v>
      </c>
      <c r="BN305">
        <v>0.93700000000000006</v>
      </c>
      <c r="BO305">
        <v>7.0000000000000001E-3</v>
      </c>
      <c r="BP305">
        <v>1.32E-2</v>
      </c>
      <c r="BQ305">
        <v>7.3599999999999999E-2</v>
      </c>
      <c r="BR305">
        <v>9.7900000000000001E-2</v>
      </c>
      <c r="BS305">
        <v>2.5000000000000001E-4</v>
      </c>
      <c r="BT305">
        <v>1.8599999999999998E-2</v>
      </c>
      <c r="BU305">
        <v>2.5000000000000001E-4</v>
      </c>
      <c r="BV305">
        <v>4.8000000000000001E-2</v>
      </c>
      <c r="BW305" s="2" t="s">
        <v>110</v>
      </c>
      <c r="BX305">
        <v>1.6000000000000001E-3</v>
      </c>
      <c r="BY305">
        <v>2.9100000000000001E-2</v>
      </c>
      <c r="BZ305">
        <v>5.0000000000000001E-4</v>
      </c>
      <c r="CA305">
        <v>1.23E-2</v>
      </c>
      <c r="CB305">
        <v>1</v>
      </c>
      <c r="CC305">
        <v>8.4999999999999995E-4</v>
      </c>
      <c r="CD305">
        <v>1.9400000000000001E-3</v>
      </c>
      <c r="CE305">
        <v>5.0000000000000001E-4</v>
      </c>
      <c r="CF305">
        <v>1.2699999999999999E-2</v>
      </c>
      <c r="CG305">
        <v>4.0000000000000002E-4</v>
      </c>
      <c r="CH305">
        <v>4.4999999999999999E-4</v>
      </c>
      <c r="CI305">
        <v>5.8900000000000003E-3</v>
      </c>
      <c r="CJ305">
        <v>0.32100000000000001</v>
      </c>
      <c r="CK305">
        <v>1.5399999999999999E-3</v>
      </c>
      <c r="CL305">
        <v>4.0399999999999998E-2</v>
      </c>
      <c r="CM305">
        <v>2.5200000000000001E-3</v>
      </c>
      <c r="CN305">
        <v>0.16500000000000001</v>
      </c>
    </row>
    <row r="306" spans="1:92" x14ac:dyDescent="0.25">
      <c r="A306" t="s">
        <v>88</v>
      </c>
      <c r="B306">
        <v>3839224</v>
      </c>
      <c r="C306" t="s">
        <v>89</v>
      </c>
      <c r="D306">
        <v>2022</v>
      </c>
      <c r="E306" t="s">
        <v>483</v>
      </c>
      <c r="F306" t="s">
        <v>91</v>
      </c>
      <c r="G306">
        <v>413211</v>
      </c>
      <c r="H306">
        <v>6915126</v>
      </c>
      <c r="I306">
        <v>845</v>
      </c>
      <c r="J306" t="s">
        <v>153</v>
      </c>
      <c r="K306" s="1">
        <v>44772</v>
      </c>
      <c r="M306">
        <v>0.44500000000000001</v>
      </c>
      <c r="N306">
        <v>88568</v>
      </c>
      <c r="O306" s="9">
        <v>0.2</v>
      </c>
      <c r="P306" t="s">
        <v>176</v>
      </c>
      <c r="Q306" t="s">
        <v>95</v>
      </c>
      <c r="R306" t="s">
        <v>613</v>
      </c>
      <c r="S306">
        <v>0.05</v>
      </c>
      <c r="T306">
        <v>5</v>
      </c>
      <c r="U306" t="s">
        <v>156</v>
      </c>
      <c r="V306">
        <v>0</v>
      </c>
      <c r="W306" t="s">
        <v>157</v>
      </c>
      <c r="X306" t="s">
        <v>158</v>
      </c>
      <c r="Z306" t="s">
        <v>100</v>
      </c>
      <c r="AA306" t="s">
        <v>448</v>
      </c>
      <c r="AB306" t="s">
        <v>159</v>
      </c>
      <c r="AC306" t="s">
        <v>117</v>
      </c>
      <c r="AD306" t="s">
        <v>446</v>
      </c>
      <c r="AE306" s="1">
        <v>44953</v>
      </c>
      <c r="AF306">
        <v>0</v>
      </c>
      <c r="AG306">
        <v>2.5000000000000001E-3</v>
      </c>
      <c r="AH306">
        <v>0.62</v>
      </c>
      <c r="AI306" s="6">
        <f t="shared" si="8"/>
        <v>-0.28712143101048043</v>
      </c>
      <c r="AJ306" s="7">
        <f t="shared" si="9"/>
        <v>1.3417996563261525</v>
      </c>
      <c r="AK306">
        <v>0.188</v>
      </c>
      <c r="AL306">
        <v>0.44900000000000001</v>
      </c>
      <c r="AM306">
        <v>2.4299999999999999E-2</v>
      </c>
      <c r="AN306">
        <v>2.1100000000000001E-2</v>
      </c>
      <c r="AO306">
        <v>2.93</v>
      </c>
      <c r="AP306">
        <v>3.82E-3</v>
      </c>
      <c r="AQ306">
        <v>5.0000000000000001E-4</v>
      </c>
      <c r="AR306">
        <v>1.9199999999999998E-2</v>
      </c>
      <c r="AS306">
        <v>1.47E-3</v>
      </c>
      <c r="AT306">
        <v>0.443</v>
      </c>
      <c r="AU306">
        <v>0.13600000000000001</v>
      </c>
      <c r="AV306">
        <v>7.1999999999999995E-2</v>
      </c>
      <c r="AW306">
        <v>2.2200000000000002E-3</v>
      </c>
      <c r="AX306">
        <v>1.46E-2</v>
      </c>
      <c r="AY306">
        <v>6.4099999999999999E-3</v>
      </c>
      <c r="AZ306">
        <v>6.96E-3</v>
      </c>
      <c r="BA306">
        <v>1.24E-2</v>
      </c>
      <c r="BB306">
        <v>9.1600000000000001E-2</v>
      </c>
      <c r="BC306">
        <v>3.8699999999999998E-2</v>
      </c>
      <c r="BD306">
        <v>2.1900000000000001E-3</v>
      </c>
      <c r="BE306">
        <v>3.9100000000000003E-3</v>
      </c>
      <c r="BF306">
        <v>2.3000000000000001E-4</v>
      </c>
      <c r="BG306">
        <v>2.3999999999999998E-3</v>
      </c>
      <c r="BH306">
        <v>1.8E-3</v>
      </c>
      <c r="BI306">
        <v>2.9999999999999997E-4</v>
      </c>
      <c r="BJ306">
        <v>0.19500000000000001</v>
      </c>
      <c r="BK306">
        <v>4.3400000000000001E-2</v>
      </c>
      <c r="BL306">
        <v>6.2E-4</v>
      </c>
      <c r="BM306">
        <v>1.6999999999999999E-3</v>
      </c>
      <c r="BN306">
        <v>6.75</v>
      </c>
      <c r="BO306">
        <v>4.0000000000000001E-3</v>
      </c>
      <c r="BP306">
        <v>8.6E-3</v>
      </c>
      <c r="BQ306">
        <v>0.17599999999999999</v>
      </c>
      <c r="BR306">
        <v>6.0699999999999997E-2</v>
      </c>
      <c r="BS306">
        <v>2.5000000000000001E-4</v>
      </c>
      <c r="BT306">
        <v>4.6600000000000003E-2</v>
      </c>
      <c r="BU306">
        <v>2.5000000000000001E-4</v>
      </c>
      <c r="BV306">
        <v>3.85E-2</v>
      </c>
      <c r="BW306" s="2" t="s">
        <v>106</v>
      </c>
      <c r="BX306">
        <v>1E-3</v>
      </c>
      <c r="BY306">
        <v>2.1299999999999999E-2</v>
      </c>
      <c r="BZ306">
        <v>5.0000000000000001E-4</v>
      </c>
      <c r="CA306">
        <v>2.7900000000000001E-2</v>
      </c>
      <c r="CB306">
        <v>0.61599999999999999</v>
      </c>
      <c r="CC306">
        <v>4.6999999999999999E-4</v>
      </c>
      <c r="CD306">
        <v>3.8E-3</v>
      </c>
      <c r="CE306">
        <v>5.0000000000000001E-4</v>
      </c>
      <c r="CF306">
        <v>1.32E-2</v>
      </c>
      <c r="CG306">
        <v>2.9999999999999997E-4</v>
      </c>
      <c r="CH306">
        <v>6.8999999999999997E-4</v>
      </c>
      <c r="CI306">
        <v>7.4999999999999997E-3</v>
      </c>
      <c r="CJ306">
        <v>0.16</v>
      </c>
      <c r="CK306">
        <v>9.7000000000000005E-4</v>
      </c>
      <c r="CL306">
        <v>7.0499999999999993E-2</v>
      </c>
      <c r="CM306">
        <v>3.6099999999999999E-3</v>
      </c>
      <c r="CN306">
        <v>0.161</v>
      </c>
    </row>
    <row r="307" spans="1:92" x14ac:dyDescent="0.25">
      <c r="A307" t="s">
        <v>88</v>
      </c>
      <c r="B307">
        <v>3839225</v>
      </c>
      <c r="C307" t="s">
        <v>89</v>
      </c>
      <c r="D307">
        <v>2022</v>
      </c>
      <c r="E307" t="s">
        <v>483</v>
      </c>
      <c r="F307" t="s">
        <v>91</v>
      </c>
      <c r="G307">
        <v>413226</v>
      </c>
      <c r="H307">
        <v>6915128</v>
      </c>
      <c r="I307">
        <v>832</v>
      </c>
      <c r="J307" t="s">
        <v>153</v>
      </c>
      <c r="K307" s="1">
        <v>44772</v>
      </c>
      <c r="M307">
        <v>0.435</v>
      </c>
      <c r="N307">
        <v>88569</v>
      </c>
      <c r="O307" s="9">
        <v>0.25</v>
      </c>
      <c r="P307" t="s">
        <v>176</v>
      </c>
      <c r="Q307" t="s">
        <v>95</v>
      </c>
      <c r="R307" t="s">
        <v>614</v>
      </c>
      <c r="S307">
        <v>0.05</v>
      </c>
      <c r="T307">
        <v>5</v>
      </c>
      <c r="U307" t="s">
        <v>156</v>
      </c>
      <c r="V307">
        <v>0</v>
      </c>
      <c r="W307" t="s">
        <v>157</v>
      </c>
      <c r="X307" t="s">
        <v>98</v>
      </c>
      <c r="Y307" t="s">
        <v>558</v>
      </c>
      <c r="Z307" t="s">
        <v>100</v>
      </c>
      <c r="AA307" t="s">
        <v>445</v>
      </c>
      <c r="AB307" t="s">
        <v>159</v>
      </c>
      <c r="AC307" t="s">
        <v>117</v>
      </c>
      <c r="AD307" t="s">
        <v>446</v>
      </c>
      <c r="AE307" s="1">
        <v>44953</v>
      </c>
      <c r="AF307">
        <v>1E-4</v>
      </c>
      <c r="AG307">
        <v>2.8999999999999998E-3</v>
      </c>
      <c r="AH307">
        <v>1.71</v>
      </c>
      <c r="AI307" s="6">
        <f t="shared" si="8"/>
        <v>-8.1426807806469559E-4</v>
      </c>
      <c r="AJ307" s="7">
        <f t="shared" si="9"/>
        <v>3.7007700198672917</v>
      </c>
      <c r="AK307">
        <v>0.218</v>
      </c>
      <c r="AL307">
        <v>0.497</v>
      </c>
      <c r="AM307">
        <v>3.7600000000000001E-2</v>
      </c>
      <c r="AN307">
        <v>9.3100000000000002E-2</v>
      </c>
      <c r="AO307">
        <v>4.38</v>
      </c>
      <c r="AP307">
        <v>5.3499999999999997E-3</v>
      </c>
      <c r="AQ307">
        <v>1.1000000000000001E-3</v>
      </c>
      <c r="AR307">
        <v>2.5100000000000001E-2</v>
      </c>
      <c r="AS307">
        <v>1.58E-3</v>
      </c>
      <c r="AT307">
        <v>0.254</v>
      </c>
      <c r="AU307">
        <v>0.13100000000000001</v>
      </c>
      <c r="AV307">
        <v>0.35799999999999998</v>
      </c>
      <c r="AW307">
        <v>7.3499999999999998E-3</v>
      </c>
      <c r="AX307">
        <v>1.9800000000000002E-2</v>
      </c>
      <c r="AY307">
        <v>1.06E-2</v>
      </c>
      <c r="AZ307">
        <v>8.6099999999999996E-3</v>
      </c>
      <c r="BA307">
        <v>2.7E-2</v>
      </c>
      <c r="BB307">
        <v>0.11799999999999999</v>
      </c>
      <c r="BC307">
        <v>3.73E-2</v>
      </c>
      <c r="BD307">
        <v>4.5999999999999999E-3</v>
      </c>
      <c r="BE307">
        <v>6.2700000000000004E-3</v>
      </c>
      <c r="BF307">
        <v>1.9000000000000001E-4</v>
      </c>
      <c r="BG307">
        <v>3.5000000000000001E-3</v>
      </c>
      <c r="BH307">
        <v>2E-3</v>
      </c>
      <c r="BI307">
        <v>2.9999999999999997E-4</v>
      </c>
      <c r="BJ307">
        <v>0.126</v>
      </c>
      <c r="BK307">
        <v>6.9199999999999998E-2</v>
      </c>
      <c r="BL307">
        <v>1.14E-3</v>
      </c>
      <c r="BM307">
        <v>5.7000000000000002E-3</v>
      </c>
      <c r="BN307">
        <v>1.53</v>
      </c>
      <c r="BO307">
        <v>8.0000000000000002E-3</v>
      </c>
      <c r="BP307">
        <v>2.24E-2</v>
      </c>
      <c r="BQ307">
        <v>0.151</v>
      </c>
      <c r="BR307">
        <v>0.23100000000000001</v>
      </c>
      <c r="BS307">
        <v>2.5000000000000001E-4</v>
      </c>
      <c r="BT307">
        <v>3.5099999999999999E-2</v>
      </c>
      <c r="BU307">
        <v>2.5000000000000001E-4</v>
      </c>
      <c r="BV307">
        <v>0.104</v>
      </c>
      <c r="BW307" s="2" t="s">
        <v>106</v>
      </c>
      <c r="BX307">
        <v>3.8999999999999998E-3</v>
      </c>
      <c r="BY307">
        <v>5.1999999999999998E-2</v>
      </c>
      <c r="BZ307">
        <v>3.0000000000000001E-3</v>
      </c>
      <c r="CA307">
        <v>2.86E-2</v>
      </c>
      <c r="CB307">
        <v>1.18</v>
      </c>
      <c r="CC307">
        <v>1.73E-3</v>
      </c>
      <c r="CD307">
        <v>4.4999999999999997E-3</v>
      </c>
      <c r="CE307">
        <v>5.0000000000000001E-4</v>
      </c>
      <c r="CF307">
        <v>2.7400000000000001E-2</v>
      </c>
      <c r="CG307">
        <v>1E-3</v>
      </c>
      <c r="CH307">
        <v>1.15E-3</v>
      </c>
      <c r="CI307">
        <v>6.9499999999999996E-3</v>
      </c>
      <c r="CJ307">
        <v>0.55000000000000004</v>
      </c>
      <c r="CK307">
        <v>3.0300000000000001E-3</v>
      </c>
      <c r="CL307">
        <v>0.106</v>
      </c>
      <c r="CM307">
        <v>6.5300000000000002E-3</v>
      </c>
      <c r="CN307">
        <v>0.26300000000000001</v>
      </c>
    </row>
    <row r="308" spans="1:92" x14ac:dyDescent="0.25">
      <c r="A308" t="s">
        <v>88</v>
      </c>
      <c r="B308">
        <v>3839226</v>
      </c>
      <c r="C308" t="s">
        <v>89</v>
      </c>
      <c r="D308">
        <v>2022</v>
      </c>
      <c r="E308" t="s">
        <v>483</v>
      </c>
      <c r="F308" t="s">
        <v>91</v>
      </c>
      <c r="G308">
        <v>413237</v>
      </c>
      <c r="H308">
        <v>6915135</v>
      </c>
      <c r="I308">
        <v>832</v>
      </c>
      <c r="J308" t="s">
        <v>153</v>
      </c>
      <c r="K308" s="1">
        <v>44772</v>
      </c>
      <c r="M308">
        <v>0.53</v>
      </c>
      <c r="N308">
        <v>88570</v>
      </c>
      <c r="O308" s="9">
        <v>0.3</v>
      </c>
      <c r="P308" t="s">
        <v>176</v>
      </c>
      <c r="Q308" t="s">
        <v>95</v>
      </c>
      <c r="R308" t="s">
        <v>615</v>
      </c>
      <c r="S308">
        <v>0.05</v>
      </c>
      <c r="T308">
        <v>5</v>
      </c>
      <c r="U308" t="s">
        <v>156</v>
      </c>
      <c r="V308">
        <v>0</v>
      </c>
      <c r="W308" t="s">
        <v>337</v>
      </c>
      <c r="X308" t="s">
        <v>98</v>
      </c>
      <c r="Y308" t="s">
        <v>558</v>
      </c>
      <c r="Z308" t="s">
        <v>100</v>
      </c>
      <c r="AA308" t="s">
        <v>448</v>
      </c>
      <c r="AB308" t="s">
        <v>159</v>
      </c>
      <c r="AC308" t="s">
        <v>117</v>
      </c>
      <c r="AD308" t="s">
        <v>446</v>
      </c>
      <c r="AE308" s="1">
        <v>44953</v>
      </c>
      <c r="AF308">
        <v>0</v>
      </c>
      <c r="AG308">
        <v>3.0000000000000001E-3</v>
      </c>
      <c r="AH308">
        <v>1.45</v>
      </c>
      <c r="AI308" s="6">
        <f t="shared" si="8"/>
        <v>-6.9107719786714317E-2</v>
      </c>
      <c r="AJ308" s="7">
        <f t="shared" si="9"/>
        <v>3.1380798414079374</v>
      </c>
      <c r="AK308">
        <v>0.18099999999999999</v>
      </c>
      <c r="AL308">
        <v>0.313</v>
      </c>
      <c r="AM308">
        <v>2.2700000000000001E-2</v>
      </c>
      <c r="AN308">
        <v>5.2499999999999998E-2</v>
      </c>
      <c r="AO308">
        <v>4.05</v>
      </c>
      <c r="AP308">
        <v>2.8900000000000002E-3</v>
      </c>
      <c r="AQ308">
        <v>8.0000000000000004E-4</v>
      </c>
      <c r="AR308">
        <v>2.4899999999999999E-2</v>
      </c>
      <c r="AS308">
        <v>1.07E-3</v>
      </c>
      <c r="AT308">
        <v>0.125</v>
      </c>
      <c r="AU308">
        <v>8.1699999999999995E-2</v>
      </c>
      <c r="AV308">
        <v>0.20899999999999999</v>
      </c>
      <c r="AW308">
        <v>5.1799999999999997E-3</v>
      </c>
      <c r="AX308">
        <v>1.11E-2</v>
      </c>
      <c r="AY308">
        <v>6.2899999999999996E-3</v>
      </c>
      <c r="AZ308">
        <v>5.6600000000000001E-3</v>
      </c>
      <c r="BA308">
        <v>1.6500000000000001E-2</v>
      </c>
      <c r="BB308">
        <v>6.8900000000000003E-2</v>
      </c>
      <c r="BC308">
        <v>2.1100000000000001E-2</v>
      </c>
      <c r="BD308">
        <v>3.15E-3</v>
      </c>
      <c r="BE308">
        <v>3.5100000000000001E-3</v>
      </c>
      <c r="BF308">
        <v>4.8000000000000001E-4</v>
      </c>
      <c r="BG308">
        <v>1.9599999999999999E-3</v>
      </c>
      <c r="BH308">
        <v>1.4E-3</v>
      </c>
      <c r="BI308">
        <v>2.0000000000000001E-4</v>
      </c>
      <c r="BJ308">
        <v>6.3600000000000004E-2</v>
      </c>
      <c r="BK308">
        <v>4.6699999999999998E-2</v>
      </c>
      <c r="BL308">
        <v>6.9999999999999999E-4</v>
      </c>
      <c r="BM308">
        <v>3.5999999999999999E-3</v>
      </c>
      <c r="BN308">
        <v>1.2</v>
      </c>
      <c r="BO308">
        <v>6.0000000000000001E-3</v>
      </c>
      <c r="BP308">
        <v>1.15E-2</v>
      </c>
      <c r="BQ308">
        <v>9.1899999999999996E-2</v>
      </c>
      <c r="BR308">
        <v>0.13500000000000001</v>
      </c>
      <c r="BS308">
        <v>2.5000000000000001E-4</v>
      </c>
      <c r="BT308">
        <v>2.0799999999999999E-2</v>
      </c>
      <c r="BU308">
        <v>2.5000000000000001E-4</v>
      </c>
      <c r="BV308">
        <v>7.0699999999999999E-2</v>
      </c>
      <c r="BW308" s="2" t="s">
        <v>110</v>
      </c>
      <c r="BX308">
        <v>2.5999999999999999E-3</v>
      </c>
      <c r="BY308">
        <v>2.9399999999999999E-2</v>
      </c>
      <c r="BZ308">
        <v>1E-3</v>
      </c>
      <c r="CA308">
        <v>1.7399999999999999E-2</v>
      </c>
      <c r="CB308">
        <v>1.21</v>
      </c>
      <c r="CC308">
        <v>8.8999999999999995E-4</v>
      </c>
      <c r="CD308">
        <v>2.47E-3</v>
      </c>
      <c r="CE308">
        <v>5.0000000000000001E-4</v>
      </c>
      <c r="CF308">
        <v>1.38E-2</v>
      </c>
      <c r="CG308">
        <v>6.9999999999999999E-4</v>
      </c>
      <c r="CH308">
        <v>6.9999999999999999E-4</v>
      </c>
      <c r="CI308">
        <v>5.1999999999999998E-3</v>
      </c>
      <c r="CJ308">
        <v>0.32200000000000001</v>
      </c>
      <c r="CK308">
        <v>1.8500000000000001E-3</v>
      </c>
      <c r="CL308">
        <v>6.1600000000000002E-2</v>
      </c>
      <c r="CM308">
        <v>3.8800000000000002E-3</v>
      </c>
      <c r="CN308">
        <v>0.14799999999999999</v>
      </c>
    </row>
    <row r="309" spans="1:92" x14ac:dyDescent="0.25">
      <c r="A309" t="s">
        <v>88</v>
      </c>
      <c r="B309">
        <v>3839227</v>
      </c>
      <c r="C309" t="s">
        <v>89</v>
      </c>
      <c r="D309">
        <v>2022</v>
      </c>
      <c r="E309" t="s">
        <v>483</v>
      </c>
      <c r="F309" t="s">
        <v>91</v>
      </c>
      <c r="G309">
        <v>413251</v>
      </c>
      <c r="H309">
        <v>6915140</v>
      </c>
      <c r="I309">
        <v>831</v>
      </c>
      <c r="J309" t="s">
        <v>153</v>
      </c>
      <c r="K309" s="1">
        <v>44772</v>
      </c>
      <c r="M309">
        <v>0.42699999999999999</v>
      </c>
      <c r="N309">
        <v>88571</v>
      </c>
      <c r="O309" s="9">
        <v>0.3</v>
      </c>
      <c r="P309" t="s">
        <v>176</v>
      </c>
      <c r="Q309" t="s">
        <v>95</v>
      </c>
      <c r="R309" t="s">
        <v>616</v>
      </c>
      <c r="S309">
        <v>0.05</v>
      </c>
      <c r="T309">
        <v>5</v>
      </c>
      <c r="U309" t="s">
        <v>156</v>
      </c>
      <c r="V309">
        <v>0</v>
      </c>
      <c r="W309" t="s">
        <v>337</v>
      </c>
      <c r="X309" t="s">
        <v>98</v>
      </c>
      <c r="Y309" t="s">
        <v>558</v>
      </c>
      <c r="Z309" t="s">
        <v>100</v>
      </c>
      <c r="AA309" t="s">
        <v>445</v>
      </c>
      <c r="AB309" t="s">
        <v>159</v>
      </c>
      <c r="AC309" t="s">
        <v>117</v>
      </c>
      <c r="AD309" t="s">
        <v>446</v>
      </c>
      <c r="AE309" s="1">
        <v>44953</v>
      </c>
      <c r="AF309">
        <v>0</v>
      </c>
      <c r="AG309">
        <v>3.5000000000000001E-3</v>
      </c>
      <c r="AH309">
        <v>0.56999999999999995</v>
      </c>
      <c r="AI309" s="6">
        <f t="shared" si="8"/>
        <v>-0.30025478710829762</v>
      </c>
      <c r="AJ309" s="7">
        <f t="shared" si="9"/>
        <v>1.2335900066224306</v>
      </c>
      <c r="AK309">
        <v>0.29799999999999999</v>
      </c>
      <c r="AL309">
        <v>0.38200000000000001</v>
      </c>
      <c r="AM309">
        <v>2.9100000000000001E-2</v>
      </c>
      <c r="AN309">
        <v>3.9899999999999998E-2</v>
      </c>
      <c r="AO309">
        <v>3.67</v>
      </c>
      <c r="AP309">
        <v>6.9800000000000001E-3</v>
      </c>
      <c r="AQ309">
        <v>1E-3</v>
      </c>
      <c r="AR309">
        <v>1.84E-2</v>
      </c>
      <c r="AS309">
        <v>1.8400000000000001E-3</v>
      </c>
      <c r="AT309">
        <v>0.25600000000000001</v>
      </c>
      <c r="AU309">
        <v>0.34699999999999998</v>
      </c>
      <c r="AV309">
        <v>0.23300000000000001</v>
      </c>
      <c r="AW309">
        <v>7.4200000000000004E-3</v>
      </c>
      <c r="AX309">
        <v>1.2200000000000001E-2</v>
      </c>
      <c r="AY309">
        <v>6.7600000000000004E-3</v>
      </c>
      <c r="AZ309">
        <v>4.8199999999999996E-3</v>
      </c>
      <c r="BA309">
        <v>2.1299999999999999E-2</v>
      </c>
      <c r="BB309">
        <v>9.7199999999999995E-2</v>
      </c>
      <c r="BC309">
        <v>2.41E-2</v>
      </c>
      <c r="BD309">
        <v>3.3300000000000001E-3</v>
      </c>
      <c r="BE309">
        <v>5.5700000000000003E-3</v>
      </c>
      <c r="BF309">
        <v>5.2999999999999998E-4</v>
      </c>
      <c r="BG309">
        <v>2.1299999999999999E-3</v>
      </c>
      <c r="BH309">
        <v>2.5000000000000001E-3</v>
      </c>
      <c r="BI309">
        <v>2.9999999999999997E-4</v>
      </c>
      <c r="BJ309">
        <v>0.12</v>
      </c>
      <c r="BK309">
        <v>7.7700000000000005E-2</v>
      </c>
      <c r="BL309">
        <v>8.4000000000000003E-4</v>
      </c>
      <c r="BM309">
        <v>2.8E-3</v>
      </c>
      <c r="BN309">
        <v>12.5</v>
      </c>
      <c r="BO309">
        <v>6.0000000000000001E-3</v>
      </c>
      <c r="BP309">
        <v>1.3100000000000001E-2</v>
      </c>
      <c r="BQ309">
        <v>0.104</v>
      </c>
      <c r="BR309">
        <v>0.19</v>
      </c>
      <c r="BS309">
        <v>2.5000000000000001E-4</v>
      </c>
      <c r="BT309">
        <v>2.8199999999999999E-2</v>
      </c>
      <c r="BU309">
        <v>2.5000000000000001E-4</v>
      </c>
      <c r="BV309">
        <v>0.121</v>
      </c>
      <c r="BW309" s="2" t="s">
        <v>110</v>
      </c>
      <c r="BX309">
        <v>2.3999999999999998E-3</v>
      </c>
      <c r="BY309">
        <v>5.2699999999999997E-2</v>
      </c>
      <c r="BZ309">
        <v>5.0000000000000001E-4</v>
      </c>
      <c r="CA309">
        <v>1.7000000000000001E-2</v>
      </c>
      <c r="CB309">
        <v>0.56100000000000005</v>
      </c>
      <c r="CC309">
        <v>9.8999999999999999E-4</v>
      </c>
      <c r="CD309">
        <v>2.81E-3</v>
      </c>
      <c r="CE309">
        <v>5.0000000000000001E-4</v>
      </c>
      <c r="CF309">
        <v>2.3199999999999998E-2</v>
      </c>
      <c r="CG309">
        <v>8.9999999999999998E-4</v>
      </c>
      <c r="CH309">
        <v>8.0000000000000004E-4</v>
      </c>
      <c r="CI309">
        <v>7.5300000000000002E-3</v>
      </c>
      <c r="CJ309">
        <v>0.34899999999999998</v>
      </c>
      <c r="CK309">
        <v>2.5000000000000001E-3</v>
      </c>
      <c r="CL309">
        <v>6.8699999999999997E-2</v>
      </c>
      <c r="CM309">
        <v>4.9800000000000001E-3</v>
      </c>
      <c r="CN309">
        <v>0.23499999999999999</v>
      </c>
    </row>
    <row r="310" spans="1:92" x14ac:dyDescent="0.25">
      <c r="A310" t="s">
        <v>88</v>
      </c>
      <c r="B310">
        <v>3839228</v>
      </c>
      <c r="C310" t="s">
        <v>89</v>
      </c>
      <c r="D310">
        <v>2022</v>
      </c>
      <c r="E310" t="s">
        <v>483</v>
      </c>
      <c r="F310" t="s">
        <v>91</v>
      </c>
      <c r="G310">
        <v>413267</v>
      </c>
      <c r="H310">
        <v>6915144</v>
      </c>
      <c r="I310">
        <v>826</v>
      </c>
      <c r="J310" t="s">
        <v>153</v>
      </c>
      <c r="K310" s="1">
        <v>44772</v>
      </c>
      <c r="M310">
        <v>0.59199999999999997</v>
      </c>
      <c r="N310">
        <v>88572</v>
      </c>
      <c r="O310" s="9">
        <v>0.2</v>
      </c>
      <c r="P310" t="s">
        <v>176</v>
      </c>
      <c r="Q310" t="s">
        <v>95</v>
      </c>
      <c r="R310" t="s">
        <v>617</v>
      </c>
      <c r="S310">
        <v>0.05</v>
      </c>
      <c r="T310">
        <v>5</v>
      </c>
      <c r="U310" t="s">
        <v>156</v>
      </c>
      <c r="V310">
        <v>0</v>
      </c>
      <c r="W310" t="s">
        <v>157</v>
      </c>
      <c r="X310" t="s">
        <v>98</v>
      </c>
      <c r="Y310" t="s">
        <v>558</v>
      </c>
      <c r="Z310" t="s">
        <v>100</v>
      </c>
      <c r="AA310" t="s">
        <v>445</v>
      </c>
      <c r="AB310" t="s">
        <v>159</v>
      </c>
      <c r="AC310" t="s">
        <v>117</v>
      </c>
      <c r="AD310" t="s">
        <v>446</v>
      </c>
      <c r="AE310" s="1">
        <v>44953</v>
      </c>
      <c r="AF310">
        <v>0</v>
      </c>
      <c r="AG310">
        <v>2.5999999999999999E-3</v>
      </c>
      <c r="AH310">
        <v>0.74399999999999999</v>
      </c>
      <c r="AI310" s="6">
        <f t="shared" si="8"/>
        <v>-0.25455070788789369</v>
      </c>
      <c r="AJ310" s="7">
        <f t="shared" si="9"/>
        <v>1.6101595875913832</v>
      </c>
      <c r="AK310">
        <v>0.14899999999999999</v>
      </c>
      <c r="AL310">
        <v>0.28799999999999998</v>
      </c>
      <c r="AM310">
        <v>2.52E-2</v>
      </c>
      <c r="AN310">
        <v>5.2400000000000002E-2</v>
      </c>
      <c r="AO310">
        <v>2.44</v>
      </c>
      <c r="AP310">
        <v>3.6700000000000001E-3</v>
      </c>
      <c r="AQ310">
        <v>6.9999999999999999E-4</v>
      </c>
      <c r="AR310">
        <v>2.24E-2</v>
      </c>
      <c r="AS310">
        <v>1.0399999999999999E-3</v>
      </c>
      <c r="AT310">
        <v>0.183</v>
      </c>
      <c r="AU310">
        <v>8.6699999999999999E-2</v>
      </c>
      <c r="AV310">
        <v>0.24099999999999999</v>
      </c>
      <c r="AW310">
        <v>6.62E-3</v>
      </c>
      <c r="AX310">
        <v>1.95E-2</v>
      </c>
      <c r="AY310">
        <v>1.06E-2</v>
      </c>
      <c r="AZ310">
        <v>8.8299999999999993E-3</v>
      </c>
      <c r="BA310">
        <v>1.7100000000000001E-2</v>
      </c>
      <c r="BB310">
        <v>6.8699999999999997E-2</v>
      </c>
      <c r="BC310">
        <v>3.5200000000000002E-2</v>
      </c>
      <c r="BD310">
        <v>1.6299999999999999E-3</v>
      </c>
      <c r="BE310">
        <v>4.1000000000000003E-3</v>
      </c>
      <c r="BF310">
        <v>5.4000000000000001E-4</v>
      </c>
      <c r="BG310">
        <v>3.6099999999999999E-3</v>
      </c>
      <c r="BH310">
        <v>2.0999999999999999E-3</v>
      </c>
      <c r="BI310">
        <v>2.9999999999999997E-4</v>
      </c>
      <c r="BJ310">
        <v>0.10199999999999999</v>
      </c>
      <c r="BK310">
        <v>5.8200000000000002E-2</v>
      </c>
      <c r="BL310">
        <v>1.1999999999999999E-3</v>
      </c>
      <c r="BM310">
        <v>4.1000000000000003E-3</v>
      </c>
      <c r="BN310">
        <v>0.96499999999999997</v>
      </c>
      <c r="BO310">
        <v>4.0000000000000001E-3</v>
      </c>
      <c r="BP310">
        <v>1.03E-2</v>
      </c>
      <c r="BQ310">
        <v>0.16300000000000001</v>
      </c>
      <c r="BR310">
        <v>0.16</v>
      </c>
      <c r="BS310">
        <v>2.5000000000000001E-4</v>
      </c>
      <c r="BT310">
        <v>3.6200000000000003E-2</v>
      </c>
      <c r="BU310">
        <v>2.5000000000000001E-4</v>
      </c>
      <c r="BV310">
        <v>0.105</v>
      </c>
      <c r="BW310" s="2" t="s">
        <v>118</v>
      </c>
      <c r="BX310">
        <v>2.7000000000000001E-3</v>
      </c>
      <c r="BY310">
        <v>4.6699999999999998E-2</v>
      </c>
      <c r="BZ310">
        <v>5.0000000000000001E-4</v>
      </c>
      <c r="CA310">
        <v>2.9000000000000001E-2</v>
      </c>
      <c r="CB310">
        <v>0.74399999999999999</v>
      </c>
      <c r="CC310">
        <v>7.9000000000000001E-4</v>
      </c>
      <c r="CD310">
        <v>4.3699999999999998E-3</v>
      </c>
      <c r="CE310">
        <v>5.0000000000000001E-4</v>
      </c>
      <c r="CF310">
        <v>2.1299999999999999E-2</v>
      </c>
      <c r="CG310">
        <v>6.9999999999999999E-4</v>
      </c>
      <c r="CH310">
        <v>1.1900000000000001E-3</v>
      </c>
      <c r="CI310">
        <v>7.1799999999999998E-3</v>
      </c>
      <c r="CJ310">
        <v>0.34399999999999997</v>
      </c>
      <c r="CK310">
        <v>1.8400000000000001E-3</v>
      </c>
      <c r="CL310">
        <v>0.11</v>
      </c>
      <c r="CM310">
        <v>6.6499999999999997E-3</v>
      </c>
      <c r="CN310">
        <v>0.159</v>
      </c>
    </row>
    <row r="311" spans="1:92" x14ac:dyDescent="0.25">
      <c r="A311" t="s">
        <v>88</v>
      </c>
      <c r="B311">
        <v>3839229</v>
      </c>
      <c r="C311" t="s">
        <v>89</v>
      </c>
      <c r="D311">
        <v>2022</v>
      </c>
      <c r="E311" t="s">
        <v>483</v>
      </c>
      <c r="F311" t="s">
        <v>91</v>
      </c>
      <c r="G311">
        <v>413279</v>
      </c>
      <c r="H311">
        <v>6915151</v>
      </c>
      <c r="I311">
        <v>819</v>
      </c>
      <c r="J311" t="s">
        <v>153</v>
      </c>
      <c r="K311" s="1">
        <v>44772</v>
      </c>
      <c r="M311">
        <v>0.57899999999999996</v>
      </c>
      <c r="N311">
        <v>88573</v>
      </c>
      <c r="O311" s="9">
        <v>0.25</v>
      </c>
      <c r="P311" t="s">
        <v>176</v>
      </c>
      <c r="Q311" t="s">
        <v>95</v>
      </c>
      <c r="R311" t="s">
        <v>618</v>
      </c>
      <c r="S311">
        <v>0.05</v>
      </c>
      <c r="T311">
        <v>5</v>
      </c>
      <c r="U311" t="s">
        <v>156</v>
      </c>
      <c r="V311">
        <v>5</v>
      </c>
      <c r="W311" t="s">
        <v>337</v>
      </c>
      <c r="X311" t="s">
        <v>147</v>
      </c>
      <c r="Y311" t="s">
        <v>558</v>
      </c>
      <c r="Z311" t="s">
        <v>100</v>
      </c>
      <c r="AA311" t="s">
        <v>448</v>
      </c>
      <c r="AB311" t="s">
        <v>159</v>
      </c>
      <c r="AC311" t="s">
        <v>117</v>
      </c>
      <c r="AD311" t="s">
        <v>446</v>
      </c>
      <c r="AE311" s="1">
        <v>44953</v>
      </c>
      <c r="AF311">
        <v>0</v>
      </c>
      <c r="AG311">
        <v>2.8999999999999998E-3</v>
      </c>
      <c r="AH311">
        <v>0.86199999999999999</v>
      </c>
      <c r="AI311" s="6">
        <f t="shared" si="8"/>
        <v>-0.223555987497045</v>
      </c>
      <c r="AJ311" s="7">
        <f t="shared" si="9"/>
        <v>1.8655343608921671</v>
      </c>
      <c r="AK311">
        <v>0.23400000000000001</v>
      </c>
      <c r="AL311">
        <v>0.43</v>
      </c>
      <c r="AM311">
        <v>4.2000000000000003E-2</v>
      </c>
      <c r="AN311">
        <v>6.5600000000000006E-2</v>
      </c>
      <c r="AO311">
        <v>3.6</v>
      </c>
      <c r="AP311">
        <v>8.1600000000000006E-3</v>
      </c>
      <c r="AQ311">
        <v>1E-3</v>
      </c>
      <c r="AR311">
        <v>2.1399999999999999E-2</v>
      </c>
      <c r="AS311">
        <v>1.0200000000000001E-3</v>
      </c>
      <c r="AT311">
        <v>0.65200000000000002</v>
      </c>
      <c r="AU311">
        <v>0.13200000000000001</v>
      </c>
      <c r="AV311">
        <v>0.373</v>
      </c>
      <c r="AW311">
        <v>1.2699999999999999E-2</v>
      </c>
      <c r="AX311">
        <v>3.49E-2</v>
      </c>
      <c r="AY311">
        <v>1.67E-2</v>
      </c>
      <c r="AZ311">
        <v>1.5299999999999999E-2</v>
      </c>
      <c r="BA311">
        <v>2.98E-2</v>
      </c>
      <c r="BB311">
        <v>0.13100000000000001</v>
      </c>
      <c r="BC311">
        <v>7.2800000000000004E-2</v>
      </c>
      <c r="BD311">
        <v>2.5000000000000001E-3</v>
      </c>
      <c r="BE311">
        <v>6.2899999999999996E-3</v>
      </c>
      <c r="BF311">
        <v>5.8E-4</v>
      </c>
      <c r="BG311">
        <v>5.8700000000000002E-3</v>
      </c>
      <c r="BH311">
        <v>3.2000000000000002E-3</v>
      </c>
      <c r="BI311">
        <v>5.0000000000000001E-4</v>
      </c>
      <c r="BJ311">
        <v>0.27500000000000002</v>
      </c>
      <c r="BK311">
        <v>9.4299999999999995E-2</v>
      </c>
      <c r="BL311">
        <v>1.6299999999999999E-3</v>
      </c>
      <c r="BM311">
        <v>5.4000000000000003E-3</v>
      </c>
      <c r="BN311">
        <v>1.6</v>
      </c>
      <c r="BO311">
        <v>6.0000000000000001E-3</v>
      </c>
      <c r="BP311">
        <v>1.4800000000000001E-2</v>
      </c>
      <c r="BQ311">
        <v>0.36699999999999999</v>
      </c>
      <c r="BR311">
        <v>0.25600000000000001</v>
      </c>
      <c r="BS311">
        <v>2.5000000000000001E-4</v>
      </c>
      <c r="BT311">
        <v>9.1499999999999998E-2</v>
      </c>
      <c r="BU311">
        <v>2.5000000000000001E-4</v>
      </c>
      <c r="BV311">
        <v>0.18099999999999999</v>
      </c>
      <c r="BW311" s="2" t="s">
        <v>118</v>
      </c>
      <c r="BX311">
        <v>3.0999999999999999E-3</v>
      </c>
      <c r="BY311">
        <v>8.2699999999999996E-2</v>
      </c>
      <c r="BZ311">
        <v>5.0000000000000001E-4</v>
      </c>
      <c r="CA311">
        <v>5.62E-2</v>
      </c>
      <c r="CB311">
        <v>0.77600000000000002</v>
      </c>
      <c r="CC311">
        <v>1.1100000000000001E-3</v>
      </c>
      <c r="CD311">
        <v>8.2000000000000007E-3</v>
      </c>
      <c r="CE311">
        <v>5.0000000000000001E-4</v>
      </c>
      <c r="CF311">
        <v>0.03</v>
      </c>
      <c r="CG311">
        <v>1.2999999999999999E-3</v>
      </c>
      <c r="CH311">
        <v>1.74E-3</v>
      </c>
      <c r="CI311">
        <v>8.3700000000000007E-3</v>
      </c>
      <c r="CJ311">
        <v>0.51</v>
      </c>
      <c r="CK311">
        <v>2.64E-3</v>
      </c>
      <c r="CL311">
        <v>0.17599999999999999</v>
      </c>
      <c r="CM311">
        <v>9.4800000000000006E-3</v>
      </c>
      <c r="CN311">
        <v>0.24</v>
      </c>
    </row>
    <row r="312" spans="1:92" x14ac:dyDescent="0.25">
      <c r="A312" t="s">
        <v>88</v>
      </c>
      <c r="B312">
        <v>3839230</v>
      </c>
      <c r="C312" t="s">
        <v>89</v>
      </c>
      <c r="D312">
        <v>2022</v>
      </c>
      <c r="E312" t="s">
        <v>483</v>
      </c>
      <c r="F312" t="s">
        <v>91</v>
      </c>
      <c r="G312">
        <v>413296</v>
      </c>
      <c r="H312">
        <v>6915156</v>
      </c>
      <c r="I312">
        <v>814</v>
      </c>
      <c r="J312" t="s">
        <v>153</v>
      </c>
      <c r="K312" s="1">
        <v>44772</v>
      </c>
      <c r="M312">
        <v>0.51500000000000001</v>
      </c>
      <c r="N312">
        <v>88574</v>
      </c>
      <c r="O312" s="9">
        <v>0.2</v>
      </c>
      <c r="P312" t="s">
        <v>176</v>
      </c>
      <c r="Q312" t="s">
        <v>95</v>
      </c>
      <c r="R312" t="s">
        <v>619</v>
      </c>
      <c r="S312">
        <v>0.05</v>
      </c>
      <c r="T312">
        <v>5</v>
      </c>
      <c r="U312" t="s">
        <v>156</v>
      </c>
      <c r="V312">
        <v>5</v>
      </c>
      <c r="W312" t="s">
        <v>337</v>
      </c>
      <c r="X312" t="s">
        <v>147</v>
      </c>
      <c r="Y312" t="s">
        <v>558</v>
      </c>
      <c r="Z312" t="s">
        <v>100</v>
      </c>
      <c r="AA312" t="s">
        <v>445</v>
      </c>
      <c r="AB312" t="s">
        <v>159</v>
      </c>
      <c r="AC312" t="s">
        <v>117</v>
      </c>
      <c r="AD312" t="s">
        <v>446</v>
      </c>
      <c r="AE312" s="1">
        <v>44953</v>
      </c>
      <c r="AF312">
        <v>2.0000000000000001E-4</v>
      </c>
      <c r="AG312">
        <v>7.7000000000000002E-3</v>
      </c>
      <c r="AH312">
        <v>1.25</v>
      </c>
      <c r="AI312" s="6">
        <f t="shared" si="8"/>
        <v>-0.12164114417798326</v>
      </c>
      <c r="AJ312" s="7">
        <f t="shared" si="9"/>
        <v>2.7052412425930497</v>
      </c>
      <c r="AK312">
        <v>0.17</v>
      </c>
      <c r="AL312">
        <v>0.318</v>
      </c>
      <c r="AM312">
        <v>2.69E-2</v>
      </c>
      <c r="AN312">
        <v>8.2799999999999999E-2</v>
      </c>
      <c r="AO312">
        <v>2.85</v>
      </c>
      <c r="AP312">
        <v>5.11E-3</v>
      </c>
      <c r="AQ312">
        <v>8.0000000000000004E-4</v>
      </c>
      <c r="AR312">
        <v>2.6700000000000002E-2</v>
      </c>
      <c r="AS312">
        <v>1.15E-3</v>
      </c>
      <c r="AT312">
        <v>0.26500000000000001</v>
      </c>
      <c r="AU312">
        <v>0.108</v>
      </c>
      <c r="AV312">
        <v>0.33300000000000002</v>
      </c>
      <c r="AW312">
        <v>9.4500000000000001E-3</v>
      </c>
      <c r="AX312">
        <v>1.9599999999999999E-2</v>
      </c>
      <c r="AY312">
        <v>9.5600000000000008E-3</v>
      </c>
      <c r="AZ312">
        <v>5.9899999999999997E-3</v>
      </c>
      <c r="BA312">
        <v>1.9099999999999999E-2</v>
      </c>
      <c r="BB312">
        <v>7.5399999999999995E-2</v>
      </c>
      <c r="BC312">
        <v>3.2500000000000001E-2</v>
      </c>
      <c r="BD312">
        <v>3.64E-3</v>
      </c>
      <c r="BE312">
        <v>5.3400000000000001E-3</v>
      </c>
      <c r="BF312">
        <v>6.6E-4</v>
      </c>
      <c r="BG312">
        <v>3.2799999999999999E-3</v>
      </c>
      <c r="BH312">
        <v>2.3999999999999998E-3</v>
      </c>
      <c r="BI312">
        <v>2.9999999999999997E-4</v>
      </c>
      <c r="BJ312">
        <v>0.13300000000000001</v>
      </c>
      <c r="BK312">
        <v>7.2800000000000004E-2</v>
      </c>
      <c r="BL312">
        <v>8.4000000000000003E-4</v>
      </c>
      <c r="BM312">
        <v>5.7999999999999996E-3</v>
      </c>
      <c r="BN312">
        <v>1.36</v>
      </c>
      <c r="BO312">
        <v>5.0000000000000001E-3</v>
      </c>
      <c r="BP312">
        <v>1.2E-2</v>
      </c>
      <c r="BQ312">
        <v>0.113</v>
      </c>
      <c r="BR312">
        <v>0.29299999999999998</v>
      </c>
      <c r="BS312">
        <v>2.5000000000000001E-4</v>
      </c>
      <c r="BT312">
        <v>2.8799999999999999E-2</v>
      </c>
      <c r="BU312">
        <v>2.5000000000000001E-4</v>
      </c>
      <c r="BV312">
        <v>0.13100000000000001</v>
      </c>
      <c r="BW312" s="2" t="s">
        <v>110</v>
      </c>
      <c r="BX312">
        <v>4.4999999999999997E-3</v>
      </c>
      <c r="BY312">
        <v>5.8500000000000003E-2</v>
      </c>
      <c r="BZ312">
        <v>5.0000000000000001E-4</v>
      </c>
      <c r="CA312">
        <v>2.07E-2</v>
      </c>
      <c r="CB312">
        <v>0.94099999999999995</v>
      </c>
      <c r="CC312">
        <v>9.6000000000000002E-4</v>
      </c>
      <c r="CD312">
        <v>4.4000000000000003E-3</v>
      </c>
      <c r="CE312">
        <v>5.0000000000000001E-4</v>
      </c>
      <c r="CF312">
        <v>3.15E-2</v>
      </c>
      <c r="CG312">
        <v>1.1000000000000001E-3</v>
      </c>
      <c r="CH312">
        <v>9.5E-4</v>
      </c>
      <c r="CI312">
        <v>1.66E-2</v>
      </c>
      <c r="CJ312">
        <v>0.40799999999999997</v>
      </c>
      <c r="CK312">
        <v>2.4099999999999998E-3</v>
      </c>
      <c r="CL312">
        <v>0.10199999999999999</v>
      </c>
      <c r="CM312">
        <v>5.0899999999999999E-3</v>
      </c>
      <c r="CN312">
        <v>0.19400000000000001</v>
      </c>
    </row>
    <row r="313" spans="1:92" x14ac:dyDescent="0.25">
      <c r="A313" t="s">
        <v>88</v>
      </c>
      <c r="B313">
        <v>3839231</v>
      </c>
      <c r="C313" t="s">
        <v>89</v>
      </c>
      <c r="D313">
        <v>2022</v>
      </c>
      <c r="E313" t="s">
        <v>483</v>
      </c>
      <c r="F313" t="s">
        <v>91</v>
      </c>
      <c r="G313">
        <v>413307</v>
      </c>
      <c r="H313">
        <v>6915161</v>
      </c>
      <c r="I313">
        <v>813</v>
      </c>
      <c r="J313" t="s">
        <v>153</v>
      </c>
      <c r="K313" s="1">
        <v>44772</v>
      </c>
      <c r="M313">
        <v>0.54100000000000004</v>
      </c>
      <c r="N313">
        <v>88575</v>
      </c>
      <c r="O313" s="9">
        <v>0.2</v>
      </c>
      <c r="P313" t="s">
        <v>176</v>
      </c>
      <c r="Q313" t="s">
        <v>95</v>
      </c>
      <c r="R313" t="s">
        <v>620</v>
      </c>
      <c r="S313">
        <v>0.05</v>
      </c>
      <c r="T313">
        <v>5</v>
      </c>
      <c r="U313" t="s">
        <v>156</v>
      </c>
      <c r="V313">
        <v>0</v>
      </c>
      <c r="W313" t="s">
        <v>337</v>
      </c>
      <c r="X313" t="s">
        <v>147</v>
      </c>
      <c r="Y313" t="s">
        <v>558</v>
      </c>
      <c r="Z313" t="s">
        <v>100</v>
      </c>
      <c r="AA313" t="s">
        <v>448</v>
      </c>
      <c r="AB313" t="s">
        <v>159</v>
      </c>
      <c r="AC313" t="s">
        <v>117</v>
      </c>
      <c r="AD313" t="s">
        <v>446</v>
      </c>
      <c r="AE313" s="1">
        <v>44953</v>
      </c>
      <c r="AF313">
        <v>1E-4</v>
      </c>
      <c r="AG313">
        <v>5.1000000000000004E-3</v>
      </c>
      <c r="AH313">
        <v>1.23</v>
      </c>
      <c r="AI313" s="6">
        <f t="shared" si="8"/>
        <v>-0.12689448661711014</v>
      </c>
      <c r="AJ313" s="7">
        <f t="shared" si="9"/>
        <v>2.6619573827115608</v>
      </c>
      <c r="AK313">
        <v>0.28199999999999997</v>
      </c>
      <c r="AL313">
        <v>0.22900000000000001</v>
      </c>
      <c r="AM313">
        <v>1.7600000000000001E-2</v>
      </c>
      <c r="AN313">
        <v>3.4000000000000002E-2</v>
      </c>
      <c r="AO313">
        <v>1.85</v>
      </c>
      <c r="AP313">
        <v>3.2399999999999998E-3</v>
      </c>
      <c r="AQ313">
        <v>5.9999999999999995E-4</v>
      </c>
      <c r="AR313">
        <v>2.3800000000000002E-2</v>
      </c>
      <c r="AS313">
        <v>1.41E-3</v>
      </c>
      <c r="AT313">
        <v>0.53500000000000003</v>
      </c>
      <c r="AU313">
        <v>0.13200000000000001</v>
      </c>
      <c r="AV313">
        <v>0.19</v>
      </c>
      <c r="AW313">
        <v>4.5500000000000002E-3</v>
      </c>
      <c r="AX313">
        <v>4.36E-2</v>
      </c>
      <c r="AY313">
        <v>2.3099999999999999E-2</v>
      </c>
      <c r="AZ313">
        <v>1.4E-2</v>
      </c>
      <c r="BA313">
        <v>1.34E-2</v>
      </c>
      <c r="BB313">
        <v>4.87E-2</v>
      </c>
      <c r="BC313">
        <v>7.5700000000000003E-2</v>
      </c>
      <c r="BD313" s="2" t="s">
        <v>226</v>
      </c>
      <c r="BE313">
        <v>3.79E-3</v>
      </c>
      <c r="BF313">
        <v>5.9000000000000003E-4</v>
      </c>
      <c r="BG313">
        <v>7.8799999999999999E-3</v>
      </c>
      <c r="BH313">
        <v>1.1999999999999999E-3</v>
      </c>
      <c r="BI313">
        <v>2.9999999999999997E-4</v>
      </c>
      <c r="BJ313">
        <v>0.23100000000000001</v>
      </c>
      <c r="BK313">
        <v>4.0399999999999998E-2</v>
      </c>
      <c r="BL313">
        <v>2.2000000000000001E-3</v>
      </c>
      <c r="BM313">
        <v>4.7999999999999996E-3</v>
      </c>
      <c r="BN313">
        <v>0.64600000000000002</v>
      </c>
      <c r="BO313">
        <v>3.0000000000000001E-3</v>
      </c>
      <c r="BP313">
        <v>7.6E-3</v>
      </c>
      <c r="BQ313">
        <v>0.26900000000000002</v>
      </c>
      <c r="BR313">
        <v>0.22800000000000001</v>
      </c>
      <c r="BS313">
        <v>2.5000000000000001E-4</v>
      </c>
      <c r="BT313">
        <v>6.6000000000000003E-2</v>
      </c>
      <c r="BU313">
        <v>2.5000000000000001E-4</v>
      </c>
      <c r="BV313">
        <v>6.8900000000000003E-2</v>
      </c>
      <c r="BW313" s="2" t="s">
        <v>106</v>
      </c>
      <c r="BX313">
        <v>2E-3</v>
      </c>
      <c r="BY313">
        <v>6.2100000000000002E-2</v>
      </c>
      <c r="BZ313">
        <v>5.0000000000000001E-4</v>
      </c>
      <c r="CA313">
        <v>5.1799999999999999E-2</v>
      </c>
      <c r="CB313">
        <v>0.68</v>
      </c>
      <c r="CC313">
        <v>5.9999999999999995E-4</v>
      </c>
      <c r="CD313">
        <v>9.7599999999999996E-3</v>
      </c>
      <c r="CE313">
        <v>5.0000000000000001E-4</v>
      </c>
      <c r="CF313">
        <v>2.98E-2</v>
      </c>
      <c r="CG313">
        <v>5.9999999999999995E-4</v>
      </c>
      <c r="CH313">
        <v>2.48E-3</v>
      </c>
      <c r="CI313">
        <v>1.0500000000000001E-2</v>
      </c>
      <c r="CJ313">
        <v>0.247</v>
      </c>
      <c r="CK313">
        <v>1.57E-3</v>
      </c>
      <c r="CL313">
        <v>0.26200000000000001</v>
      </c>
      <c r="CM313">
        <v>1.35E-2</v>
      </c>
      <c r="CN313">
        <v>0.14599999999999999</v>
      </c>
    </row>
    <row r="314" spans="1:92" x14ac:dyDescent="0.25">
      <c r="A314" t="s">
        <v>88</v>
      </c>
      <c r="B314">
        <v>3839232</v>
      </c>
      <c r="C314" t="s">
        <v>89</v>
      </c>
      <c r="D314">
        <v>2022</v>
      </c>
      <c r="E314" t="s">
        <v>483</v>
      </c>
      <c r="F314" t="s">
        <v>91</v>
      </c>
      <c r="G314">
        <v>413323</v>
      </c>
      <c r="H314">
        <v>6915167</v>
      </c>
      <c r="I314">
        <v>804</v>
      </c>
      <c r="J314" t="s">
        <v>153</v>
      </c>
      <c r="K314" s="1">
        <v>44772</v>
      </c>
      <c r="M314">
        <v>0.44700000000000001</v>
      </c>
      <c r="N314">
        <v>88576</v>
      </c>
      <c r="O314" s="9">
        <v>0.2</v>
      </c>
      <c r="P314" t="s">
        <v>176</v>
      </c>
      <c r="Q314" t="s">
        <v>95</v>
      </c>
      <c r="R314" t="s">
        <v>621</v>
      </c>
      <c r="S314">
        <v>0.05</v>
      </c>
      <c r="T314">
        <v>5</v>
      </c>
      <c r="U314" t="s">
        <v>156</v>
      </c>
      <c r="V314">
        <v>0</v>
      </c>
      <c r="W314" t="s">
        <v>157</v>
      </c>
      <c r="X314" t="s">
        <v>147</v>
      </c>
      <c r="Y314" t="s">
        <v>558</v>
      </c>
      <c r="Z314" t="s">
        <v>100</v>
      </c>
      <c r="AA314" t="s">
        <v>448</v>
      </c>
      <c r="AB314" t="s">
        <v>159</v>
      </c>
      <c r="AC314" t="s">
        <v>117</v>
      </c>
      <c r="AD314" t="s">
        <v>446</v>
      </c>
      <c r="AE314" s="1">
        <v>44953</v>
      </c>
      <c r="AF314">
        <v>1E-4</v>
      </c>
      <c r="AG314">
        <v>0.158</v>
      </c>
      <c r="AH314">
        <v>0.98</v>
      </c>
      <c r="AI314" s="6">
        <f t="shared" si="8"/>
        <v>-0.19256126710619634</v>
      </c>
      <c r="AJ314" s="7">
        <f t="shared" si="9"/>
        <v>2.1209091341929507</v>
      </c>
      <c r="AK314">
        <v>0.21199999999999999</v>
      </c>
      <c r="AL314">
        <v>0.315</v>
      </c>
      <c r="AM314">
        <v>2.3400000000000001E-2</v>
      </c>
      <c r="AN314">
        <v>5.1499999999999997E-2</v>
      </c>
      <c r="AO314">
        <v>3.1</v>
      </c>
      <c r="AP314">
        <v>3.8600000000000001E-3</v>
      </c>
      <c r="AQ314">
        <v>8.0000000000000004E-4</v>
      </c>
      <c r="AR314">
        <v>2.41E-2</v>
      </c>
      <c r="AS314">
        <v>1.65E-3</v>
      </c>
      <c r="AT314">
        <v>0.78</v>
      </c>
      <c r="AU314">
        <v>0.19600000000000001</v>
      </c>
      <c r="AV314">
        <v>0.28399999999999997</v>
      </c>
      <c r="AW314">
        <v>6.3400000000000001E-3</v>
      </c>
      <c r="AX314">
        <v>5.4899999999999997E-2</v>
      </c>
      <c r="AY314">
        <v>2.7300000000000001E-2</v>
      </c>
      <c r="AZ314">
        <v>1.6500000000000001E-2</v>
      </c>
      <c r="BA314">
        <v>1.9400000000000001E-2</v>
      </c>
      <c r="BB314">
        <v>6.93E-2</v>
      </c>
      <c r="BC314">
        <v>9.4700000000000006E-2</v>
      </c>
      <c r="BD314">
        <v>9.3000000000000005E-4</v>
      </c>
      <c r="BE314">
        <v>4.79E-3</v>
      </c>
      <c r="BF314">
        <v>4.2999999999999999E-4</v>
      </c>
      <c r="BG314">
        <v>9.7199999999999995E-3</v>
      </c>
      <c r="BH314">
        <v>1.6000000000000001E-3</v>
      </c>
      <c r="BI314">
        <v>2.9999999999999997E-4</v>
      </c>
      <c r="BJ314">
        <v>0.33300000000000002</v>
      </c>
      <c r="BK314">
        <v>5.6399999999999999E-2</v>
      </c>
      <c r="BL314">
        <v>2.33E-3</v>
      </c>
      <c r="BM314">
        <v>4.8999999999999998E-3</v>
      </c>
      <c r="BN314">
        <v>1.54</v>
      </c>
      <c r="BO314">
        <v>4.0000000000000001E-3</v>
      </c>
      <c r="BP314">
        <v>1.09E-2</v>
      </c>
      <c r="BQ314">
        <v>0.35099999999999998</v>
      </c>
      <c r="BR314">
        <v>0.31900000000000001</v>
      </c>
      <c r="BS314">
        <v>2.5000000000000001E-4</v>
      </c>
      <c r="BT314">
        <v>8.72E-2</v>
      </c>
      <c r="BU314">
        <v>2.5000000000000001E-4</v>
      </c>
      <c r="BV314">
        <v>9.35E-2</v>
      </c>
      <c r="BW314" s="2" t="s">
        <v>106</v>
      </c>
      <c r="BX314">
        <v>3.0999999999999999E-3</v>
      </c>
      <c r="BY314">
        <v>7.8600000000000003E-2</v>
      </c>
      <c r="BZ314">
        <v>5.0000000000000001E-4</v>
      </c>
      <c r="CA314">
        <v>6.4299999999999996E-2</v>
      </c>
      <c r="CB314">
        <v>0.76800000000000002</v>
      </c>
      <c r="CC314">
        <v>9.3000000000000005E-4</v>
      </c>
      <c r="CD314">
        <v>1.2E-2</v>
      </c>
      <c r="CE314">
        <v>5.0000000000000001E-4</v>
      </c>
      <c r="CF314">
        <v>3.27E-2</v>
      </c>
      <c r="CG314">
        <v>6.9999999999999999E-4</v>
      </c>
      <c r="CH314">
        <v>2.8999999999999998E-3</v>
      </c>
      <c r="CI314">
        <v>1.3100000000000001E-2</v>
      </c>
      <c r="CJ314">
        <v>0.34100000000000003</v>
      </c>
      <c r="CK314">
        <v>2.3500000000000001E-3</v>
      </c>
      <c r="CL314">
        <v>0.315</v>
      </c>
      <c r="CM314">
        <v>1.4800000000000001E-2</v>
      </c>
      <c r="CN314">
        <v>0.18</v>
      </c>
    </row>
    <row r="315" spans="1:92" x14ac:dyDescent="0.25">
      <c r="A315" t="s">
        <v>88</v>
      </c>
      <c r="B315">
        <v>3839233</v>
      </c>
      <c r="C315" t="s">
        <v>89</v>
      </c>
      <c r="D315">
        <v>2022</v>
      </c>
      <c r="E315" t="s">
        <v>483</v>
      </c>
      <c r="F315" t="s">
        <v>91</v>
      </c>
      <c r="G315">
        <v>413337</v>
      </c>
      <c r="H315">
        <v>6915170</v>
      </c>
      <c r="I315">
        <v>805</v>
      </c>
      <c r="J315" t="s">
        <v>153</v>
      </c>
      <c r="K315" s="1">
        <v>44772</v>
      </c>
      <c r="M315">
        <v>0.48799999999999999</v>
      </c>
      <c r="N315">
        <v>88577</v>
      </c>
      <c r="O315" s="9">
        <v>0.2</v>
      </c>
      <c r="P315" t="s">
        <v>176</v>
      </c>
      <c r="Q315" t="s">
        <v>95</v>
      </c>
      <c r="R315" t="s">
        <v>622</v>
      </c>
      <c r="S315">
        <v>0.05</v>
      </c>
      <c r="T315">
        <v>5</v>
      </c>
      <c r="U315" t="s">
        <v>156</v>
      </c>
      <c r="V315">
        <v>0</v>
      </c>
      <c r="W315" t="s">
        <v>157</v>
      </c>
      <c r="X315" t="s">
        <v>98</v>
      </c>
      <c r="Y315" t="s">
        <v>558</v>
      </c>
      <c r="Z315" t="s">
        <v>100</v>
      </c>
      <c r="AA315" t="s">
        <v>448</v>
      </c>
      <c r="AB315" t="s">
        <v>159</v>
      </c>
      <c r="AC315" t="s">
        <v>117</v>
      </c>
      <c r="AD315" t="s">
        <v>446</v>
      </c>
      <c r="AE315" s="1">
        <v>44953</v>
      </c>
      <c r="AF315">
        <v>2.9999999999999997E-4</v>
      </c>
      <c r="AG315">
        <v>3.8999999999999998E-3</v>
      </c>
      <c r="AH315">
        <v>0.89600000000000002</v>
      </c>
      <c r="AI315" s="6">
        <f t="shared" si="8"/>
        <v>-0.21462530535052929</v>
      </c>
      <c r="AJ315" s="7">
        <f t="shared" si="9"/>
        <v>1.9391169226906979</v>
      </c>
      <c r="AK315">
        <v>0.109</v>
      </c>
      <c r="AL315">
        <v>0.159</v>
      </c>
      <c r="AM315">
        <v>1.3100000000000001E-2</v>
      </c>
      <c r="AN315">
        <v>0.04</v>
      </c>
      <c r="AO315">
        <v>1.87</v>
      </c>
      <c r="AP315">
        <v>3.0200000000000001E-3</v>
      </c>
      <c r="AQ315">
        <v>5.0000000000000001E-4</v>
      </c>
      <c r="AR315">
        <v>2.3699999999999999E-2</v>
      </c>
      <c r="AS315">
        <v>1.65E-3</v>
      </c>
      <c r="AT315">
        <v>0.92700000000000005</v>
      </c>
      <c r="AU315">
        <v>0.121</v>
      </c>
      <c r="AV315">
        <v>0.20799999999999999</v>
      </c>
      <c r="AW315">
        <v>4.2700000000000004E-3</v>
      </c>
      <c r="AX315">
        <v>5.33E-2</v>
      </c>
      <c r="AY315">
        <v>2.4500000000000001E-2</v>
      </c>
      <c r="AZ315">
        <v>1.55E-2</v>
      </c>
      <c r="BA315">
        <v>1.15E-2</v>
      </c>
      <c r="BB315">
        <v>3.2500000000000001E-2</v>
      </c>
      <c r="BC315">
        <v>9.6600000000000005E-2</v>
      </c>
      <c r="BD315" s="2" t="s">
        <v>173</v>
      </c>
      <c r="BE315">
        <v>4.0400000000000002E-3</v>
      </c>
      <c r="BF315">
        <v>7.9000000000000001E-4</v>
      </c>
      <c r="BG315">
        <v>8.8699999999999994E-3</v>
      </c>
      <c r="BH315">
        <v>1.2999999999999999E-3</v>
      </c>
      <c r="BI315">
        <v>2.0000000000000001E-4</v>
      </c>
      <c r="BJ315">
        <v>0.41099999999999998</v>
      </c>
      <c r="BK315">
        <v>3.8800000000000001E-2</v>
      </c>
      <c r="BL315">
        <v>1.9E-3</v>
      </c>
      <c r="BM315">
        <v>5.7000000000000002E-3</v>
      </c>
      <c r="BN315">
        <v>1.1599999999999999</v>
      </c>
      <c r="BO315">
        <v>3.0000000000000001E-3</v>
      </c>
      <c r="BP315">
        <v>6.7999999999999996E-3</v>
      </c>
      <c r="BQ315">
        <v>0.35799999999999998</v>
      </c>
      <c r="BR315">
        <v>0.26100000000000001</v>
      </c>
      <c r="BS315">
        <v>2.5000000000000001E-4</v>
      </c>
      <c r="BT315">
        <v>9.4299999999999995E-2</v>
      </c>
      <c r="BU315">
        <v>2.5000000000000001E-4</v>
      </c>
      <c r="BV315">
        <v>5.74E-2</v>
      </c>
      <c r="BW315" s="2" t="s">
        <v>106</v>
      </c>
      <c r="BX315">
        <v>2.8999999999999998E-3</v>
      </c>
      <c r="BY315">
        <v>6.13E-2</v>
      </c>
      <c r="BZ315">
        <v>5.0000000000000001E-4</v>
      </c>
      <c r="CA315">
        <v>6.2E-2</v>
      </c>
      <c r="CB315">
        <v>0.72</v>
      </c>
      <c r="CC315">
        <v>6.6E-4</v>
      </c>
      <c r="CD315">
        <v>1.23E-2</v>
      </c>
      <c r="CE315">
        <v>5.0000000000000001E-4</v>
      </c>
      <c r="CF315">
        <v>3.0200000000000001E-2</v>
      </c>
      <c r="CG315">
        <v>5.0000000000000001E-4</v>
      </c>
      <c r="CH315">
        <v>2.3600000000000001E-3</v>
      </c>
      <c r="CI315">
        <v>1.8200000000000001E-2</v>
      </c>
      <c r="CJ315">
        <v>0.22600000000000001</v>
      </c>
      <c r="CK315">
        <v>1.66E-3</v>
      </c>
      <c r="CL315">
        <v>0.28699999999999998</v>
      </c>
      <c r="CM315">
        <v>1.24E-2</v>
      </c>
      <c r="CN315">
        <v>0.157</v>
      </c>
    </row>
    <row r="316" spans="1:92" x14ac:dyDescent="0.25">
      <c r="A316" t="s">
        <v>88</v>
      </c>
      <c r="B316">
        <v>3839234</v>
      </c>
      <c r="C316" t="s">
        <v>89</v>
      </c>
      <c r="D316">
        <v>2022</v>
      </c>
      <c r="E316" t="s">
        <v>483</v>
      </c>
      <c r="F316" t="s">
        <v>91</v>
      </c>
      <c r="G316">
        <v>413352</v>
      </c>
      <c r="H316">
        <v>6915177</v>
      </c>
      <c r="I316">
        <v>800</v>
      </c>
      <c r="J316" t="s">
        <v>153</v>
      </c>
      <c r="K316" s="1">
        <v>44772</v>
      </c>
      <c r="M316">
        <v>0.71099999999999997</v>
      </c>
      <c r="N316">
        <v>88578</v>
      </c>
      <c r="O316" s="9">
        <v>0.2</v>
      </c>
      <c r="P316" t="s">
        <v>176</v>
      </c>
      <c r="Q316" t="s">
        <v>95</v>
      </c>
      <c r="R316" t="s">
        <v>623</v>
      </c>
      <c r="S316">
        <v>0.05</v>
      </c>
      <c r="T316">
        <v>5</v>
      </c>
      <c r="U316" t="s">
        <v>156</v>
      </c>
      <c r="V316">
        <v>0</v>
      </c>
      <c r="W316" t="s">
        <v>157</v>
      </c>
      <c r="X316" t="s">
        <v>98</v>
      </c>
      <c r="Y316" t="s">
        <v>558</v>
      </c>
      <c r="Z316" t="s">
        <v>100</v>
      </c>
      <c r="AA316" t="s">
        <v>448</v>
      </c>
      <c r="AB316" t="s">
        <v>159</v>
      </c>
      <c r="AC316" t="s">
        <v>117</v>
      </c>
      <c r="AD316" t="s">
        <v>446</v>
      </c>
      <c r="AE316" s="1">
        <v>44953</v>
      </c>
      <c r="AF316">
        <v>1E-4</v>
      </c>
      <c r="AG316">
        <v>3.8999999999999998E-3</v>
      </c>
      <c r="AH316">
        <v>0.97599999999999998</v>
      </c>
      <c r="AI316" s="6">
        <f t="shared" si="8"/>
        <v>-0.19361193559402171</v>
      </c>
      <c r="AJ316" s="7">
        <f t="shared" si="9"/>
        <v>2.1122523622166529</v>
      </c>
      <c r="AK316">
        <v>2.4E-2</v>
      </c>
      <c r="AL316">
        <v>0.104</v>
      </c>
      <c r="AM316">
        <v>8.5500000000000003E-3</v>
      </c>
      <c r="AN316">
        <v>3.1E-2</v>
      </c>
      <c r="AO316">
        <v>1.46</v>
      </c>
      <c r="AP316">
        <v>1.39E-3</v>
      </c>
      <c r="AQ316">
        <v>2.9999999999999997E-4</v>
      </c>
      <c r="AR316">
        <v>2.3099999999999999E-2</v>
      </c>
      <c r="AS316">
        <v>1.1900000000000001E-3</v>
      </c>
      <c r="AT316">
        <v>4.7199999999999999E-2</v>
      </c>
      <c r="AU316">
        <v>3.3099999999999997E-2</v>
      </c>
      <c r="AV316">
        <v>0.113</v>
      </c>
      <c r="AW316">
        <v>2.5300000000000001E-3</v>
      </c>
      <c r="AX316">
        <v>4.7800000000000004E-3</v>
      </c>
      <c r="AY316">
        <v>2.7299999999999998E-3</v>
      </c>
      <c r="AZ316">
        <v>1.6800000000000001E-3</v>
      </c>
      <c r="BA316">
        <v>7.7999999999999996E-3</v>
      </c>
      <c r="BB316">
        <v>2.6100000000000002E-2</v>
      </c>
      <c r="BC316">
        <v>7.2199999999999999E-3</v>
      </c>
      <c r="BD316">
        <v>1.07E-3</v>
      </c>
      <c r="BE316">
        <v>2.3400000000000001E-3</v>
      </c>
      <c r="BF316">
        <v>5.9999999999999995E-4</v>
      </c>
      <c r="BG316">
        <v>8.4000000000000003E-4</v>
      </c>
      <c r="BH316">
        <v>8.0000000000000004E-4</v>
      </c>
      <c r="BI316">
        <v>1E-4</v>
      </c>
      <c r="BJ316">
        <v>2.6599999999999999E-2</v>
      </c>
      <c r="BK316">
        <v>2.5700000000000001E-2</v>
      </c>
      <c r="BL316">
        <v>3.2000000000000003E-4</v>
      </c>
      <c r="BM316">
        <v>4.7000000000000002E-3</v>
      </c>
      <c r="BN316">
        <v>2.19</v>
      </c>
      <c r="BO316">
        <v>3.0000000000000001E-3</v>
      </c>
      <c r="BP316">
        <v>4.4999999999999997E-3</v>
      </c>
      <c r="BQ316">
        <v>2.6599999999999999E-2</v>
      </c>
      <c r="BR316">
        <v>0.22600000000000001</v>
      </c>
      <c r="BS316">
        <v>2.5000000000000001E-4</v>
      </c>
      <c r="BT316">
        <v>6.3699999999999998E-3</v>
      </c>
      <c r="BU316">
        <v>2.5000000000000001E-4</v>
      </c>
      <c r="BV316">
        <v>3.5000000000000003E-2</v>
      </c>
      <c r="BW316" s="2" t="s">
        <v>110</v>
      </c>
      <c r="BX316">
        <v>2.0999999999999999E-3</v>
      </c>
      <c r="BY316">
        <v>1.9599999999999999E-2</v>
      </c>
      <c r="BZ316">
        <v>2E-3</v>
      </c>
      <c r="CA316">
        <v>4.9300000000000004E-3</v>
      </c>
      <c r="CB316">
        <v>0.65500000000000003</v>
      </c>
      <c r="CC316">
        <v>3.8000000000000002E-4</v>
      </c>
      <c r="CD316">
        <v>1.01E-3</v>
      </c>
      <c r="CE316">
        <v>5.0000000000000001E-4</v>
      </c>
      <c r="CF316">
        <v>1.1599999999999999E-2</v>
      </c>
      <c r="CG316">
        <v>2.9999999999999997E-4</v>
      </c>
      <c r="CH316">
        <v>3.1E-4</v>
      </c>
      <c r="CI316">
        <v>6.4700000000000001E-3</v>
      </c>
      <c r="CJ316">
        <v>0.158</v>
      </c>
      <c r="CK316">
        <v>1.25E-3</v>
      </c>
      <c r="CL316">
        <v>2.3099999999999999E-2</v>
      </c>
      <c r="CM316">
        <v>1.89E-3</v>
      </c>
      <c r="CN316">
        <v>8.8200000000000001E-2</v>
      </c>
    </row>
    <row r="317" spans="1:92" x14ac:dyDescent="0.25">
      <c r="A317" t="s">
        <v>88</v>
      </c>
      <c r="B317">
        <v>3839235</v>
      </c>
      <c r="C317" t="s">
        <v>89</v>
      </c>
      <c r="D317">
        <v>2022</v>
      </c>
      <c r="E317" t="s">
        <v>483</v>
      </c>
      <c r="F317" t="s">
        <v>91</v>
      </c>
      <c r="G317">
        <v>413362</v>
      </c>
      <c r="H317">
        <v>6915183</v>
      </c>
      <c r="I317">
        <v>790</v>
      </c>
      <c r="J317" t="s">
        <v>153</v>
      </c>
      <c r="K317" s="1">
        <v>44772</v>
      </c>
      <c r="M317">
        <v>0.59799999999999998</v>
      </c>
      <c r="N317">
        <v>88579</v>
      </c>
      <c r="O317" s="9">
        <v>0.2</v>
      </c>
      <c r="P317" t="s">
        <v>176</v>
      </c>
      <c r="Q317" t="s">
        <v>95</v>
      </c>
      <c r="R317" t="s">
        <v>624</v>
      </c>
      <c r="S317">
        <v>0.05</v>
      </c>
      <c r="T317">
        <v>5</v>
      </c>
      <c r="U317" t="s">
        <v>156</v>
      </c>
      <c r="V317">
        <v>0</v>
      </c>
      <c r="W317" t="s">
        <v>157</v>
      </c>
      <c r="X317" t="s">
        <v>98</v>
      </c>
      <c r="Y317" t="s">
        <v>558</v>
      </c>
      <c r="Z317" t="s">
        <v>100</v>
      </c>
      <c r="AA317" t="s">
        <v>448</v>
      </c>
      <c r="AB317" t="s">
        <v>159</v>
      </c>
      <c r="AC317" t="s">
        <v>117</v>
      </c>
      <c r="AD317" t="s">
        <v>446</v>
      </c>
      <c r="AE317" s="1">
        <v>44953</v>
      </c>
      <c r="AF317">
        <v>0</v>
      </c>
      <c r="AG317">
        <v>2E-3</v>
      </c>
      <c r="AH317">
        <v>0.60399999999999998</v>
      </c>
      <c r="AI317" s="6">
        <f t="shared" si="8"/>
        <v>-0.29132410496178196</v>
      </c>
      <c r="AJ317" s="7">
        <f t="shared" si="9"/>
        <v>1.3071725684209616</v>
      </c>
      <c r="AK317">
        <v>0.21</v>
      </c>
      <c r="AL317">
        <v>0.183</v>
      </c>
      <c r="AM317">
        <v>1.67E-2</v>
      </c>
      <c r="AN317">
        <v>4.3499999999999997E-2</v>
      </c>
      <c r="AO317">
        <v>1.63</v>
      </c>
      <c r="AP317">
        <v>3.2299999999999998E-3</v>
      </c>
      <c r="AQ317">
        <v>5.0000000000000001E-4</v>
      </c>
      <c r="AR317">
        <v>2.12E-2</v>
      </c>
      <c r="AS317">
        <v>1.42E-3</v>
      </c>
      <c r="AT317">
        <v>0.32</v>
      </c>
      <c r="AU317">
        <v>0.114</v>
      </c>
      <c r="AV317">
        <v>0.16500000000000001</v>
      </c>
      <c r="AW317">
        <v>4.1099999999999999E-3</v>
      </c>
      <c r="AX317">
        <v>1.61E-2</v>
      </c>
      <c r="AY317">
        <v>8.1700000000000002E-3</v>
      </c>
      <c r="AZ317">
        <v>6.3200000000000001E-3</v>
      </c>
      <c r="BA317">
        <v>1.3599999999999999E-2</v>
      </c>
      <c r="BB317">
        <v>4.6399999999999997E-2</v>
      </c>
      <c r="BC317">
        <v>3.15E-2</v>
      </c>
      <c r="BD317">
        <v>9.7000000000000005E-4</v>
      </c>
      <c r="BE317">
        <v>3.5000000000000001E-3</v>
      </c>
      <c r="BF317">
        <v>2.1000000000000001E-4</v>
      </c>
      <c r="BG317">
        <v>2.8E-3</v>
      </c>
      <c r="BH317">
        <v>1.9E-3</v>
      </c>
      <c r="BI317">
        <v>2.0000000000000001E-4</v>
      </c>
      <c r="BJ317">
        <v>0.14799999999999999</v>
      </c>
      <c r="BK317">
        <v>3.5000000000000003E-2</v>
      </c>
      <c r="BL317">
        <v>8.1999999999999998E-4</v>
      </c>
      <c r="BM317">
        <v>3.0999999999999999E-3</v>
      </c>
      <c r="BN317">
        <v>0.69199999999999995</v>
      </c>
      <c r="BO317">
        <v>6.0000000000000001E-3</v>
      </c>
      <c r="BP317">
        <v>6.8999999999999999E-3</v>
      </c>
      <c r="BQ317">
        <v>0.14899999999999999</v>
      </c>
      <c r="BR317">
        <v>0.13900000000000001</v>
      </c>
      <c r="BS317">
        <v>2.5000000000000001E-4</v>
      </c>
      <c r="BT317">
        <v>3.9199999999999999E-2</v>
      </c>
      <c r="BU317">
        <v>2.5000000000000001E-4</v>
      </c>
      <c r="BV317">
        <v>7.3099999999999998E-2</v>
      </c>
      <c r="BW317" s="2" t="s">
        <v>110</v>
      </c>
      <c r="BX317">
        <v>2E-3</v>
      </c>
      <c r="BY317">
        <v>3.2000000000000001E-2</v>
      </c>
      <c r="BZ317">
        <v>5.0000000000000001E-4</v>
      </c>
      <c r="CA317">
        <v>2.47E-2</v>
      </c>
      <c r="CB317">
        <v>0.47499999999999998</v>
      </c>
      <c r="CC317">
        <v>5.1999999999999995E-4</v>
      </c>
      <c r="CD317">
        <v>3.7799999999999999E-3</v>
      </c>
      <c r="CE317">
        <v>5.0000000000000001E-4</v>
      </c>
      <c r="CF317">
        <v>2.06E-2</v>
      </c>
      <c r="CG317">
        <v>5.0000000000000001E-4</v>
      </c>
      <c r="CH317">
        <v>9.1E-4</v>
      </c>
      <c r="CI317">
        <v>7.5599999999999999E-3</v>
      </c>
      <c r="CJ317">
        <v>0.24</v>
      </c>
      <c r="CK317">
        <v>1.4400000000000001E-3</v>
      </c>
      <c r="CL317">
        <v>7.6899999999999996E-2</v>
      </c>
      <c r="CM317">
        <v>5.3E-3</v>
      </c>
      <c r="CN317">
        <v>0.13600000000000001</v>
      </c>
    </row>
    <row r="318" spans="1:92" x14ac:dyDescent="0.25">
      <c r="A318" t="s">
        <v>88</v>
      </c>
      <c r="B318">
        <v>3839236</v>
      </c>
      <c r="C318" t="s">
        <v>89</v>
      </c>
      <c r="D318">
        <v>2022</v>
      </c>
      <c r="E318" t="s">
        <v>483</v>
      </c>
      <c r="F318" t="s">
        <v>91</v>
      </c>
      <c r="G318">
        <v>413378</v>
      </c>
      <c r="H318">
        <v>6915187</v>
      </c>
      <c r="I318">
        <v>793</v>
      </c>
      <c r="J318" t="s">
        <v>153</v>
      </c>
      <c r="K318" s="1">
        <v>44772</v>
      </c>
      <c r="M318">
        <v>0.61</v>
      </c>
      <c r="N318">
        <v>88580</v>
      </c>
      <c r="O318" s="9">
        <v>0.2</v>
      </c>
      <c r="P318" t="s">
        <v>176</v>
      </c>
      <c r="Q318" t="s">
        <v>95</v>
      </c>
      <c r="R318" t="s">
        <v>625</v>
      </c>
      <c r="S318">
        <v>0.05</v>
      </c>
      <c r="T318">
        <v>5</v>
      </c>
      <c r="U318" t="s">
        <v>156</v>
      </c>
      <c r="V318">
        <v>0</v>
      </c>
      <c r="W318" t="s">
        <v>157</v>
      </c>
      <c r="X318" t="s">
        <v>98</v>
      </c>
      <c r="Y318" t="s">
        <v>558</v>
      </c>
      <c r="Z318" t="s">
        <v>100</v>
      </c>
      <c r="AA318" t="s">
        <v>448</v>
      </c>
      <c r="AB318" t="s">
        <v>159</v>
      </c>
      <c r="AC318" t="s">
        <v>117</v>
      </c>
      <c r="AD318" t="s">
        <v>446</v>
      </c>
      <c r="AE318" s="1">
        <v>44953</v>
      </c>
      <c r="AF318">
        <v>0</v>
      </c>
      <c r="AG318">
        <v>5.3E-3</v>
      </c>
      <c r="AH318">
        <v>0.376</v>
      </c>
      <c r="AI318" s="6">
        <f t="shared" si="8"/>
        <v>-0.35121220876782849</v>
      </c>
      <c r="AJ318" s="7">
        <f t="shared" si="9"/>
        <v>0.81373656577198927</v>
      </c>
      <c r="AK318">
        <v>0.20300000000000001</v>
      </c>
      <c r="AL318">
        <v>0.20100000000000001</v>
      </c>
      <c r="AM318">
        <v>1.6899999999999998E-2</v>
      </c>
      <c r="AN318">
        <v>3.7400000000000003E-2</v>
      </c>
      <c r="AO318">
        <v>1.6</v>
      </c>
      <c r="AP318">
        <v>4.0800000000000003E-3</v>
      </c>
      <c r="AQ318">
        <v>5.0000000000000001E-4</v>
      </c>
      <c r="AR318">
        <v>1.77E-2</v>
      </c>
      <c r="AS318">
        <v>3.3400000000000001E-3</v>
      </c>
      <c r="AT318">
        <v>8.3400000000000002E-2</v>
      </c>
      <c r="AU318">
        <v>8.1699999999999995E-2</v>
      </c>
      <c r="AV318">
        <v>0.16600000000000001</v>
      </c>
      <c r="AW318">
        <v>5.9100000000000003E-3</v>
      </c>
      <c r="AX318">
        <v>6.96E-3</v>
      </c>
      <c r="AY318">
        <v>3.8600000000000001E-3</v>
      </c>
      <c r="AZ318">
        <v>2.3E-3</v>
      </c>
      <c r="BA318">
        <v>1.46E-2</v>
      </c>
      <c r="BB318">
        <v>5.7099999999999998E-2</v>
      </c>
      <c r="BC318">
        <v>1.0500000000000001E-2</v>
      </c>
      <c r="BD318">
        <v>2.3999999999999998E-3</v>
      </c>
      <c r="BE318">
        <v>3.9399999999999999E-3</v>
      </c>
      <c r="BF318">
        <v>2.2000000000000001E-4</v>
      </c>
      <c r="BG318">
        <v>1.2099999999999999E-3</v>
      </c>
      <c r="BH318">
        <v>5.5999999999999999E-3</v>
      </c>
      <c r="BI318">
        <v>2.0000000000000001E-4</v>
      </c>
      <c r="BJ318">
        <v>3.85E-2</v>
      </c>
      <c r="BK318">
        <v>4.53E-2</v>
      </c>
      <c r="BL318">
        <v>4.8000000000000001E-4</v>
      </c>
      <c r="BM318">
        <v>3.0999999999999999E-3</v>
      </c>
      <c r="BN318">
        <v>1.55</v>
      </c>
      <c r="BO318">
        <v>6.0000000000000001E-3</v>
      </c>
      <c r="BP318">
        <v>7.6E-3</v>
      </c>
      <c r="BQ318">
        <v>4.0300000000000002E-2</v>
      </c>
      <c r="BR318">
        <v>9.2700000000000005E-2</v>
      </c>
      <c r="BS318">
        <v>2.5000000000000001E-4</v>
      </c>
      <c r="BT318">
        <v>1.03E-2</v>
      </c>
      <c r="BU318">
        <v>2.5000000000000001E-4</v>
      </c>
      <c r="BV318">
        <v>0.11799999999999999</v>
      </c>
      <c r="BW318" s="2" t="s">
        <v>110</v>
      </c>
      <c r="BX318">
        <v>1.6999999999999999E-3</v>
      </c>
      <c r="BY318">
        <v>3.27E-2</v>
      </c>
      <c r="BZ318">
        <v>5.0000000000000001E-4</v>
      </c>
      <c r="CA318">
        <v>7.5700000000000003E-3</v>
      </c>
      <c r="CB318">
        <v>0.316</v>
      </c>
      <c r="CC318">
        <v>5.4000000000000001E-4</v>
      </c>
      <c r="CD318">
        <v>1.49E-3</v>
      </c>
      <c r="CE318">
        <v>5.0000000000000001E-4</v>
      </c>
      <c r="CF318">
        <v>2.0299999999999999E-2</v>
      </c>
      <c r="CG318">
        <v>5.9999999999999995E-4</v>
      </c>
      <c r="CH318">
        <v>4.2999999999999999E-4</v>
      </c>
      <c r="CI318">
        <v>6.2100000000000002E-3</v>
      </c>
      <c r="CJ318">
        <v>0.23599999999999999</v>
      </c>
      <c r="CK318">
        <v>1.5E-3</v>
      </c>
      <c r="CL318">
        <v>3.15E-2</v>
      </c>
      <c r="CM318">
        <v>2.6800000000000001E-3</v>
      </c>
      <c r="CN318">
        <v>0.14499999999999999</v>
      </c>
    </row>
    <row r="319" spans="1:92" x14ac:dyDescent="0.25">
      <c r="A319" t="s">
        <v>88</v>
      </c>
      <c r="B319">
        <v>3839237</v>
      </c>
      <c r="C319" t="s">
        <v>89</v>
      </c>
      <c r="D319">
        <v>2022</v>
      </c>
      <c r="E319" t="s">
        <v>483</v>
      </c>
      <c r="F319" t="s">
        <v>91</v>
      </c>
      <c r="G319">
        <v>413391</v>
      </c>
      <c r="H319">
        <v>6915193</v>
      </c>
      <c r="I319">
        <v>789</v>
      </c>
      <c r="J319" t="s">
        <v>153</v>
      </c>
      <c r="K319" s="1">
        <v>44772</v>
      </c>
      <c r="M319">
        <v>0.65100000000000002</v>
      </c>
      <c r="N319">
        <v>88581</v>
      </c>
      <c r="O319" s="9">
        <v>0.2</v>
      </c>
      <c r="P319" t="s">
        <v>176</v>
      </c>
      <c r="Q319" t="s">
        <v>95</v>
      </c>
      <c r="R319" t="s">
        <v>626</v>
      </c>
      <c r="S319">
        <v>0.05</v>
      </c>
      <c r="T319">
        <v>5</v>
      </c>
      <c r="U319" t="s">
        <v>156</v>
      </c>
      <c r="V319">
        <v>5</v>
      </c>
      <c r="W319" t="s">
        <v>157</v>
      </c>
      <c r="X319" t="s">
        <v>98</v>
      </c>
      <c r="Y319" t="s">
        <v>558</v>
      </c>
      <c r="Z319" t="s">
        <v>100</v>
      </c>
      <c r="AA319" t="s">
        <v>448</v>
      </c>
      <c r="AB319" t="s">
        <v>159</v>
      </c>
      <c r="AC319" t="s">
        <v>117</v>
      </c>
      <c r="AD319" t="s">
        <v>446</v>
      </c>
      <c r="AE319" s="1">
        <v>44953</v>
      </c>
      <c r="AF319">
        <v>1E-4</v>
      </c>
      <c r="AG319">
        <v>1.3299999999999999E-2</v>
      </c>
      <c r="AH319">
        <v>0.996</v>
      </c>
      <c r="AI319" s="6">
        <f t="shared" si="8"/>
        <v>-0.18835859315489481</v>
      </c>
      <c r="AJ319" s="7">
        <f t="shared" si="9"/>
        <v>2.1555362220981418</v>
      </c>
      <c r="AK319">
        <v>9.9400000000000002E-2</v>
      </c>
      <c r="AL319">
        <v>0.14000000000000001</v>
      </c>
      <c r="AM319">
        <v>1.2699999999999999E-2</v>
      </c>
      <c r="AN319">
        <v>3.15E-2</v>
      </c>
      <c r="AO319">
        <v>1.77</v>
      </c>
      <c r="AP319">
        <v>3.2799999999999999E-3</v>
      </c>
      <c r="AQ319">
        <v>5.0000000000000001E-4</v>
      </c>
      <c r="AR319">
        <v>2.3599999999999999E-2</v>
      </c>
      <c r="AS319">
        <v>3.5899999999999999E-3</v>
      </c>
      <c r="AT319">
        <v>0.158</v>
      </c>
      <c r="AU319">
        <v>5.91E-2</v>
      </c>
      <c r="AV319">
        <v>9.8000000000000004E-2</v>
      </c>
      <c r="AW319">
        <v>3.1700000000000001E-3</v>
      </c>
      <c r="AX319">
        <v>1.1900000000000001E-2</v>
      </c>
      <c r="AY319">
        <v>6.4700000000000001E-3</v>
      </c>
      <c r="AZ319">
        <v>4.28E-3</v>
      </c>
      <c r="BA319">
        <v>9.9000000000000008E-3</v>
      </c>
      <c r="BB319">
        <v>4.2999999999999997E-2</v>
      </c>
      <c r="BC319">
        <v>2.01E-2</v>
      </c>
      <c r="BD319">
        <v>1.3699999999999999E-3</v>
      </c>
      <c r="BE319">
        <v>3.0500000000000002E-3</v>
      </c>
      <c r="BF319">
        <v>5.1999999999999995E-4</v>
      </c>
      <c r="BG319">
        <v>2.1199999999999999E-3</v>
      </c>
      <c r="BH319">
        <v>3.5999999999999999E-3</v>
      </c>
      <c r="BI319">
        <v>2.0000000000000001E-4</v>
      </c>
      <c r="BJ319">
        <v>6.9599999999999995E-2</v>
      </c>
      <c r="BK319">
        <v>2.3599999999999999E-2</v>
      </c>
      <c r="BL319">
        <v>7.6000000000000004E-4</v>
      </c>
      <c r="BM319">
        <v>1.9E-3</v>
      </c>
      <c r="BN319">
        <v>5.65</v>
      </c>
      <c r="BO319">
        <v>4.0000000000000001E-3</v>
      </c>
      <c r="BP319">
        <v>6.7000000000000002E-3</v>
      </c>
      <c r="BQ319">
        <v>8.43E-2</v>
      </c>
      <c r="BR319">
        <v>8.8800000000000004E-2</v>
      </c>
      <c r="BS319">
        <v>2.5000000000000001E-4</v>
      </c>
      <c r="BT319">
        <v>2.07E-2</v>
      </c>
      <c r="BU319">
        <v>2.5000000000000001E-4</v>
      </c>
      <c r="BV319">
        <v>0.10299999999999999</v>
      </c>
      <c r="BW319" s="2" t="s">
        <v>110</v>
      </c>
      <c r="BX319">
        <v>1.6000000000000001E-3</v>
      </c>
      <c r="BY319">
        <v>3.15E-2</v>
      </c>
      <c r="BZ319">
        <v>5.0000000000000001E-4</v>
      </c>
      <c r="CA319">
        <v>1.4999999999999999E-2</v>
      </c>
      <c r="CB319">
        <v>0.44</v>
      </c>
      <c r="CC319">
        <v>4.8000000000000001E-4</v>
      </c>
      <c r="CD319">
        <v>2.4499999999999999E-3</v>
      </c>
      <c r="CE319">
        <v>5.0000000000000001E-4</v>
      </c>
      <c r="CF319">
        <v>1.4999999999999999E-2</v>
      </c>
      <c r="CG319">
        <v>4.0000000000000002E-4</v>
      </c>
      <c r="CH319">
        <v>7.2000000000000005E-4</v>
      </c>
      <c r="CI319">
        <v>7.0400000000000003E-3</v>
      </c>
      <c r="CJ319">
        <v>0.17100000000000001</v>
      </c>
      <c r="CK319">
        <v>1.65E-3</v>
      </c>
      <c r="CL319">
        <v>6.0299999999999999E-2</v>
      </c>
      <c r="CM319">
        <v>4.5799999999999999E-3</v>
      </c>
      <c r="CN319">
        <v>0.124</v>
      </c>
    </row>
    <row r="320" spans="1:92" x14ac:dyDescent="0.25">
      <c r="A320" t="s">
        <v>88</v>
      </c>
      <c r="B320">
        <v>3839238</v>
      </c>
      <c r="C320" t="s">
        <v>89</v>
      </c>
      <c r="D320">
        <v>2022</v>
      </c>
      <c r="E320" t="s">
        <v>483</v>
      </c>
      <c r="F320" t="s">
        <v>91</v>
      </c>
      <c r="G320">
        <v>413462</v>
      </c>
      <c r="H320">
        <v>6915170</v>
      </c>
      <c r="I320">
        <v>776</v>
      </c>
      <c r="J320" t="s">
        <v>153</v>
      </c>
      <c r="K320" s="1">
        <v>44773</v>
      </c>
      <c r="M320">
        <v>0.86699999999999999</v>
      </c>
      <c r="N320">
        <v>88606</v>
      </c>
      <c r="O320" s="9">
        <v>0.25</v>
      </c>
      <c r="P320" t="s">
        <v>176</v>
      </c>
      <c r="Q320" t="s">
        <v>95</v>
      </c>
      <c r="R320" t="s">
        <v>627</v>
      </c>
      <c r="S320">
        <v>0.05</v>
      </c>
      <c r="T320">
        <v>5</v>
      </c>
      <c r="U320" t="s">
        <v>156</v>
      </c>
      <c r="V320">
        <v>5</v>
      </c>
      <c r="W320" t="s">
        <v>478</v>
      </c>
      <c r="X320" t="s">
        <v>98</v>
      </c>
      <c r="Y320" t="s">
        <v>558</v>
      </c>
      <c r="Z320" t="s">
        <v>100</v>
      </c>
      <c r="AA320" t="s">
        <v>448</v>
      </c>
      <c r="AB320" t="s">
        <v>159</v>
      </c>
      <c r="AC320" t="s">
        <v>117</v>
      </c>
      <c r="AD320" t="s">
        <v>446</v>
      </c>
      <c r="AE320" s="1">
        <v>44953</v>
      </c>
      <c r="AF320">
        <v>6.9999999999999999E-4</v>
      </c>
      <c r="AG320">
        <v>1.3299999999999999E-2</v>
      </c>
      <c r="AH320">
        <v>7.1</v>
      </c>
      <c r="AI320" s="6">
        <f t="shared" si="8"/>
        <v>1.4149615192666334</v>
      </c>
      <c r="AJ320" s="7">
        <f t="shared" si="9"/>
        <v>15.365770257928521</v>
      </c>
      <c r="AK320">
        <v>6.1400000000000003E-2</v>
      </c>
      <c r="AL320">
        <v>0.158</v>
      </c>
      <c r="AM320">
        <v>1.5599999999999999E-2</v>
      </c>
      <c r="AN320">
        <v>4.6899999999999997E-2</v>
      </c>
      <c r="AO320">
        <v>1.41</v>
      </c>
      <c r="AP320">
        <v>2.5899999999999999E-3</v>
      </c>
      <c r="AQ320">
        <v>4.0000000000000002E-4</v>
      </c>
      <c r="AR320">
        <v>2.0899999999999998E-2</v>
      </c>
      <c r="AS320">
        <v>9.1E-4</v>
      </c>
      <c r="AT320">
        <v>0.10100000000000001</v>
      </c>
      <c r="AU320">
        <v>9.3600000000000003E-2</v>
      </c>
      <c r="AV320">
        <v>0.184</v>
      </c>
      <c r="AW320">
        <v>3.6800000000000001E-3</v>
      </c>
      <c r="AX320">
        <v>1.72E-2</v>
      </c>
      <c r="AY320">
        <v>1.01E-2</v>
      </c>
      <c r="AZ320">
        <v>5.3600000000000002E-3</v>
      </c>
      <c r="BA320">
        <v>1.0800000000000001E-2</v>
      </c>
      <c r="BB320">
        <v>4.3200000000000002E-2</v>
      </c>
      <c r="BC320">
        <v>2.7900000000000001E-2</v>
      </c>
      <c r="BD320">
        <v>1.99E-3</v>
      </c>
      <c r="BE320">
        <v>2.7100000000000002E-3</v>
      </c>
      <c r="BF320">
        <v>1.3699999999999999E-3</v>
      </c>
      <c r="BG320">
        <v>3.2499999999999999E-3</v>
      </c>
      <c r="BH320">
        <v>1.1999999999999999E-3</v>
      </c>
      <c r="BI320">
        <v>2.0000000000000001E-4</v>
      </c>
      <c r="BJ320">
        <v>4.5499999999999999E-2</v>
      </c>
      <c r="BK320">
        <v>3.27E-2</v>
      </c>
      <c r="BL320">
        <v>1.0300000000000001E-3</v>
      </c>
      <c r="BM320">
        <v>3.7000000000000002E-3</v>
      </c>
      <c r="BN320">
        <v>0.59799999999999998</v>
      </c>
      <c r="BO320">
        <v>8.0000000000000002E-3</v>
      </c>
      <c r="BP320">
        <v>6.7000000000000002E-3</v>
      </c>
      <c r="BQ320">
        <v>7.8600000000000003E-2</v>
      </c>
      <c r="BR320">
        <v>0.2</v>
      </c>
      <c r="BS320">
        <v>2.5000000000000001E-4</v>
      </c>
      <c r="BT320">
        <v>1.6199999999999999E-2</v>
      </c>
      <c r="BU320">
        <v>2.5000000000000001E-4</v>
      </c>
      <c r="BV320">
        <v>5.4100000000000002E-2</v>
      </c>
      <c r="BW320" s="2" t="s">
        <v>118</v>
      </c>
      <c r="BX320">
        <v>1.6999999999999999E-3</v>
      </c>
      <c r="BY320">
        <v>2.9399999999999999E-2</v>
      </c>
      <c r="BZ320">
        <v>5.0000000000000001E-4</v>
      </c>
      <c r="CA320">
        <v>1.8800000000000001E-2</v>
      </c>
      <c r="CB320">
        <v>0.61699999999999999</v>
      </c>
      <c r="CC320">
        <v>5.6999999999999998E-4</v>
      </c>
      <c r="CD320">
        <v>3.6700000000000001E-3</v>
      </c>
      <c r="CE320">
        <v>5.0000000000000001E-4</v>
      </c>
      <c r="CF320">
        <v>1.84E-2</v>
      </c>
      <c r="CG320">
        <v>4.0000000000000002E-4</v>
      </c>
      <c r="CH320">
        <v>1.0200000000000001E-3</v>
      </c>
      <c r="CI320">
        <v>7.3200000000000001E-3</v>
      </c>
      <c r="CJ320">
        <v>0.21199999999999999</v>
      </c>
      <c r="CK320">
        <v>1.97E-3</v>
      </c>
      <c r="CL320">
        <v>0.11799999999999999</v>
      </c>
      <c r="CM320">
        <v>5.4099999999999999E-3</v>
      </c>
      <c r="CN320">
        <v>9.4700000000000006E-2</v>
      </c>
    </row>
    <row r="321" spans="1:92" x14ac:dyDescent="0.25">
      <c r="A321" t="s">
        <v>88</v>
      </c>
      <c r="B321">
        <v>3839239</v>
      </c>
      <c r="C321" t="s">
        <v>89</v>
      </c>
      <c r="D321">
        <v>2022</v>
      </c>
      <c r="E321" t="s">
        <v>483</v>
      </c>
      <c r="F321" t="s">
        <v>91</v>
      </c>
      <c r="G321">
        <v>413453</v>
      </c>
      <c r="H321">
        <v>6915164</v>
      </c>
      <c r="I321">
        <v>773</v>
      </c>
      <c r="J321" t="s">
        <v>153</v>
      </c>
      <c r="K321" s="1">
        <v>44773</v>
      </c>
      <c r="M321">
        <v>0.58699999999999997</v>
      </c>
      <c r="N321">
        <v>88607</v>
      </c>
      <c r="O321" s="9">
        <v>0.2</v>
      </c>
      <c r="P321" t="s">
        <v>176</v>
      </c>
      <c r="Q321" t="s">
        <v>95</v>
      </c>
      <c r="R321" t="s">
        <v>628</v>
      </c>
      <c r="S321">
        <v>0.05</v>
      </c>
      <c r="T321">
        <v>5</v>
      </c>
      <c r="U321" t="s">
        <v>156</v>
      </c>
      <c r="V321">
        <v>5</v>
      </c>
      <c r="W321" t="s">
        <v>478</v>
      </c>
      <c r="X321" t="s">
        <v>98</v>
      </c>
      <c r="Y321" t="s">
        <v>558</v>
      </c>
      <c r="Z321" t="s">
        <v>100</v>
      </c>
      <c r="AA321" t="s">
        <v>445</v>
      </c>
      <c r="AB321" t="s">
        <v>159</v>
      </c>
      <c r="AC321" t="s">
        <v>117</v>
      </c>
      <c r="AD321" t="s">
        <v>446</v>
      </c>
      <c r="AE321" s="1">
        <v>44953</v>
      </c>
      <c r="AF321">
        <v>4.4000000000000003E-3</v>
      </c>
      <c r="AG321">
        <v>3.8800000000000001E-2</v>
      </c>
      <c r="AH321">
        <v>25.3</v>
      </c>
      <c r="AI321" s="6">
        <f t="shared" si="8"/>
        <v>6.1955031388721071</v>
      </c>
      <c r="AJ321" s="7">
        <f t="shared" si="9"/>
        <v>54.754082750083327</v>
      </c>
      <c r="AK321">
        <v>4.5600000000000002E-2</v>
      </c>
      <c r="AL321">
        <v>0.13800000000000001</v>
      </c>
      <c r="AM321">
        <v>9.2800000000000001E-3</v>
      </c>
      <c r="AN321">
        <v>3.7600000000000001E-2</v>
      </c>
      <c r="AO321">
        <v>1.41</v>
      </c>
      <c r="AP321">
        <v>2.15E-3</v>
      </c>
      <c r="AQ321">
        <v>4.0000000000000002E-4</v>
      </c>
      <c r="AR321">
        <v>2.1100000000000001E-2</v>
      </c>
      <c r="AS321">
        <v>1.9E-3</v>
      </c>
      <c r="AT321">
        <v>0.17299999999999999</v>
      </c>
      <c r="AU321">
        <v>6.4199999999999993E-2</v>
      </c>
      <c r="AV321">
        <v>0.123</v>
      </c>
      <c r="AW321">
        <v>3.5500000000000002E-3</v>
      </c>
      <c r="AX321">
        <v>2.1700000000000001E-2</v>
      </c>
      <c r="AY321">
        <v>1.0800000000000001E-2</v>
      </c>
      <c r="AZ321">
        <v>6.4900000000000001E-3</v>
      </c>
      <c r="BA321">
        <v>6.4999999999999997E-3</v>
      </c>
      <c r="BB321">
        <v>2.5999999999999999E-2</v>
      </c>
      <c r="BC321">
        <v>3.0300000000000001E-2</v>
      </c>
      <c r="BD321">
        <v>3.8999999999999999E-4</v>
      </c>
      <c r="BE321">
        <v>2.8300000000000001E-3</v>
      </c>
      <c r="BF321">
        <v>1.2199999999999999E-3</v>
      </c>
      <c r="BG321">
        <v>4.0000000000000001E-3</v>
      </c>
      <c r="BH321">
        <v>1.5E-3</v>
      </c>
      <c r="BI321" s="2" t="s">
        <v>105</v>
      </c>
      <c r="BJ321">
        <v>9.8199999999999996E-2</v>
      </c>
      <c r="BK321">
        <v>2.2800000000000001E-2</v>
      </c>
      <c r="BL321">
        <v>1.0200000000000001E-3</v>
      </c>
      <c r="BM321">
        <v>3.2000000000000002E-3</v>
      </c>
      <c r="BN321">
        <v>0.63200000000000001</v>
      </c>
      <c r="BO321">
        <v>0.01</v>
      </c>
      <c r="BP321">
        <v>4.7000000000000002E-3</v>
      </c>
      <c r="BQ321">
        <v>0.125</v>
      </c>
      <c r="BR321">
        <v>0.16600000000000001</v>
      </c>
      <c r="BS321">
        <v>2.5000000000000001E-4</v>
      </c>
      <c r="BT321">
        <v>2.87E-2</v>
      </c>
      <c r="BU321">
        <v>2.5000000000000001E-4</v>
      </c>
      <c r="BV321">
        <v>4.7600000000000003E-2</v>
      </c>
      <c r="BW321" s="2" t="s">
        <v>118</v>
      </c>
      <c r="BX321">
        <v>1.8E-3</v>
      </c>
      <c r="BY321">
        <v>2.9499999999999998E-2</v>
      </c>
      <c r="BZ321">
        <v>2E-3</v>
      </c>
      <c r="CA321">
        <v>2.58E-2</v>
      </c>
      <c r="CB321">
        <v>0.57699999999999996</v>
      </c>
      <c r="CC321">
        <v>2.9999999999999997E-4</v>
      </c>
      <c r="CD321">
        <v>3.8600000000000001E-3</v>
      </c>
      <c r="CE321">
        <v>5.0000000000000001E-4</v>
      </c>
      <c r="CF321">
        <v>1.9400000000000001E-2</v>
      </c>
      <c r="CG321">
        <v>4.0000000000000002E-4</v>
      </c>
      <c r="CH321">
        <v>1.1800000000000001E-3</v>
      </c>
      <c r="CI321">
        <v>1.0699999999999999E-2</v>
      </c>
      <c r="CJ321">
        <v>0.13800000000000001</v>
      </c>
      <c r="CK321">
        <v>1.6100000000000001E-3</v>
      </c>
      <c r="CL321">
        <v>0.13100000000000001</v>
      </c>
      <c r="CM321">
        <v>7.0800000000000004E-3</v>
      </c>
      <c r="CN321">
        <v>8.5400000000000004E-2</v>
      </c>
    </row>
    <row r="322" spans="1:92" x14ac:dyDescent="0.25">
      <c r="A322" t="s">
        <v>88</v>
      </c>
      <c r="B322">
        <v>3839240</v>
      </c>
      <c r="C322" t="s">
        <v>89</v>
      </c>
      <c r="D322">
        <v>2022</v>
      </c>
      <c r="E322" t="s">
        <v>483</v>
      </c>
      <c r="F322" t="s">
        <v>91</v>
      </c>
      <c r="G322">
        <v>413437</v>
      </c>
      <c r="H322">
        <v>6915159</v>
      </c>
      <c r="I322">
        <v>777</v>
      </c>
      <c r="J322" t="s">
        <v>153</v>
      </c>
      <c r="K322" s="1">
        <v>44773</v>
      </c>
      <c r="M322">
        <v>0.63200000000000001</v>
      </c>
      <c r="N322">
        <v>88608</v>
      </c>
      <c r="O322" s="9">
        <v>0.2</v>
      </c>
      <c r="P322" t="s">
        <v>176</v>
      </c>
      <c r="Q322" t="s">
        <v>95</v>
      </c>
      <c r="R322" t="s">
        <v>629</v>
      </c>
      <c r="S322">
        <v>0.05</v>
      </c>
      <c r="T322">
        <v>5</v>
      </c>
      <c r="U322" t="s">
        <v>156</v>
      </c>
      <c r="V322">
        <v>10</v>
      </c>
      <c r="W322" t="s">
        <v>478</v>
      </c>
      <c r="X322" t="s">
        <v>147</v>
      </c>
      <c r="Y322" t="s">
        <v>558</v>
      </c>
      <c r="Z322" t="s">
        <v>100</v>
      </c>
      <c r="AA322" t="s">
        <v>445</v>
      </c>
      <c r="AB322" t="s">
        <v>159</v>
      </c>
      <c r="AC322" t="s">
        <v>117</v>
      </c>
      <c r="AD322" t="s">
        <v>446</v>
      </c>
      <c r="AE322" s="1">
        <v>44953</v>
      </c>
      <c r="AF322">
        <v>1.9300000000000001E-2</v>
      </c>
      <c r="AG322">
        <v>0.16</v>
      </c>
      <c r="AH322">
        <v>9.1</v>
      </c>
      <c r="AI322" s="6">
        <f t="shared" ref="AI322:AI385" si="10">(AH322-1.7131)/3.8071</f>
        <v>1.9402957631793227</v>
      </c>
      <c r="AJ322" s="7">
        <f t="shared" ref="AJ322:AJ385" si="11">AH322/0.462066</f>
        <v>19.694156246077402</v>
      </c>
      <c r="AK322">
        <v>0.17199999999999999</v>
      </c>
      <c r="AL322">
        <v>7.0999999999999994E-2</v>
      </c>
      <c r="AM322">
        <v>1.0500000000000001E-2</v>
      </c>
      <c r="AN322">
        <v>3.6499999999999998E-2</v>
      </c>
      <c r="AO322">
        <v>1.07</v>
      </c>
      <c r="AP322">
        <v>5.8100000000000001E-3</v>
      </c>
      <c r="AQ322">
        <v>5.0000000000000001E-4</v>
      </c>
      <c r="AR322">
        <v>1.6899999999999998E-2</v>
      </c>
      <c r="AS322">
        <v>3.1700000000000001E-3</v>
      </c>
      <c r="AT322">
        <v>0.39900000000000002</v>
      </c>
      <c r="AU322">
        <v>2.6200000000000001E-2</v>
      </c>
      <c r="AV322">
        <v>7.6999999999999999E-2</v>
      </c>
      <c r="AW322">
        <v>2.5100000000000001E-3</v>
      </c>
      <c r="AX322">
        <v>2.6700000000000002E-2</v>
      </c>
      <c r="AY322">
        <v>1.09E-2</v>
      </c>
      <c r="AZ322">
        <v>8.4700000000000001E-3</v>
      </c>
      <c r="BA322">
        <v>5.8999999999999999E-3</v>
      </c>
      <c r="BB322">
        <v>2.92E-2</v>
      </c>
      <c r="BC322">
        <v>3.7600000000000001E-2</v>
      </c>
      <c r="BD322">
        <v>2.7E-4</v>
      </c>
      <c r="BE322">
        <v>1.9599999999999999E-3</v>
      </c>
      <c r="BF322">
        <v>8.7000000000000001E-4</v>
      </c>
      <c r="BG322">
        <v>4.5399999999999998E-3</v>
      </c>
      <c r="BH322">
        <v>3.7000000000000002E-3</v>
      </c>
      <c r="BI322">
        <v>2.0000000000000001E-4</v>
      </c>
      <c r="BJ322">
        <v>0.19700000000000001</v>
      </c>
      <c r="BK322">
        <v>1.8100000000000002E-2</v>
      </c>
      <c r="BL322">
        <v>1E-3</v>
      </c>
      <c r="BM322">
        <v>1.6000000000000001E-3</v>
      </c>
      <c r="BN322">
        <v>0.73799999999999999</v>
      </c>
      <c r="BO322">
        <v>6.0000000000000001E-3</v>
      </c>
      <c r="BP322">
        <v>3.7000000000000002E-3</v>
      </c>
      <c r="BQ322">
        <v>0.182</v>
      </c>
      <c r="BR322">
        <v>5.91E-2</v>
      </c>
      <c r="BS322">
        <v>2.5000000000000001E-4</v>
      </c>
      <c r="BT322">
        <v>4.8800000000000003E-2</v>
      </c>
      <c r="BU322">
        <v>2.5000000000000001E-4</v>
      </c>
      <c r="BV322">
        <v>5.28E-2</v>
      </c>
      <c r="BW322" s="2" t="s">
        <v>106</v>
      </c>
      <c r="BX322">
        <v>1.2999999999999999E-3</v>
      </c>
      <c r="BY322">
        <v>3.6499999999999998E-2</v>
      </c>
      <c r="BZ322">
        <v>5.0000000000000001E-4</v>
      </c>
      <c r="CA322">
        <v>3.4500000000000003E-2</v>
      </c>
      <c r="CB322">
        <v>0.23499999999999999</v>
      </c>
      <c r="CC322">
        <v>1.9000000000000001E-4</v>
      </c>
      <c r="CD322">
        <v>4.8799999999999998E-3</v>
      </c>
      <c r="CE322">
        <v>5.0000000000000001E-4</v>
      </c>
      <c r="CF322">
        <v>1.24E-2</v>
      </c>
      <c r="CG322">
        <v>2.0000000000000001E-4</v>
      </c>
      <c r="CH322">
        <v>1.3500000000000001E-3</v>
      </c>
      <c r="CI322">
        <v>1.04E-2</v>
      </c>
      <c r="CJ322">
        <v>0.13100000000000001</v>
      </c>
      <c r="CK322">
        <v>1.1299999999999999E-3</v>
      </c>
      <c r="CL322">
        <v>0.122</v>
      </c>
      <c r="CM322">
        <v>7.3099999999999997E-3</v>
      </c>
      <c r="CN322">
        <v>7.3099999999999998E-2</v>
      </c>
    </row>
    <row r="323" spans="1:92" x14ac:dyDescent="0.25">
      <c r="A323" t="s">
        <v>88</v>
      </c>
      <c r="B323">
        <v>3839241</v>
      </c>
      <c r="C323" t="s">
        <v>89</v>
      </c>
      <c r="D323">
        <v>2022</v>
      </c>
      <c r="E323" t="s">
        <v>483</v>
      </c>
      <c r="F323" t="s">
        <v>91</v>
      </c>
      <c r="G323">
        <v>413424</v>
      </c>
      <c r="H323">
        <v>6915155</v>
      </c>
      <c r="I323">
        <v>784</v>
      </c>
      <c r="J323" t="s">
        <v>153</v>
      </c>
      <c r="K323" s="1">
        <v>44773</v>
      </c>
      <c r="M323">
        <v>0.60899999999999999</v>
      </c>
      <c r="N323">
        <v>88609</v>
      </c>
      <c r="O323" s="9">
        <v>0.2</v>
      </c>
      <c r="P323" t="s">
        <v>176</v>
      </c>
      <c r="Q323" t="s">
        <v>95</v>
      </c>
      <c r="R323" t="s">
        <v>630</v>
      </c>
      <c r="S323">
        <v>0.05</v>
      </c>
      <c r="T323">
        <v>5</v>
      </c>
      <c r="U323" t="s">
        <v>156</v>
      </c>
      <c r="V323">
        <v>0</v>
      </c>
      <c r="W323" t="s">
        <v>478</v>
      </c>
      <c r="X323" t="s">
        <v>98</v>
      </c>
      <c r="Y323" t="s">
        <v>558</v>
      </c>
      <c r="Z323" t="s">
        <v>100</v>
      </c>
      <c r="AA323" t="s">
        <v>445</v>
      </c>
      <c r="AB323" t="s">
        <v>159</v>
      </c>
      <c r="AC323" t="s">
        <v>117</v>
      </c>
      <c r="AD323" t="s">
        <v>446</v>
      </c>
      <c r="AE323" s="1">
        <v>44953</v>
      </c>
      <c r="AF323">
        <v>1E-4</v>
      </c>
      <c r="AG323">
        <v>6.1000000000000004E-3</v>
      </c>
      <c r="AH323">
        <v>0.32800000000000001</v>
      </c>
      <c r="AI323" s="6">
        <f t="shared" si="10"/>
        <v>-0.36382023062173308</v>
      </c>
      <c r="AJ323" s="7">
        <f t="shared" si="11"/>
        <v>0.70985530205641623</v>
      </c>
      <c r="AK323">
        <v>0.16200000000000001</v>
      </c>
      <c r="AL323">
        <v>3.7999999999999999E-2</v>
      </c>
      <c r="AM323">
        <v>4.5500000000000002E-3</v>
      </c>
      <c r="AN323">
        <v>2.29E-2</v>
      </c>
      <c r="AO323">
        <v>0.49199999999999999</v>
      </c>
      <c r="AP323">
        <v>1.57E-3</v>
      </c>
      <c r="AQ323">
        <v>2.9999999999999997E-4</v>
      </c>
      <c r="AR323">
        <v>1.7399999999999999E-2</v>
      </c>
      <c r="AS323">
        <v>7.3999999999999999E-4</v>
      </c>
      <c r="AT323">
        <v>0.16500000000000001</v>
      </c>
      <c r="AU323">
        <v>6.4100000000000004E-2</v>
      </c>
      <c r="AV323">
        <v>3.7999999999999999E-2</v>
      </c>
      <c r="AW323">
        <v>1.14E-3</v>
      </c>
      <c r="AX323">
        <v>8.6899999999999998E-3</v>
      </c>
      <c r="AY323">
        <v>3.98E-3</v>
      </c>
      <c r="AZ323">
        <v>2.9499999999999999E-3</v>
      </c>
      <c r="BA323">
        <v>3.3999999999999998E-3</v>
      </c>
      <c r="BB323">
        <v>1.21E-2</v>
      </c>
      <c r="BC323">
        <v>1.44E-2</v>
      </c>
      <c r="BD323" s="2" t="s">
        <v>173</v>
      </c>
      <c r="BE323">
        <v>1.3500000000000001E-3</v>
      </c>
      <c r="BF323">
        <v>1.7000000000000001E-4</v>
      </c>
      <c r="BG323">
        <v>1.57E-3</v>
      </c>
      <c r="BH323">
        <v>1.1999999999999999E-3</v>
      </c>
      <c r="BI323" s="2" t="s">
        <v>105</v>
      </c>
      <c r="BJ323">
        <v>7.1099999999999997E-2</v>
      </c>
      <c r="BK323">
        <v>9.2999999999999992E-3</v>
      </c>
      <c r="BL323">
        <v>4.2999999999999999E-4</v>
      </c>
      <c r="BM323">
        <v>1.2999999999999999E-3</v>
      </c>
      <c r="BN323">
        <v>0.222</v>
      </c>
      <c r="BO323">
        <v>1E-3</v>
      </c>
      <c r="BP323">
        <v>2.3E-3</v>
      </c>
      <c r="BQ323">
        <v>7.7499999999999999E-2</v>
      </c>
      <c r="BR323">
        <v>7.4399999999999994E-2</v>
      </c>
      <c r="BS323">
        <v>2.5000000000000001E-4</v>
      </c>
      <c r="BT323">
        <v>1.9699999999999999E-2</v>
      </c>
      <c r="BU323">
        <v>2.5000000000000001E-4</v>
      </c>
      <c r="BV323">
        <v>1.44E-2</v>
      </c>
      <c r="BW323" s="2" t="s">
        <v>110</v>
      </c>
      <c r="BX323">
        <v>6.9999999999999999E-4</v>
      </c>
      <c r="BY323">
        <v>1.24E-2</v>
      </c>
      <c r="BZ323">
        <v>5.0000000000000001E-4</v>
      </c>
      <c r="CA323">
        <v>1.26E-2</v>
      </c>
      <c r="CB323">
        <v>0.29399999999999998</v>
      </c>
      <c r="CC323">
        <v>1.1E-4</v>
      </c>
      <c r="CD323">
        <v>1.67E-3</v>
      </c>
      <c r="CE323">
        <v>5.0000000000000001E-4</v>
      </c>
      <c r="CF323">
        <v>8.3300000000000006E-3</v>
      </c>
      <c r="CG323">
        <v>1E-4</v>
      </c>
      <c r="CH323">
        <v>4.6999999999999999E-4</v>
      </c>
      <c r="CI323">
        <v>3.1800000000000001E-3</v>
      </c>
      <c r="CJ323">
        <v>0.08</v>
      </c>
      <c r="CK323">
        <v>4.4000000000000002E-4</v>
      </c>
      <c r="CL323">
        <v>4.3999999999999997E-2</v>
      </c>
      <c r="CM323">
        <v>2.9499999999999999E-3</v>
      </c>
      <c r="CN323">
        <v>5.67E-2</v>
      </c>
    </row>
    <row r="324" spans="1:92" x14ac:dyDescent="0.25">
      <c r="A324" t="s">
        <v>88</v>
      </c>
      <c r="B324">
        <v>3839242</v>
      </c>
      <c r="C324" t="s">
        <v>89</v>
      </c>
      <c r="D324">
        <v>2022</v>
      </c>
      <c r="E324" t="s">
        <v>483</v>
      </c>
      <c r="F324" t="s">
        <v>91</v>
      </c>
      <c r="G324">
        <v>413411</v>
      </c>
      <c r="H324">
        <v>6915149</v>
      </c>
      <c r="I324">
        <v>785</v>
      </c>
      <c r="J324" t="s">
        <v>153</v>
      </c>
      <c r="K324" s="1">
        <v>44773</v>
      </c>
      <c r="M324">
        <v>0.58199999999999996</v>
      </c>
      <c r="N324">
        <v>88610</v>
      </c>
      <c r="O324" s="9">
        <v>0.2</v>
      </c>
      <c r="P324" t="s">
        <v>176</v>
      </c>
      <c r="Q324" t="s">
        <v>95</v>
      </c>
      <c r="R324" t="s">
        <v>631</v>
      </c>
      <c r="S324">
        <v>0.05</v>
      </c>
      <c r="T324">
        <v>5</v>
      </c>
      <c r="U324" t="s">
        <v>156</v>
      </c>
      <c r="V324">
        <v>0</v>
      </c>
      <c r="W324" t="s">
        <v>478</v>
      </c>
      <c r="X324" t="s">
        <v>147</v>
      </c>
      <c r="Y324" t="s">
        <v>558</v>
      </c>
      <c r="Z324" t="s">
        <v>100</v>
      </c>
      <c r="AA324" t="s">
        <v>445</v>
      </c>
      <c r="AB324" t="s">
        <v>159</v>
      </c>
      <c r="AC324" t="s">
        <v>117</v>
      </c>
      <c r="AD324" t="s">
        <v>446</v>
      </c>
      <c r="AE324" s="1">
        <v>44953</v>
      </c>
      <c r="AF324">
        <v>1E-4</v>
      </c>
      <c r="AG324">
        <v>5.3E-3</v>
      </c>
      <c r="AH324">
        <v>1.99</v>
      </c>
      <c r="AI324" s="6">
        <f t="shared" si="10"/>
        <v>7.2732526069711825E-2</v>
      </c>
      <c r="AJ324" s="7">
        <f t="shared" si="11"/>
        <v>4.3067440582081353</v>
      </c>
      <c r="AK324">
        <v>0.22</v>
      </c>
      <c r="AL324">
        <v>0.23899999999999999</v>
      </c>
      <c r="AM324">
        <v>1.7299999999999999E-2</v>
      </c>
      <c r="AN324">
        <v>6.13E-2</v>
      </c>
      <c r="AO324">
        <v>2.16</v>
      </c>
      <c r="AP324">
        <v>5.2700000000000004E-3</v>
      </c>
      <c r="AQ324">
        <v>8.9999999999999998E-4</v>
      </c>
      <c r="AR324">
        <v>2.3599999999999999E-2</v>
      </c>
      <c r="AS324">
        <v>1.47E-3</v>
      </c>
      <c r="AT324">
        <v>1.53</v>
      </c>
      <c r="AU324">
        <v>0.16800000000000001</v>
      </c>
      <c r="AV324">
        <v>0.246</v>
      </c>
      <c r="AW324">
        <v>6.2599999999999999E-3</v>
      </c>
      <c r="AX324">
        <v>0.216</v>
      </c>
      <c r="AY324">
        <v>0.105</v>
      </c>
      <c r="AZ324">
        <v>5.5300000000000002E-2</v>
      </c>
      <c r="BA324">
        <v>1.37E-2</v>
      </c>
      <c r="BB324">
        <v>4.2799999999999998E-2</v>
      </c>
      <c r="BC324">
        <v>0.27200000000000002</v>
      </c>
      <c r="BD324" s="2" t="s">
        <v>173</v>
      </c>
      <c r="BE324">
        <v>4.28E-3</v>
      </c>
      <c r="BF324">
        <v>4.6999999999999999E-4</v>
      </c>
      <c r="BG324">
        <v>3.9600000000000003E-2</v>
      </c>
      <c r="BH324">
        <v>1.1000000000000001E-3</v>
      </c>
      <c r="BI324">
        <v>2.0000000000000001E-4</v>
      </c>
      <c r="BJ324">
        <v>0.65400000000000003</v>
      </c>
      <c r="BK324">
        <v>5.5100000000000003E-2</v>
      </c>
      <c r="BL324">
        <v>9.7999999999999997E-3</v>
      </c>
      <c r="BM324">
        <v>4.7000000000000002E-3</v>
      </c>
      <c r="BN324">
        <v>1.47</v>
      </c>
      <c r="BO324">
        <v>5.0000000000000001E-3</v>
      </c>
      <c r="BP324">
        <v>8.6E-3</v>
      </c>
      <c r="BQ324">
        <v>1.01</v>
      </c>
      <c r="BR324">
        <v>0.441</v>
      </c>
      <c r="BS324">
        <v>2.5000000000000001E-4</v>
      </c>
      <c r="BT324">
        <v>0.22600000000000001</v>
      </c>
      <c r="BU324">
        <v>2.5000000000000001E-4</v>
      </c>
      <c r="BV324">
        <v>8.8800000000000004E-2</v>
      </c>
      <c r="BW324">
        <v>1.1E-4</v>
      </c>
      <c r="BX324">
        <v>3.0000000000000001E-3</v>
      </c>
      <c r="BY324">
        <v>8.1000000000000003E-2</v>
      </c>
      <c r="BZ324">
        <v>5.0000000000000001E-4</v>
      </c>
      <c r="CA324">
        <v>0.23200000000000001</v>
      </c>
      <c r="CB324">
        <v>0.66700000000000004</v>
      </c>
      <c r="CC324">
        <v>6.4999999999999997E-4</v>
      </c>
      <c r="CD324">
        <v>3.7999999999999999E-2</v>
      </c>
      <c r="CE324">
        <v>5.0000000000000001E-4</v>
      </c>
      <c r="CF324">
        <v>2.63E-2</v>
      </c>
      <c r="CG324">
        <v>5.9999999999999995E-4</v>
      </c>
      <c r="CH324">
        <v>1.2800000000000001E-2</v>
      </c>
      <c r="CI324">
        <v>1.84E-2</v>
      </c>
      <c r="CJ324">
        <v>0.27</v>
      </c>
      <c r="CK324">
        <v>2.5600000000000002E-3</v>
      </c>
      <c r="CL324">
        <v>1.24</v>
      </c>
      <c r="CM324">
        <v>7.0400000000000004E-2</v>
      </c>
      <c r="CN324">
        <v>0.13700000000000001</v>
      </c>
    </row>
    <row r="325" spans="1:92" x14ac:dyDescent="0.25">
      <c r="A325" t="s">
        <v>88</v>
      </c>
      <c r="B325">
        <v>3839243</v>
      </c>
      <c r="C325" t="s">
        <v>89</v>
      </c>
      <c r="D325">
        <v>2022</v>
      </c>
      <c r="E325" t="s">
        <v>483</v>
      </c>
      <c r="F325" t="s">
        <v>91</v>
      </c>
      <c r="G325">
        <v>413397</v>
      </c>
      <c r="H325">
        <v>6915143</v>
      </c>
      <c r="I325">
        <v>790</v>
      </c>
      <c r="J325" t="s">
        <v>153</v>
      </c>
      <c r="K325" s="1">
        <v>44773</v>
      </c>
      <c r="M325">
        <v>0.71899999999999997</v>
      </c>
      <c r="N325">
        <v>88611</v>
      </c>
      <c r="O325" s="9">
        <v>0.2</v>
      </c>
      <c r="P325" t="s">
        <v>176</v>
      </c>
      <c r="Q325" t="s">
        <v>95</v>
      </c>
      <c r="R325" t="s">
        <v>632</v>
      </c>
      <c r="S325">
        <v>0.05</v>
      </c>
      <c r="T325">
        <v>5</v>
      </c>
      <c r="U325" t="s">
        <v>156</v>
      </c>
      <c r="V325">
        <v>0</v>
      </c>
      <c r="W325" t="s">
        <v>478</v>
      </c>
      <c r="X325" t="s">
        <v>147</v>
      </c>
      <c r="Y325" t="s">
        <v>558</v>
      </c>
      <c r="Z325" t="s">
        <v>100</v>
      </c>
      <c r="AA325" t="s">
        <v>445</v>
      </c>
      <c r="AB325" t="s">
        <v>159</v>
      </c>
      <c r="AC325" t="s">
        <v>117</v>
      </c>
      <c r="AD325" t="s">
        <v>446</v>
      </c>
      <c r="AE325" s="1">
        <v>44953</v>
      </c>
      <c r="AF325">
        <v>1E-4</v>
      </c>
      <c r="AG325">
        <v>4.1999999999999997E-3</v>
      </c>
      <c r="AH325">
        <v>0.80900000000000005</v>
      </c>
      <c r="AI325" s="6">
        <f t="shared" si="10"/>
        <v>-0.23747734496073125</v>
      </c>
      <c r="AJ325" s="7">
        <f t="shared" si="11"/>
        <v>1.7508321322062219</v>
      </c>
      <c r="AK325">
        <v>0.182</v>
      </c>
      <c r="AL325">
        <v>0.122</v>
      </c>
      <c r="AM325">
        <v>1.1900000000000001E-2</v>
      </c>
      <c r="AN325">
        <v>4.3099999999999999E-2</v>
      </c>
      <c r="AO325">
        <v>1.37</v>
      </c>
      <c r="AP325">
        <v>2.9399999999999999E-3</v>
      </c>
      <c r="AQ325">
        <v>5.0000000000000001E-4</v>
      </c>
      <c r="AR325">
        <v>2.4199999999999999E-2</v>
      </c>
      <c r="AS325">
        <v>9.3000000000000005E-4</v>
      </c>
      <c r="AT325">
        <v>0.32800000000000001</v>
      </c>
      <c r="AU325">
        <v>0.113</v>
      </c>
      <c r="AV325">
        <v>0.16</v>
      </c>
      <c r="AW325">
        <v>4.8300000000000001E-3</v>
      </c>
      <c r="AX325">
        <v>2.6200000000000001E-2</v>
      </c>
      <c r="AY325">
        <v>1.21E-2</v>
      </c>
      <c r="AZ325">
        <v>8.6999999999999994E-3</v>
      </c>
      <c r="BA325">
        <v>8.8999999999999999E-3</v>
      </c>
      <c r="BB325">
        <v>3.5799999999999998E-2</v>
      </c>
      <c r="BC325">
        <v>3.7900000000000003E-2</v>
      </c>
      <c r="BD325">
        <v>1.06E-3</v>
      </c>
      <c r="BE325">
        <v>3.1700000000000001E-3</v>
      </c>
      <c r="BF325">
        <v>2.7999999999999998E-4</v>
      </c>
      <c r="BG325">
        <v>4.7400000000000003E-3</v>
      </c>
      <c r="BH325">
        <v>1.2999999999999999E-3</v>
      </c>
      <c r="BI325">
        <v>1E-4</v>
      </c>
      <c r="BJ325">
        <v>0.14199999999999999</v>
      </c>
      <c r="BK325">
        <v>3.7100000000000001E-2</v>
      </c>
      <c r="BL325">
        <v>1.16E-3</v>
      </c>
      <c r="BM325">
        <v>4.4999999999999997E-3</v>
      </c>
      <c r="BN325">
        <v>1.29</v>
      </c>
      <c r="BO325">
        <v>4.0000000000000001E-3</v>
      </c>
      <c r="BP325">
        <v>5.5999999999999999E-3</v>
      </c>
      <c r="BQ325">
        <v>0.18099999999999999</v>
      </c>
      <c r="BR325">
        <v>0.19500000000000001</v>
      </c>
      <c r="BS325">
        <v>2.5000000000000001E-4</v>
      </c>
      <c r="BT325">
        <v>4.2099999999999999E-2</v>
      </c>
      <c r="BU325">
        <v>2.5000000000000001E-4</v>
      </c>
      <c r="BV325">
        <v>7.3099999999999998E-2</v>
      </c>
      <c r="BW325" s="2" t="s">
        <v>110</v>
      </c>
      <c r="BX325">
        <v>2.2000000000000001E-3</v>
      </c>
      <c r="BY325">
        <v>4.6600000000000003E-2</v>
      </c>
      <c r="BZ325">
        <v>5.0000000000000001E-4</v>
      </c>
      <c r="CA325">
        <v>3.39E-2</v>
      </c>
      <c r="CB325">
        <v>0.64</v>
      </c>
      <c r="CC325">
        <v>3.6999999999999999E-4</v>
      </c>
      <c r="CD325">
        <v>4.8999999999999998E-3</v>
      </c>
      <c r="CE325">
        <v>5.0000000000000001E-4</v>
      </c>
      <c r="CF325">
        <v>2.6800000000000001E-2</v>
      </c>
      <c r="CG325">
        <v>4.0000000000000002E-4</v>
      </c>
      <c r="CH325">
        <v>1.41E-3</v>
      </c>
      <c r="CI325">
        <v>9.8700000000000003E-3</v>
      </c>
      <c r="CJ325">
        <v>0.17699999999999999</v>
      </c>
      <c r="CK325">
        <v>1.48E-3</v>
      </c>
      <c r="CL325">
        <v>0.14299999999999999</v>
      </c>
      <c r="CM325">
        <v>7.9799999999999992E-3</v>
      </c>
      <c r="CN325">
        <v>0.10100000000000001</v>
      </c>
    </row>
    <row r="326" spans="1:92" x14ac:dyDescent="0.25">
      <c r="A326" t="s">
        <v>88</v>
      </c>
      <c r="B326">
        <v>3839244</v>
      </c>
      <c r="C326" t="s">
        <v>89</v>
      </c>
      <c r="D326">
        <v>2022</v>
      </c>
      <c r="E326" t="s">
        <v>483</v>
      </c>
      <c r="F326" t="s">
        <v>91</v>
      </c>
      <c r="G326">
        <v>413381</v>
      </c>
      <c r="H326">
        <v>6915135</v>
      </c>
      <c r="I326">
        <v>792</v>
      </c>
      <c r="J326" t="s">
        <v>153</v>
      </c>
      <c r="K326" s="1">
        <v>44773</v>
      </c>
      <c r="M326">
        <v>0.69099999999999995</v>
      </c>
      <c r="N326">
        <v>88612</v>
      </c>
      <c r="O326" s="9">
        <v>0.2</v>
      </c>
      <c r="P326" t="s">
        <v>176</v>
      </c>
      <c r="Q326" t="s">
        <v>95</v>
      </c>
      <c r="R326" t="s">
        <v>633</v>
      </c>
      <c r="S326">
        <v>0.05</v>
      </c>
      <c r="T326">
        <v>5</v>
      </c>
      <c r="U326" t="s">
        <v>156</v>
      </c>
      <c r="V326">
        <v>0</v>
      </c>
      <c r="W326" t="s">
        <v>478</v>
      </c>
      <c r="X326" t="s">
        <v>147</v>
      </c>
      <c r="Y326" t="s">
        <v>558</v>
      </c>
      <c r="Z326" t="s">
        <v>100</v>
      </c>
      <c r="AA326" t="s">
        <v>445</v>
      </c>
      <c r="AB326" t="s">
        <v>159</v>
      </c>
      <c r="AC326" t="s">
        <v>117</v>
      </c>
      <c r="AD326" t="s">
        <v>446</v>
      </c>
      <c r="AE326" s="1">
        <v>44953</v>
      </c>
      <c r="AF326">
        <v>1E-4</v>
      </c>
      <c r="AG326">
        <v>8.8000000000000005E-3</v>
      </c>
      <c r="AH326">
        <v>1.1000000000000001</v>
      </c>
      <c r="AI326" s="6">
        <f t="shared" si="10"/>
        <v>-0.16104121247143494</v>
      </c>
      <c r="AJ326" s="7">
        <f t="shared" si="11"/>
        <v>2.3806122934818839</v>
      </c>
      <c r="AK326">
        <v>0.182</v>
      </c>
      <c r="AL326">
        <v>0.22700000000000001</v>
      </c>
      <c r="AM326">
        <v>1.4999999999999999E-2</v>
      </c>
      <c r="AN326">
        <v>3.6200000000000003E-2</v>
      </c>
      <c r="AO326">
        <v>2.1</v>
      </c>
      <c r="AP326">
        <v>4.3E-3</v>
      </c>
      <c r="AQ326">
        <v>8.0000000000000004E-4</v>
      </c>
      <c r="AR326">
        <v>2.46E-2</v>
      </c>
      <c r="AS326">
        <v>1.8799999999999999E-3</v>
      </c>
      <c r="AT326">
        <v>0.65200000000000002</v>
      </c>
      <c r="AU326">
        <v>0.13700000000000001</v>
      </c>
      <c r="AV326">
        <v>0.191</v>
      </c>
      <c r="AW326">
        <v>5.0699999999999999E-3</v>
      </c>
      <c r="AX326">
        <v>5.0999999999999997E-2</v>
      </c>
      <c r="AY326">
        <v>2.18E-2</v>
      </c>
      <c r="AZ326">
        <v>1.5100000000000001E-2</v>
      </c>
      <c r="BA326">
        <v>1.1900000000000001E-2</v>
      </c>
      <c r="BB326">
        <v>5.16E-2</v>
      </c>
      <c r="BC326">
        <v>7.46E-2</v>
      </c>
      <c r="BD326">
        <v>1.6900000000000001E-3</v>
      </c>
      <c r="BE326">
        <v>3.64E-3</v>
      </c>
      <c r="BF326">
        <v>2.7999999999999998E-4</v>
      </c>
      <c r="BG326">
        <v>8.6099999999999996E-3</v>
      </c>
      <c r="BH326">
        <v>8.0000000000000004E-4</v>
      </c>
      <c r="BI326">
        <v>2.0000000000000001E-4</v>
      </c>
      <c r="BJ326">
        <v>0.36399999999999999</v>
      </c>
      <c r="BK326">
        <v>4.1700000000000001E-2</v>
      </c>
      <c r="BL326">
        <v>1.91E-3</v>
      </c>
      <c r="BM326">
        <v>5.4000000000000003E-3</v>
      </c>
      <c r="BN326">
        <v>8.92</v>
      </c>
      <c r="BO326">
        <v>6.0000000000000001E-3</v>
      </c>
      <c r="BP326">
        <v>8.0000000000000002E-3</v>
      </c>
      <c r="BQ326">
        <v>0.35299999999999998</v>
      </c>
      <c r="BR326">
        <v>0.32</v>
      </c>
      <c r="BS326">
        <v>2.5000000000000001E-4</v>
      </c>
      <c r="BT326">
        <v>8.7900000000000006E-2</v>
      </c>
      <c r="BU326">
        <v>2.5000000000000001E-4</v>
      </c>
      <c r="BV326">
        <v>4.9700000000000001E-2</v>
      </c>
      <c r="BW326" s="2" t="s">
        <v>161</v>
      </c>
      <c r="BX326">
        <v>2.8E-3</v>
      </c>
      <c r="BY326">
        <v>7.1599999999999997E-2</v>
      </c>
      <c r="BZ326">
        <v>5.0000000000000001E-4</v>
      </c>
      <c r="CA326">
        <v>6.3E-2</v>
      </c>
      <c r="CB326">
        <v>0.58599999999999997</v>
      </c>
      <c r="CC326">
        <v>5.1999999999999995E-4</v>
      </c>
      <c r="CD326">
        <v>9.2700000000000005E-3</v>
      </c>
      <c r="CE326">
        <v>5.0000000000000001E-4</v>
      </c>
      <c r="CF326">
        <v>2.4E-2</v>
      </c>
      <c r="CG326">
        <v>5.9999999999999995E-4</v>
      </c>
      <c r="CH326">
        <v>2.5600000000000002E-3</v>
      </c>
      <c r="CI326">
        <v>1.3299999999999999E-2</v>
      </c>
      <c r="CJ326">
        <v>0.23699999999999999</v>
      </c>
      <c r="CK326">
        <v>2.7299999999999998E-3</v>
      </c>
      <c r="CL326">
        <v>0.28699999999999998</v>
      </c>
      <c r="CM326">
        <v>1.3599999999999999E-2</v>
      </c>
      <c r="CN326">
        <v>0.11700000000000001</v>
      </c>
    </row>
    <row r="327" spans="1:92" x14ac:dyDescent="0.25">
      <c r="A327" t="s">
        <v>88</v>
      </c>
      <c r="B327">
        <v>3839245</v>
      </c>
      <c r="C327" t="s">
        <v>89</v>
      </c>
      <c r="D327">
        <v>2022</v>
      </c>
      <c r="E327" t="s">
        <v>483</v>
      </c>
      <c r="F327" t="s">
        <v>91</v>
      </c>
      <c r="G327">
        <v>413365</v>
      </c>
      <c r="H327">
        <v>6915130</v>
      </c>
      <c r="I327">
        <v>792</v>
      </c>
      <c r="J327" t="s">
        <v>153</v>
      </c>
      <c r="K327" s="1">
        <v>44773</v>
      </c>
      <c r="M327">
        <v>0.74299999999999999</v>
      </c>
      <c r="N327">
        <v>88613</v>
      </c>
      <c r="O327" s="9">
        <v>0.25</v>
      </c>
      <c r="P327" t="s">
        <v>176</v>
      </c>
      <c r="Q327" t="s">
        <v>95</v>
      </c>
      <c r="R327" t="s">
        <v>634</v>
      </c>
      <c r="S327">
        <v>0.05</v>
      </c>
      <c r="T327">
        <v>5</v>
      </c>
      <c r="U327" t="s">
        <v>156</v>
      </c>
      <c r="V327">
        <v>0</v>
      </c>
      <c r="W327" t="s">
        <v>478</v>
      </c>
      <c r="X327" t="s">
        <v>147</v>
      </c>
      <c r="Y327" t="s">
        <v>558</v>
      </c>
      <c r="Z327" t="s">
        <v>100</v>
      </c>
      <c r="AA327" t="s">
        <v>445</v>
      </c>
      <c r="AB327" t="s">
        <v>159</v>
      </c>
      <c r="AC327" t="s">
        <v>117</v>
      </c>
      <c r="AD327" t="s">
        <v>446</v>
      </c>
      <c r="AE327" s="1">
        <v>44953</v>
      </c>
      <c r="AF327">
        <v>1E-4</v>
      </c>
      <c r="AG327">
        <v>1.1999999999999999E-3</v>
      </c>
      <c r="AH327">
        <v>0.92500000000000004</v>
      </c>
      <c r="AI327" s="6">
        <f t="shared" si="10"/>
        <v>-0.20700795881379527</v>
      </c>
      <c r="AJ327" s="7">
        <f t="shared" si="11"/>
        <v>2.0018785195188569</v>
      </c>
      <c r="AK327">
        <v>0.246</v>
      </c>
      <c r="AL327">
        <v>0.28000000000000003</v>
      </c>
      <c r="AM327">
        <v>2.7E-2</v>
      </c>
      <c r="AN327">
        <v>7.0199999999999999E-2</v>
      </c>
      <c r="AO327">
        <v>3.17</v>
      </c>
      <c r="AP327">
        <v>7.5500000000000003E-3</v>
      </c>
      <c r="AQ327">
        <v>1.1000000000000001E-3</v>
      </c>
      <c r="AR327">
        <v>2.5700000000000001E-2</v>
      </c>
      <c r="AS327">
        <v>1.1800000000000001E-3</v>
      </c>
      <c r="AT327">
        <v>0.44600000000000001</v>
      </c>
      <c r="AU327">
        <v>0.20799999999999999</v>
      </c>
      <c r="AV327">
        <v>0.35099999999999998</v>
      </c>
      <c r="AW327">
        <v>7.9299999999999995E-3</v>
      </c>
      <c r="AX327">
        <v>2.4899999999999999E-2</v>
      </c>
      <c r="AY327">
        <v>1.1299999999999999E-2</v>
      </c>
      <c r="AZ327">
        <v>7.7400000000000004E-3</v>
      </c>
      <c r="BA327">
        <v>2.06E-2</v>
      </c>
      <c r="BB327">
        <v>8.6499999999999994E-2</v>
      </c>
      <c r="BC327">
        <v>3.73E-2</v>
      </c>
      <c r="BD327">
        <v>3.9699999999999996E-3</v>
      </c>
      <c r="BE327">
        <v>6.8799999999999998E-3</v>
      </c>
      <c r="BF327">
        <v>3.6000000000000002E-4</v>
      </c>
      <c r="BG327">
        <v>4.3600000000000002E-3</v>
      </c>
      <c r="BH327">
        <v>1.5E-3</v>
      </c>
      <c r="BI327">
        <v>2.9999999999999997E-4</v>
      </c>
      <c r="BJ327">
        <v>0.23200000000000001</v>
      </c>
      <c r="BK327">
        <v>7.3899999999999993E-2</v>
      </c>
      <c r="BL327">
        <v>1.1299999999999999E-3</v>
      </c>
      <c r="BM327">
        <v>6.0000000000000001E-3</v>
      </c>
      <c r="BN327">
        <v>1.42</v>
      </c>
      <c r="BO327">
        <v>5.0000000000000001E-3</v>
      </c>
      <c r="BP327">
        <v>1.2E-2</v>
      </c>
      <c r="BQ327">
        <v>0.17699999999999999</v>
      </c>
      <c r="BR327">
        <v>0.375</v>
      </c>
      <c r="BS327">
        <v>2.5000000000000001E-4</v>
      </c>
      <c r="BT327">
        <v>4.65E-2</v>
      </c>
      <c r="BU327">
        <v>2.5000000000000001E-4</v>
      </c>
      <c r="BV327">
        <v>8.5699999999999998E-2</v>
      </c>
      <c r="BW327" s="2" t="s">
        <v>106</v>
      </c>
      <c r="BX327">
        <v>3.8999999999999998E-3</v>
      </c>
      <c r="BY327">
        <v>8.4099999999999994E-2</v>
      </c>
      <c r="BZ327">
        <v>5.0000000000000001E-4</v>
      </c>
      <c r="CA327">
        <v>3.0599999999999999E-2</v>
      </c>
      <c r="CB327">
        <v>0.77500000000000002</v>
      </c>
      <c r="CC327">
        <v>7.5000000000000002E-4</v>
      </c>
      <c r="CD327">
        <v>4.5999999999999999E-3</v>
      </c>
      <c r="CE327">
        <v>5.0000000000000001E-4</v>
      </c>
      <c r="CF327">
        <v>3.5299999999999998E-2</v>
      </c>
      <c r="CG327">
        <v>8.9999999999999998E-4</v>
      </c>
      <c r="CH327">
        <v>1.4E-3</v>
      </c>
      <c r="CI327">
        <v>9.1500000000000001E-3</v>
      </c>
      <c r="CJ327">
        <v>0.373</v>
      </c>
      <c r="CK327">
        <v>3.0899999999999999E-3</v>
      </c>
      <c r="CL327">
        <v>0.14499999999999999</v>
      </c>
      <c r="CM327">
        <v>7.7499999999999999E-3</v>
      </c>
      <c r="CN327">
        <v>0.20100000000000001</v>
      </c>
    </row>
    <row r="328" spans="1:92" x14ac:dyDescent="0.25">
      <c r="A328" t="s">
        <v>88</v>
      </c>
      <c r="B328">
        <v>3839246</v>
      </c>
      <c r="C328" t="s">
        <v>89</v>
      </c>
      <c r="D328">
        <v>2022</v>
      </c>
      <c r="E328" t="s">
        <v>483</v>
      </c>
      <c r="F328" t="s">
        <v>91</v>
      </c>
      <c r="G328">
        <v>413357</v>
      </c>
      <c r="H328">
        <v>6915127</v>
      </c>
      <c r="I328">
        <v>801</v>
      </c>
      <c r="J328" t="s">
        <v>153</v>
      </c>
      <c r="K328" s="1">
        <v>44773</v>
      </c>
      <c r="M328">
        <v>0.749</v>
      </c>
      <c r="N328">
        <v>88614</v>
      </c>
      <c r="O328" s="9">
        <v>0.2</v>
      </c>
      <c r="P328" t="s">
        <v>176</v>
      </c>
      <c r="Q328" t="s">
        <v>95</v>
      </c>
      <c r="R328" t="s">
        <v>635</v>
      </c>
      <c r="S328">
        <v>0.05</v>
      </c>
      <c r="T328">
        <v>5</v>
      </c>
      <c r="U328" t="s">
        <v>156</v>
      </c>
      <c r="V328">
        <v>5</v>
      </c>
      <c r="W328" t="s">
        <v>478</v>
      </c>
      <c r="X328" t="s">
        <v>147</v>
      </c>
      <c r="Y328" t="s">
        <v>558</v>
      </c>
      <c r="Z328" t="s">
        <v>100</v>
      </c>
      <c r="AA328" t="s">
        <v>445</v>
      </c>
      <c r="AB328" t="s">
        <v>159</v>
      </c>
      <c r="AC328" t="s">
        <v>103</v>
      </c>
      <c r="AD328" t="s">
        <v>446</v>
      </c>
      <c r="AE328" s="1">
        <v>44953</v>
      </c>
      <c r="AF328">
        <v>1E-4</v>
      </c>
      <c r="AG328">
        <v>1.6000000000000001E-3</v>
      </c>
      <c r="AH328">
        <v>0.92500000000000004</v>
      </c>
      <c r="AI328" s="6">
        <f t="shared" si="10"/>
        <v>-0.20700795881379527</v>
      </c>
      <c r="AJ328" s="7">
        <f t="shared" si="11"/>
        <v>2.0018785195188569</v>
      </c>
      <c r="AK328">
        <v>0.10199999999999999</v>
      </c>
      <c r="AL328">
        <v>0.215</v>
      </c>
      <c r="AM328">
        <v>2.1700000000000001E-2</v>
      </c>
      <c r="AN328">
        <v>9.5500000000000002E-2</v>
      </c>
      <c r="AO328">
        <v>2.4500000000000002</v>
      </c>
      <c r="AP328">
        <v>5.5399999999999998E-3</v>
      </c>
      <c r="AQ328">
        <v>8.9999999999999998E-4</v>
      </c>
      <c r="AR328">
        <v>2.6200000000000001E-2</v>
      </c>
      <c r="AS328">
        <v>1.15E-3</v>
      </c>
      <c r="AT328">
        <v>0.443</v>
      </c>
      <c r="AU328">
        <v>0.17100000000000001</v>
      </c>
      <c r="AV328">
        <v>0.33500000000000002</v>
      </c>
      <c r="AW328">
        <v>7.0600000000000003E-3</v>
      </c>
      <c r="AX328">
        <v>1.41E-2</v>
      </c>
      <c r="AY328">
        <v>5.79E-3</v>
      </c>
      <c r="AZ328">
        <v>4.7499999999999999E-3</v>
      </c>
      <c r="BA328">
        <v>1.72E-2</v>
      </c>
      <c r="BB328">
        <v>7.1999999999999995E-2</v>
      </c>
      <c r="BC328">
        <v>2.5399999999999999E-2</v>
      </c>
      <c r="BD328">
        <v>3.5599999999999998E-3</v>
      </c>
      <c r="BE328">
        <v>6.1900000000000002E-3</v>
      </c>
      <c r="BF328">
        <v>4.2000000000000002E-4</v>
      </c>
      <c r="BG328">
        <v>2.3600000000000001E-3</v>
      </c>
      <c r="BH328">
        <v>1.6000000000000001E-3</v>
      </c>
      <c r="BI328">
        <v>2.0000000000000001E-4</v>
      </c>
      <c r="BJ328">
        <v>0.25800000000000001</v>
      </c>
      <c r="BK328">
        <v>6.6199999999999995E-2</v>
      </c>
      <c r="BL328">
        <v>5.4000000000000001E-4</v>
      </c>
      <c r="BM328">
        <v>6.4000000000000003E-3</v>
      </c>
      <c r="BN328">
        <v>2.34</v>
      </c>
      <c r="BO328">
        <v>4.0000000000000001E-3</v>
      </c>
      <c r="BP328">
        <v>1.0500000000000001E-2</v>
      </c>
      <c r="BQ328">
        <v>0.125</v>
      </c>
      <c r="BR328">
        <v>0.29099999999999998</v>
      </c>
      <c r="BS328">
        <v>2.5000000000000001E-4</v>
      </c>
      <c r="BT328">
        <v>3.5200000000000002E-2</v>
      </c>
      <c r="BU328">
        <v>2.5000000000000001E-4</v>
      </c>
      <c r="BV328">
        <v>7.2800000000000004E-2</v>
      </c>
      <c r="BW328" s="2" t="s">
        <v>110</v>
      </c>
      <c r="BX328">
        <v>3.2000000000000002E-3</v>
      </c>
      <c r="BY328">
        <v>7.1300000000000002E-2</v>
      </c>
      <c r="BZ328">
        <v>3.0000000000000001E-3</v>
      </c>
      <c r="CA328">
        <v>1.8499999999999999E-2</v>
      </c>
      <c r="CB328">
        <v>0.82499999999999996</v>
      </c>
      <c r="CC328">
        <v>6.4999999999999997E-4</v>
      </c>
      <c r="CD328">
        <v>2.7699999999999999E-3</v>
      </c>
      <c r="CE328">
        <v>5.0000000000000001E-4</v>
      </c>
      <c r="CF328">
        <v>3.9199999999999999E-2</v>
      </c>
      <c r="CG328">
        <v>6.9999999999999999E-4</v>
      </c>
      <c r="CH328">
        <v>6.8000000000000005E-4</v>
      </c>
      <c r="CI328">
        <v>1.2E-2</v>
      </c>
      <c r="CJ328">
        <v>0.35599999999999998</v>
      </c>
      <c r="CK328">
        <v>2.5799999999999998E-3</v>
      </c>
      <c r="CL328">
        <v>7.2999999999999995E-2</v>
      </c>
      <c r="CM328">
        <v>3.6900000000000001E-3</v>
      </c>
      <c r="CN328">
        <v>0.17899999999999999</v>
      </c>
    </row>
    <row r="329" spans="1:92" x14ac:dyDescent="0.25">
      <c r="A329" t="s">
        <v>88</v>
      </c>
      <c r="B329">
        <v>3839247</v>
      </c>
      <c r="C329" t="s">
        <v>89</v>
      </c>
      <c r="D329">
        <v>2022</v>
      </c>
      <c r="E329" t="s">
        <v>483</v>
      </c>
      <c r="F329" t="s">
        <v>91</v>
      </c>
      <c r="G329">
        <v>413342</v>
      </c>
      <c r="H329">
        <v>6915120</v>
      </c>
      <c r="I329">
        <v>803</v>
      </c>
      <c r="J329" t="s">
        <v>153</v>
      </c>
      <c r="K329" s="1">
        <v>44773</v>
      </c>
      <c r="M329">
        <v>0.74399999999999999</v>
      </c>
      <c r="N329">
        <v>88615</v>
      </c>
      <c r="O329" s="9">
        <v>0.2</v>
      </c>
      <c r="P329" t="s">
        <v>176</v>
      </c>
      <c r="Q329" t="s">
        <v>95</v>
      </c>
      <c r="R329" t="s">
        <v>636</v>
      </c>
      <c r="S329">
        <v>0.05</v>
      </c>
      <c r="T329">
        <v>5</v>
      </c>
      <c r="U329" t="s">
        <v>156</v>
      </c>
      <c r="V329">
        <v>5</v>
      </c>
      <c r="W329" t="s">
        <v>478</v>
      </c>
      <c r="X329" t="s">
        <v>147</v>
      </c>
      <c r="Y329" t="s">
        <v>558</v>
      </c>
      <c r="Z329" t="s">
        <v>100</v>
      </c>
      <c r="AA329" t="s">
        <v>445</v>
      </c>
      <c r="AB329" t="s">
        <v>159</v>
      </c>
      <c r="AC329" t="s">
        <v>103</v>
      </c>
      <c r="AD329" t="s">
        <v>446</v>
      </c>
      <c r="AE329" s="1">
        <v>44953</v>
      </c>
      <c r="AF329">
        <v>0</v>
      </c>
      <c r="AG329">
        <v>3.5999999999999999E-3</v>
      </c>
      <c r="AH329">
        <v>0.752</v>
      </c>
      <c r="AI329" s="6">
        <f t="shared" si="10"/>
        <v>-0.2524493709122429</v>
      </c>
      <c r="AJ329" s="7">
        <f t="shared" si="11"/>
        <v>1.6274731315439785</v>
      </c>
      <c r="AK329">
        <v>9.2499999999999999E-2</v>
      </c>
      <c r="AL329">
        <v>0.317</v>
      </c>
      <c r="AM329">
        <v>2.6800000000000001E-2</v>
      </c>
      <c r="AN329">
        <v>7.4999999999999997E-2</v>
      </c>
      <c r="AO329">
        <v>2.87</v>
      </c>
      <c r="AP329">
        <v>5.2300000000000003E-3</v>
      </c>
      <c r="AQ329">
        <v>8.0000000000000004E-4</v>
      </c>
      <c r="AR329">
        <v>2.6599999999999999E-2</v>
      </c>
      <c r="AS329">
        <v>1.1800000000000001E-3</v>
      </c>
      <c r="AT329">
        <v>0.16200000000000001</v>
      </c>
      <c r="AU329">
        <v>0.13400000000000001</v>
      </c>
      <c r="AV329">
        <v>0.26600000000000001</v>
      </c>
      <c r="AW329">
        <v>8.3800000000000003E-3</v>
      </c>
      <c r="AX329">
        <v>1.38E-2</v>
      </c>
      <c r="AY329">
        <v>6.1900000000000002E-3</v>
      </c>
      <c r="AZ329">
        <v>5.1900000000000002E-3</v>
      </c>
      <c r="BA329">
        <v>2.01E-2</v>
      </c>
      <c r="BB329">
        <v>9.4600000000000004E-2</v>
      </c>
      <c r="BC329">
        <v>2.0899999999999998E-2</v>
      </c>
      <c r="BD329">
        <v>4.5700000000000003E-3</v>
      </c>
      <c r="BE329">
        <v>4.1200000000000004E-3</v>
      </c>
      <c r="BF329">
        <v>2.4000000000000001E-4</v>
      </c>
      <c r="BG329">
        <v>2.4499999999999999E-3</v>
      </c>
      <c r="BH329">
        <v>1.6000000000000001E-3</v>
      </c>
      <c r="BI329">
        <v>2.9999999999999997E-4</v>
      </c>
      <c r="BJ329">
        <v>8.09E-2</v>
      </c>
      <c r="BK329">
        <v>8.3199999999999996E-2</v>
      </c>
      <c r="BL329">
        <v>6.3000000000000003E-4</v>
      </c>
      <c r="BM329">
        <v>5.3E-3</v>
      </c>
      <c r="BN329">
        <v>2.64</v>
      </c>
      <c r="BO329">
        <v>4.0000000000000001E-3</v>
      </c>
      <c r="BP329">
        <v>1.0800000000000001E-2</v>
      </c>
      <c r="BQ329">
        <v>0.109</v>
      </c>
      <c r="BR329">
        <v>0.223</v>
      </c>
      <c r="BS329">
        <v>2.5000000000000001E-4</v>
      </c>
      <c r="BT329">
        <v>2.4899999999999999E-2</v>
      </c>
      <c r="BU329">
        <v>2.5000000000000001E-4</v>
      </c>
      <c r="BV329">
        <v>0.106</v>
      </c>
      <c r="BW329" s="2" t="s">
        <v>110</v>
      </c>
      <c r="BX329">
        <v>2.5000000000000001E-3</v>
      </c>
      <c r="BY329">
        <v>6.6600000000000006E-2</v>
      </c>
      <c r="BZ329">
        <v>5.0000000000000001E-4</v>
      </c>
      <c r="CA329">
        <v>1.9099999999999999E-2</v>
      </c>
      <c r="CB329">
        <v>0.93400000000000005</v>
      </c>
      <c r="CC329">
        <v>6.4000000000000005E-4</v>
      </c>
      <c r="CD329">
        <v>2.4199999999999998E-3</v>
      </c>
      <c r="CE329">
        <v>5.0000000000000001E-4</v>
      </c>
      <c r="CF329">
        <v>1.7399999999999999E-2</v>
      </c>
      <c r="CG329">
        <v>8.0000000000000004E-4</v>
      </c>
      <c r="CH329">
        <v>7.5000000000000002E-4</v>
      </c>
      <c r="CI329">
        <v>6.3299999999999997E-3</v>
      </c>
      <c r="CJ329">
        <v>0.38</v>
      </c>
      <c r="CK329">
        <v>2.63E-3</v>
      </c>
      <c r="CL329">
        <v>7.3599999999999999E-2</v>
      </c>
      <c r="CM329">
        <v>4.28E-3</v>
      </c>
      <c r="CN329">
        <v>0.127</v>
      </c>
    </row>
    <row r="330" spans="1:92" x14ac:dyDescent="0.25">
      <c r="A330" t="s">
        <v>88</v>
      </c>
      <c r="B330">
        <v>3839248</v>
      </c>
      <c r="C330" t="s">
        <v>89</v>
      </c>
      <c r="D330">
        <v>2022</v>
      </c>
      <c r="E330" t="s">
        <v>483</v>
      </c>
      <c r="F330" t="s">
        <v>91</v>
      </c>
      <c r="G330">
        <v>413327</v>
      </c>
      <c r="H330">
        <v>6915115</v>
      </c>
      <c r="I330">
        <v>807</v>
      </c>
      <c r="J330" t="s">
        <v>153</v>
      </c>
      <c r="K330" s="1">
        <v>44773</v>
      </c>
      <c r="M330">
        <v>0.68799999999999994</v>
      </c>
      <c r="N330">
        <v>88616</v>
      </c>
      <c r="O330" s="9">
        <v>0.2</v>
      </c>
      <c r="P330" t="s">
        <v>176</v>
      </c>
      <c r="Q330" t="s">
        <v>95</v>
      </c>
      <c r="R330" t="s">
        <v>637</v>
      </c>
      <c r="S330">
        <v>0.05</v>
      </c>
      <c r="T330">
        <v>5</v>
      </c>
      <c r="U330" t="s">
        <v>156</v>
      </c>
      <c r="V330">
        <v>0</v>
      </c>
      <c r="W330" t="s">
        <v>478</v>
      </c>
      <c r="X330" t="s">
        <v>147</v>
      </c>
      <c r="Y330" t="s">
        <v>558</v>
      </c>
      <c r="Z330" t="s">
        <v>100</v>
      </c>
      <c r="AA330" t="s">
        <v>445</v>
      </c>
      <c r="AB330" t="s">
        <v>159</v>
      </c>
      <c r="AC330" t="s">
        <v>103</v>
      </c>
      <c r="AD330" t="s">
        <v>446</v>
      </c>
      <c r="AE330" s="1">
        <v>44953</v>
      </c>
      <c r="AF330">
        <v>1E-4</v>
      </c>
      <c r="AG330">
        <v>3.8E-3</v>
      </c>
      <c r="AH330">
        <v>0.76500000000000001</v>
      </c>
      <c r="AI330" s="6">
        <f t="shared" si="10"/>
        <v>-0.24903469832681044</v>
      </c>
      <c r="AJ330" s="7">
        <f t="shared" si="11"/>
        <v>1.6556076404669464</v>
      </c>
      <c r="AK330">
        <v>0.105</v>
      </c>
      <c r="AL330">
        <v>0.19800000000000001</v>
      </c>
      <c r="AM330">
        <v>1.2500000000000001E-2</v>
      </c>
      <c r="AN330">
        <v>3.5099999999999999E-2</v>
      </c>
      <c r="AO330">
        <v>1.57</v>
      </c>
      <c r="AP330">
        <v>2.5200000000000001E-3</v>
      </c>
      <c r="AQ330">
        <v>5.9999999999999995E-4</v>
      </c>
      <c r="AR330">
        <v>2.3800000000000002E-2</v>
      </c>
      <c r="AS330">
        <v>1.57E-3</v>
      </c>
      <c r="AT330">
        <v>0.156</v>
      </c>
      <c r="AU330">
        <v>9.9299999999999999E-2</v>
      </c>
      <c r="AV330">
        <v>0.159</v>
      </c>
      <c r="AW330">
        <v>3.2100000000000002E-3</v>
      </c>
      <c r="AX330">
        <v>1.67E-2</v>
      </c>
      <c r="AY330">
        <v>8.1600000000000006E-3</v>
      </c>
      <c r="AZ330">
        <v>5.1200000000000004E-3</v>
      </c>
      <c r="BA330">
        <v>9.9000000000000008E-3</v>
      </c>
      <c r="BB330">
        <v>4.3099999999999999E-2</v>
      </c>
      <c r="BC330">
        <v>2.1899999999999999E-2</v>
      </c>
      <c r="BD330">
        <v>2.3600000000000001E-3</v>
      </c>
      <c r="BE330">
        <v>3.0799999999999998E-3</v>
      </c>
      <c r="BF330">
        <v>4.0999999999999999E-4</v>
      </c>
      <c r="BG330">
        <v>3.0200000000000001E-3</v>
      </c>
      <c r="BH330">
        <v>5.9999999999999995E-4</v>
      </c>
      <c r="BI330">
        <v>1E-4</v>
      </c>
      <c r="BJ330">
        <v>0.10299999999999999</v>
      </c>
      <c r="BK330">
        <v>3.4000000000000002E-2</v>
      </c>
      <c r="BL330">
        <v>8.4000000000000003E-4</v>
      </c>
      <c r="BM330">
        <v>4.7000000000000002E-3</v>
      </c>
      <c r="BN330">
        <v>2.2200000000000002</v>
      </c>
      <c r="BO330">
        <v>5.0000000000000001E-3</v>
      </c>
      <c r="BP330">
        <v>7.6E-3</v>
      </c>
      <c r="BQ330">
        <v>9.9000000000000005E-2</v>
      </c>
      <c r="BR330">
        <v>0.2</v>
      </c>
      <c r="BS330">
        <v>2.5000000000000001E-4</v>
      </c>
      <c r="BT330">
        <v>2.3099999999999999E-2</v>
      </c>
      <c r="BU330">
        <v>2.5000000000000001E-4</v>
      </c>
      <c r="BV330">
        <v>3.4700000000000002E-2</v>
      </c>
      <c r="BW330" s="2" t="s">
        <v>110</v>
      </c>
      <c r="BX330">
        <v>2E-3</v>
      </c>
      <c r="BY330">
        <v>3.9800000000000002E-2</v>
      </c>
      <c r="BZ330">
        <v>5.0000000000000001E-4</v>
      </c>
      <c r="CA330">
        <v>1.8200000000000001E-2</v>
      </c>
      <c r="CB330">
        <v>0.69599999999999995</v>
      </c>
      <c r="CC330">
        <v>5.0000000000000001E-4</v>
      </c>
      <c r="CD330">
        <v>2.8300000000000001E-3</v>
      </c>
      <c r="CE330">
        <v>5.0000000000000001E-4</v>
      </c>
      <c r="CF330">
        <v>1.2200000000000001E-2</v>
      </c>
      <c r="CG330">
        <v>2.9999999999999997E-4</v>
      </c>
      <c r="CH330">
        <v>9.6000000000000002E-4</v>
      </c>
      <c r="CI330">
        <v>5.5799999999999999E-3</v>
      </c>
      <c r="CJ330">
        <v>0.216</v>
      </c>
      <c r="CK330">
        <v>1.91E-3</v>
      </c>
      <c r="CL330">
        <v>0.104</v>
      </c>
      <c r="CM330">
        <v>5.45E-3</v>
      </c>
      <c r="CN330">
        <v>0.105</v>
      </c>
    </row>
    <row r="331" spans="1:92" x14ac:dyDescent="0.25">
      <c r="A331" t="s">
        <v>88</v>
      </c>
      <c r="B331">
        <v>3839249</v>
      </c>
      <c r="C331" t="s">
        <v>89</v>
      </c>
      <c r="D331">
        <v>2022</v>
      </c>
      <c r="E331" t="s">
        <v>483</v>
      </c>
      <c r="F331" t="s">
        <v>91</v>
      </c>
      <c r="G331">
        <v>413314</v>
      </c>
      <c r="H331">
        <v>6915109</v>
      </c>
      <c r="I331">
        <v>816</v>
      </c>
      <c r="J331" t="s">
        <v>153</v>
      </c>
      <c r="K331" s="1">
        <v>44773</v>
      </c>
      <c r="M331">
        <v>0.59299999999999997</v>
      </c>
      <c r="N331">
        <v>88617</v>
      </c>
      <c r="O331" s="9">
        <v>0.2</v>
      </c>
      <c r="P331" t="s">
        <v>176</v>
      </c>
      <c r="Q331" t="s">
        <v>95</v>
      </c>
      <c r="R331" t="s">
        <v>638</v>
      </c>
      <c r="S331">
        <v>0.05</v>
      </c>
      <c r="T331">
        <v>5</v>
      </c>
      <c r="U331" t="s">
        <v>156</v>
      </c>
      <c r="V331">
        <v>0</v>
      </c>
      <c r="W331" t="s">
        <v>478</v>
      </c>
      <c r="X331" t="s">
        <v>147</v>
      </c>
      <c r="Y331" t="s">
        <v>558</v>
      </c>
      <c r="Z331" t="s">
        <v>100</v>
      </c>
      <c r="AA331" t="s">
        <v>445</v>
      </c>
      <c r="AB331" t="s">
        <v>159</v>
      </c>
      <c r="AC331" t="s">
        <v>103</v>
      </c>
      <c r="AD331" t="s">
        <v>446</v>
      </c>
      <c r="AE331" s="1">
        <v>44953</v>
      </c>
      <c r="AF331">
        <v>1E-4</v>
      </c>
      <c r="AG331">
        <v>3.2000000000000002E-3</v>
      </c>
      <c r="AH331">
        <v>0.59699999999999998</v>
      </c>
      <c r="AI331" s="6">
        <f t="shared" si="10"/>
        <v>-0.29316277481547637</v>
      </c>
      <c r="AJ331" s="7">
        <f t="shared" si="11"/>
        <v>1.2920232174624404</v>
      </c>
      <c r="AK331">
        <v>0.189</v>
      </c>
      <c r="AL331">
        <v>0.35699999999999998</v>
      </c>
      <c r="AM331">
        <v>2.5600000000000001E-2</v>
      </c>
      <c r="AN331">
        <v>7.6999999999999999E-2</v>
      </c>
      <c r="AO331">
        <v>2.56</v>
      </c>
      <c r="AP331">
        <v>5.1999999999999998E-3</v>
      </c>
      <c r="AQ331">
        <v>1.4E-3</v>
      </c>
      <c r="AR331">
        <v>2.5000000000000001E-2</v>
      </c>
      <c r="AS331">
        <v>1.5E-3</v>
      </c>
      <c r="AT331">
        <v>0.14099999999999999</v>
      </c>
      <c r="AU331">
        <v>9.4E-2</v>
      </c>
      <c r="AV331">
        <v>0.314</v>
      </c>
      <c r="AW331">
        <v>9.58E-3</v>
      </c>
      <c r="AX331">
        <v>1.38E-2</v>
      </c>
      <c r="AY331">
        <v>6.6800000000000002E-3</v>
      </c>
      <c r="AZ331">
        <v>4.62E-3</v>
      </c>
      <c r="BA331">
        <v>1.84E-2</v>
      </c>
      <c r="BB331">
        <v>8.6099999999999996E-2</v>
      </c>
      <c r="BC331">
        <v>1.8800000000000001E-2</v>
      </c>
      <c r="BD331">
        <v>4.9399999999999999E-3</v>
      </c>
      <c r="BE331">
        <v>4.3800000000000002E-3</v>
      </c>
      <c r="BF331">
        <v>5.5000000000000003E-4</v>
      </c>
      <c r="BG331">
        <v>2.5100000000000001E-3</v>
      </c>
      <c r="BH331">
        <v>2.0999999999999999E-3</v>
      </c>
      <c r="BI331">
        <v>2.9999999999999997E-4</v>
      </c>
      <c r="BJ331">
        <v>8.09E-2</v>
      </c>
      <c r="BK331">
        <v>7.3400000000000007E-2</v>
      </c>
      <c r="BL331">
        <v>7.5000000000000002E-4</v>
      </c>
      <c r="BM331">
        <v>5.5999999999999999E-3</v>
      </c>
      <c r="BN331">
        <v>2.5</v>
      </c>
      <c r="BO331">
        <v>5.0000000000000001E-3</v>
      </c>
      <c r="BP331">
        <v>1.29E-2</v>
      </c>
      <c r="BQ331">
        <v>8.9499999999999996E-2</v>
      </c>
      <c r="BR331">
        <v>0.23200000000000001</v>
      </c>
      <c r="BS331">
        <v>2.5000000000000001E-4</v>
      </c>
      <c r="BT331">
        <v>2.1299999999999999E-2</v>
      </c>
      <c r="BU331">
        <v>1.5E-3</v>
      </c>
      <c r="BV331">
        <v>0.129</v>
      </c>
      <c r="BW331" s="2" t="s">
        <v>118</v>
      </c>
      <c r="BX331">
        <v>2.5999999999999999E-3</v>
      </c>
      <c r="BY331">
        <v>5.9700000000000003E-2</v>
      </c>
      <c r="BZ331">
        <v>1E-3</v>
      </c>
      <c r="CA331">
        <v>1.7100000000000001E-2</v>
      </c>
      <c r="CB331">
        <v>0.72099999999999997</v>
      </c>
      <c r="CC331">
        <v>8.3000000000000001E-4</v>
      </c>
      <c r="CD331">
        <v>2.47E-3</v>
      </c>
      <c r="CE331">
        <v>5.0000000000000001E-4</v>
      </c>
      <c r="CF331">
        <v>2.5600000000000001E-2</v>
      </c>
      <c r="CG331">
        <v>8.9999999999999998E-4</v>
      </c>
      <c r="CH331">
        <v>8.1999999999999998E-4</v>
      </c>
      <c r="CI331">
        <v>6.13E-3</v>
      </c>
      <c r="CJ331">
        <v>0.38700000000000001</v>
      </c>
      <c r="CK331">
        <v>2.7100000000000002E-3</v>
      </c>
      <c r="CL331">
        <v>7.7299999999999994E-2</v>
      </c>
      <c r="CM331">
        <v>4.6899999999999997E-3</v>
      </c>
      <c r="CN331">
        <v>0.13700000000000001</v>
      </c>
    </row>
    <row r="332" spans="1:92" x14ac:dyDescent="0.25">
      <c r="A332" t="s">
        <v>88</v>
      </c>
      <c r="B332">
        <v>3839250</v>
      </c>
      <c r="C332" t="s">
        <v>89</v>
      </c>
      <c r="D332">
        <v>2022</v>
      </c>
      <c r="E332" t="s">
        <v>483</v>
      </c>
      <c r="F332" t="s">
        <v>91</v>
      </c>
      <c r="G332">
        <v>413300</v>
      </c>
      <c r="H332">
        <v>6915104</v>
      </c>
      <c r="I332">
        <v>817</v>
      </c>
      <c r="J332" t="s">
        <v>153</v>
      </c>
      <c r="K332" s="1">
        <v>44773</v>
      </c>
      <c r="M332">
        <v>0.57499999999999996</v>
      </c>
      <c r="N332">
        <v>88618</v>
      </c>
      <c r="O332" s="9">
        <v>0.2</v>
      </c>
      <c r="P332" t="s">
        <v>176</v>
      </c>
      <c r="Q332" t="s">
        <v>95</v>
      </c>
      <c r="R332" t="s">
        <v>639</v>
      </c>
      <c r="S332">
        <v>0.05</v>
      </c>
      <c r="T332">
        <v>5</v>
      </c>
      <c r="U332" t="s">
        <v>156</v>
      </c>
      <c r="V332">
        <v>0</v>
      </c>
      <c r="W332" t="s">
        <v>478</v>
      </c>
      <c r="X332" t="s">
        <v>147</v>
      </c>
      <c r="Y332" t="s">
        <v>558</v>
      </c>
      <c r="Z332" t="s">
        <v>100</v>
      </c>
      <c r="AA332" t="s">
        <v>445</v>
      </c>
      <c r="AB332" t="s">
        <v>159</v>
      </c>
      <c r="AC332" t="s">
        <v>117</v>
      </c>
      <c r="AD332" t="s">
        <v>446</v>
      </c>
      <c r="AE332" s="1">
        <v>44953</v>
      </c>
      <c r="AF332">
        <v>0</v>
      </c>
      <c r="AG332">
        <v>2.8999999999999998E-3</v>
      </c>
      <c r="AH332">
        <v>1.35</v>
      </c>
      <c r="AI332" s="6">
        <f t="shared" si="10"/>
        <v>-9.5374431982348754E-2</v>
      </c>
      <c r="AJ332" s="7">
        <f t="shared" si="11"/>
        <v>2.921660542000494</v>
      </c>
      <c r="AK332">
        <v>4.0300000000000002E-2</v>
      </c>
      <c r="AL332">
        <v>0.14299999999999999</v>
      </c>
      <c r="AM332">
        <v>1.1599999999999999E-2</v>
      </c>
      <c r="AN332">
        <v>4.4999999999999998E-2</v>
      </c>
      <c r="AO332">
        <v>1.57</v>
      </c>
      <c r="AP332">
        <v>1.91E-3</v>
      </c>
      <c r="AQ332">
        <v>5.0000000000000001E-4</v>
      </c>
      <c r="AR332">
        <v>2.7199999999999998E-2</v>
      </c>
      <c r="AS332">
        <v>1.01E-3</v>
      </c>
      <c r="AT332">
        <v>2.4500000000000001E-2</v>
      </c>
      <c r="AU332">
        <v>4.2099999999999999E-2</v>
      </c>
      <c r="AV332">
        <v>0.13500000000000001</v>
      </c>
      <c r="AW332">
        <v>3.6900000000000001E-3</v>
      </c>
      <c r="AX332">
        <v>2.6900000000000001E-3</v>
      </c>
      <c r="AY332">
        <v>1.4400000000000001E-3</v>
      </c>
      <c r="AZ332">
        <v>1.17E-3</v>
      </c>
      <c r="BA332">
        <v>8.5000000000000006E-3</v>
      </c>
      <c r="BB332">
        <v>4.0300000000000002E-2</v>
      </c>
      <c r="BC332">
        <v>3.48E-3</v>
      </c>
      <c r="BD332">
        <v>2.1299999999999999E-3</v>
      </c>
      <c r="BE332">
        <v>2.1099999999999999E-3</v>
      </c>
      <c r="BF332">
        <v>3.4000000000000002E-4</v>
      </c>
      <c r="BG332">
        <v>5.4000000000000001E-4</v>
      </c>
      <c r="BH332">
        <v>1E-3</v>
      </c>
      <c r="BI332">
        <v>1E-4</v>
      </c>
      <c r="BJ332">
        <v>1.38E-2</v>
      </c>
      <c r="BK332">
        <v>3.3399999999999999E-2</v>
      </c>
      <c r="BL332">
        <v>1.7000000000000001E-4</v>
      </c>
      <c r="BM332">
        <v>4.4000000000000003E-3</v>
      </c>
      <c r="BN332">
        <v>0.90800000000000003</v>
      </c>
      <c r="BO332">
        <v>4.0000000000000001E-3</v>
      </c>
      <c r="BP332">
        <v>6.1000000000000004E-3</v>
      </c>
      <c r="BQ332">
        <v>1.7899999999999999E-2</v>
      </c>
      <c r="BR332">
        <v>0.13700000000000001</v>
      </c>
      <c r="BS332">
        <v>2.5000000000000001E-4</v>
      </c>
      <c r="BT332">
        <v>3.7699999999999999E-3</v>
      </c>
      <c r="BU332">
        <v>2.5000000000000001E-4</v>
      </c>
      <c r="BV332">
        <v>4.9700000000000001E-2</v>
      </c>
      <c r="BW332" s="2" t="s">
        <v>110</v>
      </c>
      <c r="BX332">
        <v>1.6999999999999999E-3</v>
      </c>
      <c r="BY332">
        <v>2.2100000000000002E-2</v>
      </c>
      <c r="BZ332">
        <v>1E-3</v>
      </c>
      <c r="CA332">
        <v>3.2799999999999999E-3</v>
      </c>
      <c r="CB332">
        <v>1.01</v>
      </c>
      <c r="CC332">
        <v>4.0000000000000002E-4</v>
      </c>
      <c r="CD332">
        <v>4.6000000000000001E-4</v>
      </c>
      <c r="CE332">
        <v>5.0000000000000001E-4</v>
      </c>
      <c r="CF332">
        <v>7.26E-3</v>
      </c>
      <c r="CG332">
        <v>4.0000000000000002E-4</v>
      </c>
      <c r="CH332">
        <v>1.9000000000000001E-4</v>
      </c>
      <c r="CI332">
        <v>2.6199999999999999E-3</v>
      </c>
      <c r="CJ332">
        <v>0.19400000000000001</v>
      </c>
      <c r="CK332">
        <v>1.49E-3</v>
      </c>
      <c r="CL332">
        <v>1.6199999999999999E-2</v>
      </c>
      <c r="CM332">
        <v>1.17E-3</v>
      </c>
      <c r="CN332">
        <v>7.7899999999999997E-2</v>
      </c>
    </row>
    <row r="333" spans="1:92" x14ac:dyDescent="0.25">
      <c r="A333" t="s">
        <v>88</v>
      </c>
      <c r="B333">
        <v>3839251</v>
      </c>
      <c r="C333" t="s">
        <v>89</v>
      </c>
      <c r="D333">
        <v>2022</v>
      </c>
      <c r="E333" t="s">
        <v>483</v>
      </c>
      <c r="F333" t="s">
        <v>91</v>
      </c>
      <c r="G333">
        <v>413352</v>
      </c>
      <c r="H333">
        <v>6914964</v>
      </c>
      <c r="I333">
        <v>810</v>
      </c>
      <c r="J333" t="s">
        <v>442</v>
      </c>
      <c r="K333" s="1">
        <v>44771</v>
      </c>
      <c r="M333">
        <v>0.51100000000000001</v>
      </c>
      <c r="N333">
        <v>88525</v>
      </c>
      <c r="O333" s="9">
        <v>0.25</v>
      </c>
      <c r="P333" t="s">
        <v>176</v>
      </c>
      <c r="Q333" t="s">
        <v>95</v>
      </c>
      <c r="R333" t="s">
        <v>640</v>
      </c>
      <c r="S333">
        <v>0.05</v>
      </c>
      <c r="T333">
        <v>5</v>
      </c>
      <c r="U333" t="s">
        <v>156</v>
      </c>
      <c r="V333">
        <v>15</v>
      </c>
      <c r="W333" t="s">
        <v>157</v>
      </c>
      <c r="X333" t="s">
        <v>98</v>
      </c>
      <c r="Y333" t="s">
        <v>199</v>
      </c>
      <c r="Z333" t="s">
        <v>100</v>
      </c>
      <c r="AA333" t="s">
        <v>445</v>
      </c>
      <c r="AB333" t="s">
        <v>159</v>
      </c>
      <c r="AC333" t="s">
        <v>456</v>
      </c>
      <c r="AD333" t="s">
        <v>446</v>
      </c>
      <c r="AE333" s="1">
        <v>44953</v>
      </c>
      <c r="AF333">
        <v>3.8999999999999998E-3</v>
      </c>
      <c r="AG333">
        <v>3.3399999999999999E-2</v>
      </c>
      <c r="AH333">
        <v>35.700000000000003</v>
      </c>
      <c r="AI333" s="6">
        <f t="shared" si="10"/>
        <v>8.9272412072180938</v>
      </c>
      <c r="AJ333" s="7">
        <f t="shared" si="11"/>
        <v>77.261689888457497</v>
      </c>
      <c r="AK333">
        <v>2.3599999999999999E-2</v>
      </c>
      <c r="AL333">
        <v>0.22900000000000001</v>
      </c>
      <c r="AM333">
        <v>8.7899999999999992E-3</v>
      </c>
      <c r="AN333">
        <v>2.2800000000000001E-2</v>
      </c>
      <c r="AO333">
        <v>1.75</v>
      </c>
      <c r="AP333">
        <v>1.5E-3</v>
      </c>
      <c r="AQ333">
        <v>1E-3</v>
      </c>
      <c r="AR333">
        <v>1.8800000000000001E-2</v>
      </c>
      <c r="AS333">
        <v>1.66E-3</v>
      </c>
      <c r="AT333">
        <v>6.1100000000000002E-2</v>
      </c>
      <c r="AU333">
        <v>3.9399999999999998E-2</v>
      </c>
      <c r="AV333">
        <v>0.21099999999999999</v>
      </c>
      <c r="AW333">
        <v>2.0200000000000001E-3</v>
      </c>
      <c r="AX333">
        <v>1.12E-2</v>
      </c>
      <c r="AY333">
        <v>5.3499999999999997E-3</v>
      </c>
      <c r="AZ333">
        <v>4.2199999999999998E-3</v>
      </c>
      <c r="BA333">
        <v>7.4000000000000003E-3</v>
      </c>
      <c r="BB333">
        <v>4.02E-2</v>
      </c>
      <c r="BC333">
        <v>1.52E-2</v>
      </c>
      <c r="BD333">
        <v>1.6299999999999999E-3</v>
      </c>
      <c r="BE333">
        <v>1.81E-3</v>
      </c>
      <c r="BF333">
        <v>1.8699999999999999E-3</v>
      </c>
      <c r="BG333">
        <v>1.9499999999999999E-3</v>
      </c>
      <c r="BH333">
        <v>5.9999999999999995E-4</v>
      </c>
      <c r="BI333">
        <v>1E-4</v>
      </c>
      <c r="BJ333">
        <v>5.33E-2</v>
      </c>
      <c r="BK333">
        <v>3.0599999999999999E-2</v>
      </c>
      <c r="BL333">
        <v>5.4000000000000001E-4</v>
      </c>
      <c r="BM333">
        <v>4.7999999999999996E-3</v>
      </c>
      <c r="BN333">
        <v>7</v>
      </c>
      <c r="BO333">
        <v>1.4999999999999999E-2</v>
      </c>
      <c r="BP333">
        <v>3.8E-3</v>
      </c>
      <c r="BQ333">
        <v>8.4099999999999994E-2</v>
      </c>
      <c r="BR333">
        <v>0.20399999999999999</v>
      </c>
      <c r="BS333">
        <v>2.5000000000000001E-4</v>
      </c>
      <c r="BT333">
        <v>1.8499999999999999E-2</v>
      </c>
      <c r="BU333">
        <v>2.5000000000000001E-4</v>
      </c>
      <c r="BV333">
        <v>3.8100000000000002E-2</v>
      </c>
      <c r="BW333" s="2" t="s">
        <v>106</v>
      </c>
      <c r="BX333">
        <v>1.4E-3</v>
      </c>
      <c r="BY333">
        <v>2.8500000000000001E-2</v>
      </c>
      <c r="BZ333">
        <v>3.0000000000000001E-3</v>
      </c>
      <c r="CA333">
        <v>1.5699999999999999E-2</v>
      </c>
      <c r="CB333">
        <v>0.39200000000000002</v>
      </c>
      <c r="CC333">
        <v>2.1000000000000001E-4</v>
      </c>
      <c r="CD333">
        <v>1.9499999999999999E-3</v>
      </c>
      <c r="CE333">
        <v>3.0000000000000001E-3</v>
      </c>
      <c r="CF333">
        <v>6.2500000000000003E-3</v>
      </c>
      <c r="CG333">
        <v>2.9999999999999997E-4</v>
      </c>
      <c r="CH333">
        <v>6.6E-4</v>
      </c>
      <c r="CI333">
        <v>9.0299999999999998E-3</v>
      </c>
      <c r="CJ333">
        <v>0.13900000000000001</v>
      </c>
      <c r="CK333">
        <v>0.16600000000000001</v>
      </c>
      <c r="CL333">
        <v>5.7599999999999998E-2</v>
      </c>
      <c r="CM333">
        <v>3.63E-3</v>
      </c>
      <c r="CN333">
        <v>7.5499999999999998E-2</v>
      </c>
    </row>
    <row r="334" spans="1:92" x14ac:dyDescent="0.25">
      <c r="A334" t="s">
        <v>88</v>
      </c>
      <c r="B334">
        <v>3839252</v>
      </c>
      <c r="C334" t="s">
        <v>89</v>
      </c>
      <c r="D334">
        <v>2022</v>
      </c>
      <c r="E334" t="s">
        <v>483</v>
      </c>
      <c r="F334" t="s">
        <v>91</v>
      </c>
      <c r="G334">
        <v>413364</v>
      </c>
      <c r="H334">
        <v>6914969</v>
      </c>
      <c r="I334">
        <v>806</v>
      </c>
      <c r="J334" t="s">
        <v>442</v>
      </c>
      <c r="K334" s="1">
        <v>44771</v>
      </c>
      <c r="M334">
        <v>0.245</v>
      </c>
      <c r="N334">
        <v>88526</v>
      </c>
      <c r="O334" s="9">
        <v>0.25</v>
      </c>
      <c r="P334" t="s">
        <v>176</v>
      </c>
      <c r="Q334" t="s">
        <v>95</v>
      </c>
      <c r="R334" t="s">
        <v>641</v>
      </c>
      <c r="S334">
        <v>0.05</v>
      </c>
      <c r="T334">
        <v>5</v>
      </c>
      <c r="U334" t="s">
        <v>156</v>
      </c>
      <c r="V334">
        <v>0</v>
      </c>
      <c r="W334" t="s">
        <v>157</v>
      </c>
      <c r="X334" t="s">
        <v>98</v>
      </c>
      <c r="Y334" t="s">
        <v>199</v>
      </c>
      <c r="Z334" t="s">
        <v>100</v>
      </c>
      <c r="AA334" t="s">
        <v>445</v>
      </c>
      <c r="AB334" t="s">
        <v>159</v>
      </c>
      <c r="AC334" t="s">
        <v>117</v>
      </c>
      <c r="AD334" t="s">
        <v>446</v>
      </c>
      <c r="AE334" s="1">
        <v>44953</v>
      </c>
      <c r="AF334">
        <v>0</v>
      </c>
      <c r="AG334">
        <v>1.15E-2</v>
      </c>
      <c r="AH334">
        <v>1.08</v>
      </c>
      <c r="AI334" s="6">
        <f t="shared" si="10"/>
        <v>-0.16629455491056183</v>
      </c>
      <c r="AJ334" s="7">
        <f t="shared" si="11"/>
        <v>2.337328433600395</v>
      </c>
      <c r="AK334">
        <v>7.7700000000000005E-2</v>
      </c>
      <c r="AL334">
        <v>0.217</v>
      </c>
      <c r="AM334">
        <v>1.4999999999999999E-2</v>
      </c>
      <c r="AN334">
        <v>2.3400000000000001E-2</v>
      </c>
      <c r="AO334">
        <v>1.61</v>
      </c>
      <c r="AP334">
        <v>2.7699999999999999E-3</v>
      </c>
      <c r="AQ334">
        <v>6.9999999999999999E-4</v>
      </c>
      <c r="AR334">
        <v>2.3199999999999998E-2</v>
      </c>
      <c r="AS334">
        <v>2.7200000000000002E-3</v>
      </c>
      <c r="AT334">
        <v>7.9899999999999999E-2</v>
      </c>
      <c r="AU334">
        <v>6.1499999999999999E-2</v>
      </c>
      <c r="AV334">
        <v>0.19500000000000001</v>
      </c>
      <c r="AW334">
        <v>3.3E-3</v>
      </c>
      <c r="AX334">
        <v>5.94E-3</v>
      </c>
      <c r="AY334">
        <v>2.99E-3</v>
      </c>
      <c r="AZ334">
        <v>2.3E-3</v>
      </c>
      <c r="BA334">
        <v>1.24E-2</v>
      </c>
      <c r="BB334">
        <v>6.2799999999999995E-2</v>
      </c>
      <c r="BC334">
        <v>8.4899999999999993E-3</v>
      </c>
      <c r="BD334">
        <v>4.2700000000000004E-3</v>
      </c>
      <c r="BE334">
        <v>3.5599999999999998E-3</v>
      </c>
      <c r="BF334">
        <v>3.2000000000000003E-4</v>
      </c>
      <c r="BG334">
        <v>1.0399999999999999E-3</v>
      </c>
      <c r="BH334">
        <v>1.1999999999999999E-3</v>
      </c>
      <c r="BI334">
        <v>2.0000000000000001E-4</v>
      </c>
      <c r="BJ334">
        <v>3.0499999999999999E-2</v>
      </c>
      <c r="BK334">
        <v>4.9399999999999999E-2</v>
      </c>
      <c r="BL334">
        <v>3.2000000000000003E-4</v>
      </c>
      <c r="BM334">
        <v>2.8E-3</v>
      </c>
      <c r="BN334">
        <v>12.2</v>
      </c>
      <c r="BO334">
        <v>6.0000000000000001E-3</v>
      </c>
      <c r="BP334">
        <v>7.3000000000000001E-3</v>
      </c>
      <c r="BQ334">
        <v>4.48E-2</v>
      </c>
      <c r="BR334">
        <v>0.13400000000000001</v>
      </c>
      <c r="BS334">
        <v>2.5000000000000001E-4</v>
      </c>
      <c r="BT334">
        <v>1.0999999999999999E-2</v>
      </c>
      <c r="BU334">
        <v>2.5000000000000001E-4</v>
      </c>
      <c r="BV334">
        <v>7.7799999999999994E-2</v>
      </c>
      <c r="BW334" s="2" t="s">
        <v>110</v>
      </c>
      <c r="BX334">
        <v>1.1000000000000001E-3</v>
      </c>
      <c r="BY334">
        <v>3.4700000000000002E-2</v>
      </c>
      <c r="BZ334">
        <v>5.0000000000000001E-4</v>
      </c>
      <c r="CA334">
        <v>7.7600000000000004E-3</v>
      </c>
      <c r="CB334">
        <v>0.55600000000000005</v>
      </c>
      <c r="CC334">
        <v>4.6000000000000001E-4</v>
      </c>
      <c r="CD334">
        <v>1.1299999999999999E-3</v>
      </c>
      <c r="CE334">
        <v>5.0000000000000001E-4</v>
      </c>
      <c r="CF334">
        <v>1.24E-2</v>
      </c>
      <c r="CG334">
        <v>5.0000000000000001E-4</v>
      </c>
      <c r="CH334">
        <v>3.8000000000000002E-4</v>
      </c>
      <c r="CI334">
        <v>4.6299999999999996E-3</v>
      </c>
      <c r="CJ334">
        <v>0.17299999999999999</v>
      </c>
      <c r="CK334">
        <v>4.4299999999999999E-3</v>
      </c>
      <c r="CL334">
        <v>2.8000000000000001E-2</v>
      </c>
      <c r="CM334">
        <v>2.2000000000000001E-3</v>
      </c>
      <c r="CN334">
        <v>0.127</v>
      </c>
    </row>
    <row r="335" spans="1:92" x14ac:dyDescent="0.25">
      <c r="A335" t="s">
        <v>88</v>
      </c>
      <c r="B335">
        <v>3839253</v>
      </c>
      <c r="C335" t="s">
        <v>89</v>
      </c>
      <c r="D335">
        <v>2022</v>
      </c>
      <c r="E335" t="s">
        <v>483</v>
      </c>
      <c r="F335" t="s">
        <v>91</v>
      </c>
      <c r="G335">
        <v>413380</v>
      </c>
      <c r="H335">
        <v>6914976</v>
      </c>
      <c r="I335">
        <v>804</v>
      </c>
      <c r="J335" t="s">
        <v>442</v>
      </c>
      <c r="K335" s="1">
        <v>44771</v>
      </c>
      <c r="M335">
        <v>0.32</v>
      </c>
      <c r="N335">
        <v>88527</v>
      </c>
      <c r="O335" s="9">
        <v>0.25</v>
      </c>
      <c r="P335" t="s">
        <v>176</v>
      </c>
      <c r="Q335" t="s">
        <v>95</v>
      </c>
      <c r="R335" t="s">
        <v>642</v>
      </c>
      <c r="S335">
        <v>0.05</v>
      </c>
      <c r="T335">
        <v>5</v>
      </c>
      <c r="U335" t="s">
        <v>156</v>
      </c>
      <c r="V335">
        <v>10</v>
      </c>
      <c r="W335" t="s">
        <v>157</v>
      </c>
      <c r="X335" t="s">
        <v>98</v>
      </c>
      <c r="Y335" t="s">
        <v>485</v>
      </c>
      <c r="Z335" t="s">
        <v>100</v>
      </c>
      <c r="AA335" t="s">
        <v>445</v>
      </c>
      <c r="AB335" t="s">
        <v>159</v>
      </c>
      <c r="AC335" t="s">
        <v>456</v>
      </c>
      <c r="AD335" t="s">
        <v>446</v>
      </c>
      <c r="AE335" s="1">
        <v>44953</v>
      </c>
      <c r="AF335">
        <v>0</v>
      </c>
      <c r="AG335">
        <v>6.7000000000000002E-3</v>
      </c>
      <c r="AH335">
        <v>0.83499999999999996</v>
      </c>
      <c r="AI335" s="6">
        <f t="shared" si="10"/>
        <v>-0.23064799978986633</v>
      </c>
      <c r="AJ335" s="7">
        <f t="shared" si="11"/>
        <v>1.807101150052157</v>
      </c>
      <c r="AK335">
        <v>9.7600000000000006E-2</v>
      </c>
      <c r="AL335">
        <v>0.27100000000000002</v>
      </c>
      <c r="AM335">
        <v>1.9800000000000002E-2</v>
      </c>
      <c r="AN335">
        <v>2.0299999999999999E-2</v>
      </c>
      <c r="AO335">
        <v>2.2400000000000002</v>
      </c>
      <c r="AP335">
        <v>3.7100000000000002E-3</v>
      </c>
      <c r="AQ335">
        <v>6.9999999999999999E-4</v>
      </c>
      <c r="AR335">
        <v>2.3400000000000001E-2</v>
      </c>
      <c r="AS335">
        <v>1.6299999999999999E-3</v>
      </c>
      <c r="AT335">
        <v>0.191</v>
      </c>
      <c r="AU335">
        <v>7.9100000000000004E-2</v>
      </c>
      <c r="AV335">
        <v>0.16300000000000001</v>
      </c>
      <c r="AW335">
        <v>5.0699999999999999E-3</v>
      </c>
      <c r="AX335">
        <v>1.7299999999999999E-2</v>
      </c>
      <c r="AY335">
        <v>7.9299999999999995E-3</v>
      </c>
      <c r="AZ335">
        <v>6.94E-3</v>
      </c>
      <c r="BA335">
        <v>1.5299999999999999E-2</v>
      </c>
      <c r="BB335">
        <v>8.2400000000000001E-2</v>
      </c>
      <c r="BC335">
        <v>2.7900000000000001E-2</v>
      </c>
      <c r="BD335">
        <v>4.28E-3</v>
      </c>
      <c r="BE335">
        <v>3.6099999999999999E-3</v>
      </c>
      <c r="BF335">
        <v>2.9E-4</v>
      </c>
      <c r="BG335">
        <v>3.0000000000000001E-3</v>
      </c>
      <c r="BH335">
        <v>2.0999999999999999E-3</v>
      </c>
      <c r="BI335">
        <v>2.0000000000000001E-4</v>
      </c>
      <c r="BJ335">
        <v>0.10299999999999999</v>
      </c>
      <c r="BK335">
        <v>6.6199999999999995E-2</v>
      </c>
      <c r="BL335">
        <v>7.6000000000000004E-4</v>
      </c>
      <c r="BM335">
        <v>2.5999999999999999E-3</v>
      </c>
      <c r="BN335">
        <v>6.55</v>
      </c>
      <c r="BO335">
        <v>4.0000000000000001E-3</v>
      </c>
      <c r="BP335">
        <v>7.9000000000000008E-3</v>
      </c>
      <c r="BQ335">
        <v>0.158</v>
      </c>
      <c r="BR335">
        <v>0.11799999999999999</v>
      </c>
      <c r="BS335">
        <v>2.5000000000000001E-4</v>
      </c>
      <c r="BT335">
        <v>3.6499999999999998E-2</v>
      </c>
      <c r="BU335">
        <v>2.5000000000000001E-4</v>
      </c>
      <c r="BV335">
        <v>9.6500000000000002E-2</v>
      </c>
      <c r="BW335" s="2" t="s">
        <v>110</v>
      </c>
      <c r="BX335">
        <v>1E-3</v>
      </c>
      <c r="BY335">
        <v>3.9800000000000002E-2</v>
      </c>
      <c r="BZ335">
        <v>5.0000000000000001E-4</v>
      </c>
      <c r="CA335">
        <v>2.7400000000000001E-2</v>
      </c>
      <c r="CB335">
        <v>0.65800000000000003</v>
      </c>
      <c r="CC335">
        <v>5.1000000000000004E-4</v>
      </c>
      <c r="CD335">
        <v>3.32E-3</v>
      </c>
      <c r="CE335">
        <v>5.0000000000000001E-4</v>
      </c>
      <c r="CF335">
        <v>1.17E-2</v>
      </c>
      <c r="CG335">
        <v>5.0000000000000001E-4</v>
      </c>
      <c r="CH335">
        <v>9.3000000000000005E-4</v>
      </c>
      <c r="CI335">
        <v>5.6800000000000002E-3</v>
      </c>
      <c r="CJ335">
        <v>0.189</v>
      </c>
      <c r="CK335">
        <v>1.7600000000000001E-3</v>
      </c>
      <c r="CL335">
        <v>9.0300000000000005E-2</v>
      </c>
      <c r="CM335">
        <v>5.1700000000000001E-3</v>
      </c>
      <c r="CN335">
        <v>0.11700000000000001</v>
      </c>
    </row>
    <row r="336" spans="1:92" x14ac:dyDescent="0.25">
      <c r="A336" t="s">
        <v>88</v>
      </c>
      <c r="B336">
        <v>3839254</v>
      </c>
      <c r="C336" t="s">
        <v>89</v>
      </c>
      <c r="D336">
        <v>2022</v>
      </c>
      <c r="E336" t="s">
        <v>483</v>
      </c>
      <c r="F336" t="s">
        <v>91</v>
      </c>
      <c r="G336">
        <v>413392</v>
      </c>
      <c r="H336">
        <v>6914978</v>
      </c>
      <c r="I336">
        <v>802</v>
      </c>
      <c r="J336" t="s">
        <v>442</v>
      </c>
      <c r="K336" s="1">
        <v>44771</v>
      </c>
      <c r="M336">
        <v>0.41699999999999998</v>
      </c>
      <c r="N336">
        <v>88528</v>
      </c>
      <c r="O336" s="9">
        <v>0.2</v>
      </c>
      <c r="P336" t="s">
        <v>176</v>
      </c>
      <c r="Q336" t="s">
        <v>95</v>
      </c>
      <c r="R336" t="s">
        <v>643</v>
      </c>
      <c r="S336">
        <v>0.05</v>
      </c>
      <c r="T336">
        <v>5</v>
      </c>
      <c r="U336" t="s">
        <v>156</v>
      </c>
      <c r="V336">
        <v>5</v>
      </c>
      <c r="W336" t="s">
        <v>157</v>
      </c>
      <c r="X336" t="s">
        <v>98</v>
      </c>
      <c r="Y336" t="s">
        <v>485</v>
      </c>
      <c r="Z336" t="s">
        <v>100</v>
      </c>
      <c r="AA336" t="s">
        <v>445</v>
      </c>
      <c r="AB336" t="s">
        <v>159</v>
      </c>
      <c r="AC336" t="s">
        <v>117</v>
      </c>
      <c r="AD336" t="s">
        <v>446</v>
      </c>
      <c r="AE336" s="1">
        <v>44953</v>
      </c>
      <c r="AF336">
        <v>0</v>
      </c>
      <c r="AG336">
        <v>7.9000000000000008E-3</v>
      </c>
      <c r="AH336">
        <v>1.51</v>
      </c>
      <c r="AI336" s="6">
        <f t="shared" si="10"/>
        <v>-5.334769246933363E-2</v>
      </c>
      <c r="AJ336" s="7">
        <f t="shared" si="11"/>
        <v>3.267931421052404</v>
      </c>
      <c r="AK336">
        <v>0.10199999999999999</v>
      </c>
      <c r="AL336">
        <v>0.34799999999999998</v>
      </c>
      <c r="AM336">
        <v>2.18E-2</v>
      </c>
      <c r="AN336">
        <v>2.1700000000000001E-2</v>
      </c>
      <c r="AO336">
        <v>3.32</v>
      </c>
      <c r="AP336">
        <v>4.62E-3</v>
      </c>
      <c r="AQ336">
        <v>6.9999999999999999E-4</v>
      </c>
      <c r="AR336">
        <v>2.2499999999999999E-2</v>
      </c>
      <c r="AS336">
        <v>1.2099999999999999E-3</v>
      </c>
      <c r="AT336">
        <v>7.9000000000000001E-2</v>
      </c>
      <c r="AU336">
        <v>8.5800000000000001E-2</v>
      </c>
      <c r="AV336">
        <v>0.17799999999999999</v>
      </c>
      <c r="AW336">
        <v>5.2199999999999998E-3</v>
      </c>
      <c r="AX336">
        <v>1.3100000000000001E-2</v>
      </c>
      <c r="AY336">
        <v>6.7400000000000003E-3</v>
      </c>
      <c r="AZ336">
        <v>5.5900000000000004E-3</v>
      </c>
      <c r="BA336">
        <v>1.8499999999999999E-2</v>
      </c>
      <c r="BB336">
        <v>9.8199999999999996E-2</v>
      </c>
      <c r="BC336">
        <v>1.8700000000000001E-2</v>
      </c>
      <c r="BD336">
        <v>4.7400000000000003E-3</v>
      </c>
      <c r="BE336">
        <v>3.5300000000000002E-3</v>
      </c>
      <c r="BF336">
        <v>2.1000000000000001E-4</v>
      </c>
      <c r="BG336">
        <v>2.5500000000000002E-3</v>
      </c>
      <c r="BH336">
        <v>1.9E-3</v>
      </c>
      <c r="BI336">
        <v>2.9999999999999997E-4</v>
      </c>
      <c r="BJ336">
        <v>5.6000000000000001E-2</v>
      </c>
      <c r="BK336">
        <v>6.1899999999999997E-2</v>
      </c>
      <c r="BL336">
        <v>6.8000000000000005E-4</v>
      </c>
      <c r="BM336">
        <v>4.1000000000000003E-3</v>
      </c>
      <c r="BN336">
        <v>7.27</v>
      </c>
      <c r="BO336">
        <v>5.0000000000000001E-3</v>
      </c>
      <c r="BP336">
        <v>9.1000000000000004E-3</v>
      </c>
      <c r="BQ336">
        <v>8.8499999999999995E-2</v>
      </c>
      <c r="BR336">
        <v>0.153</v>
      </c>
      <c r="BS336">
        <v>2.5000000000000001E-4</v>
      </c>
      <c r="BT336">
        <v>2.0799999999999999E-2</v>
      </c>
      <c r="BU336">
        <v>2.5000000000000001E-4</v>
      </c>
      <c r="BV336">
        <v>7.5999999999999998E-2</v>
      </c>
      <c r="BW336" s="2" t="s">
        <v>110</v>
      </c>
      <c r="BX336">
        <v>1.1999999999999999E-3</v>
      </c>
      <c r="BY336">
        <v>5.0999999999999997E-2</v>
      </c>
      <c r="BZ336">
        <v>5.0000000000000001E-4</v>
      </c>
      <c r="CA336">
        <v>1.7399999999999999E-2</v>
      </c>
      <c r="CB336">
        <v>0.64300000000000002</v>
      </c>
      <c r="CC336">
        <v>6.0999999999999997E-4</v>
      </c>
      <c r="CD336">
        <v>2.5799999999999998E-3</v>
      </c>
      <c r="CE336">
        <v>5.0000000000000001E-4</v>
      </c>
      <c r="CF336">
        <v>1.09E-2</v>
      </c>
      <c r="CG336">
        <v>5.9999999999999995E-4</v>
      </c>
      <c r="CH336">
        <v>8.3000000000000001E-4</v>
      </c>
      <c r="CI336">
        <v>4.7600000000000003E-3</v>
      </c>
      <c r="CJ336">
        <v>0.24</v>
      </c>
      <c r="CK336">
        <v>1.5399999999999999E-3</v>
      </c>
      <c r="CL336">
        <v>7.7200000000000005E-2</v>
      </c>
      <c r="CM336">
        <v>4.3299999999999996E-3</v>
      </c>
      <c r="CN336">
        <v>0.11700000000000001</v>
      </c>
    </row>
    <row r="337" spans="1:92" x14ac:dyDescent="0.25">
      <c r="A337" t="s">
        <v>88</v>
      </c>
      <c r="B337">
        <v>3839255</v>
      </c>
      <c r="C337" t="s">
        <v>89</v>
      </c>
      <c r="D337">
        <v>2022</v>
      </c>
      <c r="E337" t="s">
        <v>483</v>
      </c>
      <c r="F337" t="s">
        <v>91</v>
      </c>
      <c r="G337">
        <v>413407</v>
      </c>
      <c r="H337">
        <v>6914987</v>
      </c>
      <c r="I337">
        <v>800</v>
      </c>
      <c r="J337" t="s">
        <v>442</v>
      </c>
      <c r="K337" s="1">
        <v>44771</v>
      </c>
      <c r="M337">
        <v>0.39300000000000002</v>
      </c>
      <c r="N337">
        <v>88529</v>
      </c>
      <c r="O337" s="9">
        <v>0.25</v>
      </c>
      <c r="P337" t="s">
        <v>176</v>
      </c>
      <c r="Q337" t="s">
        <v>95</v>
      </c>
      <c r="R337" t="s">
        <v>644</v>
      </c>
      <c r="S337">
        <v>0.05</v>
      </c>
      <c r="T337">
        <v>5</v>
      </c>
      <c r="U337" t="s">
        <v>156</v>
      </c>
      <c r="V337">
        <v>0</v>
      </c>
      <c r="W337" t="s">
        <v>157</v>
      </c>
      <c r="X337" t="s">
        <v>98</v>
      </c>
      <c r="Y337" t="s">
        <v>485</v>
      </c>
      <c r="Z337" t="s">
        <v>100</v>
      </c>
      <c r="AA337" t="s">
        <v>445</v>
      </c>
      <c r="AB337" t="s">
        <v>159</v>
      </c>
      <c r="AC337" t="s">
        <v>184</v>
      </c>
      <c r="AD337" t="s">
        <v>446</v>
      </c>
      <c r="AE337" s="1">
        <v>44953</v>
      </c>
      <c r="AF337">
        <v>1E-4</v>
      </c>
      <c r="AG337">
        <v>6.3E-3</v>
      </c>
      <c r="AH337">
        <v>2.86</v>
      </c>
      <c r="AI337" s="6">
        <f t="shared" si="10"/>
        <v>0.30125292217173172</v>
      </c>
      <c r="AJ337" s="7">
        <f t="shared" si="11"/>
        <v>6.1895919630528971</v>
      </c>
      <c r="AK337">
        <v>3.1399999999999997E-2</v>
      </c>
      <c r="AL337">
        <v>0.20599999999999999</v>
      </c>
      <c r="AM337">
        <v>1.24E-2</v>
      </c>
      <c r="AN337">
        <v>2.3099999999999999E-2</v>
      </c>
      <c r="AO337">
        <v>2.06</v>
      </c>
      <c r="AP337">
        <v>2.6900000000000001E-3</v>
      </c>
      <c r="AQ337">
        <v>5.0000000000000001E-4</v>
      </c>
      <c r="AR337">
        <v>2.46E-2</v>
      </c>
      <c r="AS337">
        <v>9.8999999999999999E-4</v>
      </c>
      <c r="AT337">
        <v>2.1399999999999999E-2</v>
      </c>
      <c r="AU337">
        <v>3.7199999999999997E-2</v>
      </c>
      <c r="AV337">
        <v>0.129</v>
      </c>
      <c r="AW337">
        <v>3.3700000000000002E-3</v>
      </c>
      <c r="AX337">
        <v>3.7200000000000002E-3</v>
      </c>
      <c r="AY337">
        <v>2.0799999999999998E-3</v>
      </c>
      <c r="AZ337">
        <v>1.7600000000000001E-3</v>
      </c>
      <c r="BA337">
        <v>1.04E-2</v>
      </c>
      <c r="BB337">
        <v>5.0700000000000002E-2</v>
      </c>
      <c r="BC337">
        <v>5.4400000000000004E-3</v>
      </c>
      <c r="BD337">
        <v>2.6099999999999999E-3</v>
      </c>
      <c r="BE337">
        <v>2.2300000000000002E-3</v>
      </c>
      <c r="BF337">
        <v>1.9000000000000001E-4</v>
      </c>
      <c r="BG337">
        <v>6.9999999999999999E-4</v>
      </c>
      <c r="BH337">
        <v>1.5E-3</v>
      </c>
      <c r="BI337">
        <v>1E-4</v>
      </c>
      <c r="BJ337">
        <v>1.7899999999999999E-2</v>
      </c>
      <c r="BK337">
        <v>3.3300000000000003E-2</v>
      </c>
      <c r="BL337">
        <v>2.1000000000000001E-4</v>
      </c>
      <c r="BM337">
        <v>4.7999999999999996E-3</v>
      </c>
      <c r="BN337">
        <v>1.77</v>
      </c>
      <c r="BO337">
        <v>5.0000000000000001E-3</v>
      </c>
      <c r="BP337">
        <v>6.1000000000000004E-3</v>
      </c>
      <c r="BQ337">
        <v>2.47E-2</v>
      </c>
      <c r="BR337">
        <v>0.126</v>
      </c>
      <c r="BS337">
        <v>2.5000000000000001E-4</v>
      </c>
      <c r="BT337">
        <v>5.7999999999999996E-3</v>
      </c>
      <c r="BU337">
        <v>2.5000000000000001E-4</v>
      </c>
      <c r="BV337">
        <v>4.1000000000000002E-2</v>
      </c>
      <c r="BW337" s="2" t="s">
        <v>110</v>
      </c>
      <c r="BX337">
        <v>1.1000000000000001E-3</v>
      </c>
      <c r="BY337">
        <v>2.3800000000000002E-2</v>
      </c>
      <c r="BZ337">
        <v>1E-3</v>
      </c>
      <c r="CA337">
        <v>5.0200000000000002E-3</v>
      </c>
      <c r="CB337">
        <v>0.77400000000000002</v>
      </c>
      <c r="CC337">
        <v>3.6999999999999999E-4</v>
      </c>
      <c r="CD337">
        <v>6.9999999999999999E-4</v>
      </c>
      <c r="CE337">
        <v>5.0000000000000001E-4</v>
      </c>
      <c r="CF337">
        <v>6.1900000000000002E-3</v>
      </c>
      <c r="CG337">
        <v>4.0000000000000002E-4</v>
      </c>
      <c r="CH337">
        <v>2.2000000000000001E-4</v>
      </c>
      <c r="CI337">
        <v>2.64E-3</v>
      </c>
      <c r="CJ337">
        <v>0.18099999999999999</v>
      </c>
      <c r="CK337">
        <v>1.34E-3</v>
      </c>
      <c r="CL337">
        <v>2.2800000000000001E-2</v>
      </c>
      <c r="CM337">
        <v>1.6100000000000001E-3</v>
      </c>
      <c r="CN337">
        <v>7.6700000000000004E-2</v>
      </c>
    </row>
    <row r="338" spans="1:92" x14ac:dyDescent="0.25">
      <c r="A338" t="s">
        <v>88</v>
      </c>
      <c r="B338">
        <v>3839256</v>
      </c>
      <c r="C338" t="s">
        <v>89</v>
      </c>
      <c r="D338">
        <v>2022</v>
      </c>
      <c r="E338" t="s">
        <v>483</v>
      </c>
      <c r="F338" t="s">
        <v>91</v>
      </c>
      <c r="G338">
        <v>413420</v>
      </c>
      <c r="H338">
        <v>6914988</v>
      </c>
      <c r="I338">
        <v>796</v>
      </c>
      <c r="J338" t="s">
        <v>442</v>
      </c>
      <c r="K338" s="1">
        <v>44771</v>
      </c>
      <c r="M338">
        <v>0.442</v>
      </c>
      <c r="N338">
        <v>88530</v>
      </c>
      <c r="O338" s="9">
        <v>0.2</v>
      </c>
      <c r="P338" t="s">
        <v>176</v>
      </c>
      <c r="Q338" t="s">
        <v>95</v>
      </c>
      <c r="R338" t="s">
        <v>645</v>
      </c>
      <c r="S338">
        <v>0.05</v>
      </c>
      <c r="T338">
        <v>5</v>
      </c>
      <c r="U338" t="s">
        <v>156</v>
      </c>
      <c r="V338">
        <v>10</v>
      </c>
      <c r="W338" t="s">
        <v>157</v>
      </c>
      <c r="X338" t="s">
        <v>98</v>
      </c>
      <c r="Y338" t="s">
        <v>485</v>
      </c>
      <c r="Z338" t="s">
        <v>100</v>
      </c>
      <c r="AA338" t="s">
        <v>445</v>
      </c>
      <c r="AB338" t="s">
        <v>159</v>
      </c>
      <c r="AC338" t="s">
        <v>117</v>
      </c>
      <c r="AD338" t="s">
        <v>446</v>
      </c>
      <c r="AE338" s="1">
        <v>44953</v>
      </c>
      <c r="AF338">
        <v>0</v>
      </c>
      <c r="AG338">
        <v>5.8999999999999999E-3</v>
      </c>
      <c r="AH338">
        <v>0.495</v>
      </c>
      <c r="AI338" s="6">
        <f t="shared" si="10"/>
        <v>-0.31995482125502356</v>
      </c>
      <c r="AJ338" s="7">
        <f t="shared" si="11"/>
        <v>1.0712755320668477</v>
      </c>
      <c r="AK338">
        <v>0.115</v>
      </c>
      <c r="AL338">
        <v>0.29799999999999999</v>
      </c>
      <c r="AM338">
        <v>2.1899999999999999E-2</v>
      </c>
      <c r="AN338">
        <v>3.8899999999999997E-2</v>
      </c>
      <c r="AO338">
        <v>2.52</v>
      </c>
      <c r="AP338">
        <v>4.8300000000000001E-3</v>
      </c>
      <c r="AQ338">
        <v>8.0000000000000004E-4</v>
      </c>
      <c r="AR338">
        <v>2.3599999999999999E-2</v>
      </c>
      <c r="AS338">
        <v>9.3999999999999997E-4</v>
      </c>
      <c r="AT338">
        <v>4.7E-2</v>
      </c>
      <c r="AU338">
        <v>7.6300000000000007E-2</v>
      </c>
      <c r="AV338">
        <v>0.21099999999999999</v>
      </c>
      <c r="AW338">
        <v>6.45E-3</v>
      </c>
      <c r="AX338">
        <v>6.4599999999999996E-3</v>
      </c>
      <c r="AY338">
        <v>3.48E-3</v>
      </c>
      <c r="AZ338">
        <v>2.4399999999999999E-3</v>
      </c>
      <c r="BA338">
        <v>1.8700000000000001E-2</v>
      </c>
      <c r="BB338">
        <v>8.5900000000000004E-2</v>
      </c>
      <c r="BC338">
        <v>8.4100000000000008E-3</v>
      </c>
      <c r="BD338">
        <v>4.7400000000000003E-3</v>
      </c>
      <c r="BE338">
        <v>3.5200000000000001E-3</v>
      </c>
      <c r="BF338">
        <v>3.8000000000000002E-4</v>
      </c>
      <c r="BG338">
        <v>1.2800000000000001E-3</v>
      </c>
      <c r="BH338">
        <v>2E-3</v>
      </c>
      <c r="BI338">
        <v>2.0000000000000001E-4</v>
      </c>
      <c r="BJ338">
        <v>2.63E-2</v>
      </c>
      <c r="BK338">
        <v>6.8900000000000003E-2</v>
      </c>
      <c r="BL338">
        <v>3.8000000000000002E-4</v>
      </c>
      <c r="BM338">
        <v>3.5000000000000001E-3</v>
      </c>
      <c r="BN338">
        <v>3.7</v>
      </c>
      <c r="BO338">
        <v>4.0000000000000001E-3</v>
      </c>
      <c r="BP338">
        <v>9.7999999999999997E-3</v>
      </c>
      <c r="BQ338">
        <v>3.8699999999999998E-2</v>
      </c>
      <c r="BR338">
        <v>0.14399999999999999</v>
      </c>
      <c r="BS338">
        <v>2.5000000000000001E-4</v>
      </c>
      <c r="BT338">
        <v>9.1599999999999997E-3</v>
      </c>
      <c r="BU338">
        <v>2.5000000000000001E-4</v>
      </c>
      <c r="BV338">
        <v>8.2699999999999996E-2</v>
      </c>
      <c r="BW338" s="2" t="s">
        <v>110</v>
      </c>
      <c r="BX338">
        <v>1.5E-3</v>
      </c>
      <c r="BY338">
        <v>4.7500000000000001E-2</v>
      </c>
      <c r="BZ338">
        <v>5.0000000000000001E-4</v>
      </c>
      <c r="CA338">
        <v>7.9799999999999992E-3</v>
      </c>
      <c r="CB338">
        <v>0.70699999999999996</v>
      </c>
      <c r="CC338">
        <v>6.6E-4</v>
      </c>
      <c r="CD338">
        <v>1.16E-3</v>
      </c>
      <c r="CE338">
        <v>5.0000000000000001E-4</v>
      </c>
      <c r="CF338">
        <v>1.43E-2</v>
      </c>
      <c r="CG338">
        <v>6.9999999999999999E-4</v>
      </c>
      <c r="CH338">
        <v>4.2000000000000002E-4</v>
      </c>
      <c r="CI338">
        <v>4.4400000000000004E-3</v>
      </c>
      <c r="CJ338">
        <v>0.29399999999999998</v>
      </c>
      <c r="CK338">
        <v>1.9300000000000001E-3</v>
      </c>
      <c r="CL338">
        <v>3.6799999999999999E-2</v>
      </c>
      <c r="CM338">
        <v>2.4599999999999999E-3</v>
      </c>
      <c r="CN338">
        <v>0.10299999999999999</v>
      </c>
    </row>
    <row r="339" spans="1:92" x14ac:dyDescent="0.25">
      <c r="A339" t="s">
        <v>88</v>
      </c>
      <c r="B339">
        <v>3839257</v>
      </c>
      <c r="C339" t="s">
        <v>89</v>
      </c>
      <c r="D339">
        <v>2022</v>
      </c>
      <c r="E339" t="s">
        <v>483</v>
      </c>
      <c r="F339" t="s">
        <v>91</v>
      </c>
      <c r="G339">
        <v>413434</v>
      </c>
      <c r="H339">
        <v>6915000</v>
      </c>
      <c r="I339">
        <v>793</v>
      </c>
      <c r="J339" t="s">
        <v>442</v>
      </c>
      <c r="K339" s="1">
        <v>44771</v>
      </c>
      <c r="M339">
        <v>0.35099999999999998</v>
      </c>
      <c r="N339">
        <v>88531</v>
      </c>
      <c r="O339" s="9">
        <v>0.2</v>
      </c>
      <c r="P339" t="s">
        <v>176</v>
      </c>
      <c r="Q339" t="s">
        <v>95</v>
      </c>
      <c r="R339" t="s">
        <v>646</v>
      </c>
      <c r="S339">
        <v>0.05</v>
      </c>
      <c r="T339">
        <v>5</v>
      </c>
      <c r="U339" t="s">
        <v>156</v>
      </c>
      <c r="V339">
        <v>10</v>
      </c>
      <c r="W339" t="s">
        <v>157</v>
      </c>
      <c r="X339" t="s">
        <v>98</v>
      </c>
      <c r="Y339" t="s">
        <v>485</v>
      </c>
      <c r="Z339" t="s">
        <v>100</v>
      </c>
      <c r="AA339" t="s">
        <v>445</v>
      </c>
      <c r="AB339" t="s">
        <v>159</v>
      </c>
      <c r="AC339" t="s">
        <v>456</v>
      </c>
      <c r="AD339" t="s">
        <v>446</v>
      </c>
      <c r="AE339" s="1">
        <v>44953</v>
      </c>
      <c r="AF339">
        <v>0</v>
      </c>
      <c r="AG339">
        <v>4.7999999999999996E-3</v>
      </c>
      <c r="AH339">
        <v>0.86299999999999999</v>
      </c>
      <c r="AI339" s="6">
        <f t="shared" si="10"/>
        <v>-0.22329332037508867</v>
      </c>
      <c r="AJ339" s="7">
        <f t="shared" si="11"/>
        <v>1.8676985538862414</v>
      </c>
      <c r="AK339">
        <v>6.2300000000000001E-2</v>
      </c>
      <c r="AL339">
        <v>0.316</v>
      </c>
      <c r="AM339">
        <v>1.9400000000000001E-2</v>
      </c>
      <c r="AN339">
        <v>3.6299999999999999E-2</v>
      </c>
      <c r="AO339">
        <v>2.54</v>
      </c>
      <c r="AP339">
        <v>4.0699999999999998E-3</v>
      </c>
      <c r="AQ339">
        <v>6.9999999999999999E-4</v>
      </c>
      <c r="AR339">
        <v>2.6700000000000002E-2</v>
      </c>
      <c r="AS339">
        <v>9.3000000000000005E-4</v>
      </c>
      <c r="AT339">
        <v>4.4600000000000001E-2</v>
      </c>
      <c r="AU339">
        <v>6.7199999999999996E-2</v>
      </c>
      <c r="AV339">
        <v>0.20100000000000001</v>
      </c>
      <c r="AW339">
        <v>4.7299999999999998E-3</v>
      </c>
      <c r="AX339">
        <v>5.7400000000000003E-3</v>
      </c>
      <c r="AY339">
        <v>3.14E-3</v>
      </c>
      <c r="AZ339">
        <v>2.6199999999999999E-3</v>
      </c>
      <c r="BA339">
        <v>1.7299999999999999E-2</v>
      </c>
      <c r="BB339">
        <v>7.85E-2</v>
      </c>
      <c r="BC339">
        <v>8.9700000000000005E-3</v>
      </c>
      <c r="BD339">
        <v>4.8799999999999998E-3</v>
      </c>
      <c r="BE339">
        <v>3.62E-3</v>
      </c>
      <c r="BF339">
        <v>2.9999999999999997E-4</v>
      </c>
      <c r="BG339">
        <v>1.14E-3</v>
      </c>
      <c r="BH339">
        <v>2.0999999999999999E-3</v>
      </c>
      <c r="BI339">
        <v>2.0000000000000001E-4</v>
      </c>
      <c r="BJ339">
        <v>2.4199999999999999E-2</v>
      </c>
      <c r="BK339">
        <v>5.0500000000000003E-2</v>
      </c>
      <c r="BL339">
        <v>3.1E-4</v>
      </c>
      <c r="BM339">
        <v>3.2000000000000002E-3</v>
      </c>
      <c r="BN339">
        <v>1.85</v>
      </c>
      <c r="BO339">
        <v>3.0000000000000001E-3</v>
      </c>
      <c r="BP339">
        <v>9.2999999999999992E-3</v>
      </c>
      <c r="BQ339">
        <v>3.8399999999999997E-2</v>
      </c>
      <c r="BR339">
        <v>0.13200000000000001</v>
      </c>
      <c r="BS339">
        <v>2.5000000000000001E-4</v>
      </c>
      <c r="BT339">
        <v>8.9599999999999992E-3</v>
      </c>
      <c r="BU339">
        <v>2.5000000000000001E-4</v>
      </c>
      <c r="BV339">
        <v>7.6200000000000004E-2</v>
      </c>
      <c r="BW339" s="2" t="s">
        <v>110</v>
      </c>
      <c r="BX339">
        <v>1.5E-3</v>
      </c>
      <c r="BY339">
        <v>4.4600000000000001E-2</v>
      </c>
      <c r="BZ339">
        <v>5.0000000000000001E-4</v>
      </c>
      <c r="CA339">
        <v>8.0499999999999999E-3</v>
      </c>
      <c r="CB339">
        <v>0.73299999999999998</v>
      </c>
      <c r="CC339">
        <v>6.2E-4</v>
      </c>
      <c r="CD339">
        <v>1.1100000000000001E-3</v>
      </c>
      <c r="CE339">
        <v>5.0000000000000001E-4</v>
      </c>
      <c r="CF339">
        <v>1.11E-2</v>
      </c>
      <c r="CG339">
        <v>5.9999999999999995E-4</v>
      </c>
      <c r="CH339">
        <v>3.8000000000000002E-4</v>
      </c>
      <c r="CI339">
        <v>4.2399999999999998E-3</v>
      </c>
      <c r="CJ339">
        <v>0.316</v>
      </c>
      <c r="CK339">
        <v>1.98E-3</v>
      </c>
      <c r="CL339">
        <v>3.5299999999999998E-2</v>
      </c>
      <c r="CM339">
        <v>2.3600000000000001E-3</v>
      </c>
      <c r="CN339">
        <v>0.104</v>
      </c>
    </row>
    <row r="340" spans="1:92" x14ac:dyDescent="0.25">
      <c r="A340" t="s">
        <v>88</v>
      </c>
      <c r="B340">
        <v>3839258</v>
      </c>
      <c r="C340" t="s">
        <v>89</v>
      </c>
      <c r="D340">
        <v>2022</v>
      </c>
      <c r="E340" t="s">
        <v>483</v>
      </c>
      <c r="F340" t="s">
        <v>91</v>
      </c>
      <c r="G340">
        <v>413450</v>
      </c>
      <c r="H340">
        <v>6915004</v>
      </c>
      <c r="I340">
        <v>789</v>
      </c>
      <c r="J340" t="s">
        <v>442</v>
      </c>
      <c r="K340" s="1">
        <v>44771</v>
      </c>
      <c r="M340">
        <v>0.376</v>
      </c>
      <c r="N340">
        <v>88532</v>
      </c>
      <c r="O340" s="9">
        <v>0.2</v>
      </c>
      <c r="P340" t="s">
        <v>176</v>
      </c>
      <c r="Q340" t="s">
        <v>95</v>
      </c>
      <c r="R340" t="s">
        <v>647</v>
      </c>
      <c r="S340">
        <v>0.05</v>
      </c>
      <c r="T340">
        <v>10</v>
      </c>
      <c r="U340" t="s">
        <v>156</v>
      </c>
      <c r="V340">
        <v>15</v>
      </c>
      <c r="W340" t="s">
        <v>157</v>
      </c>
      <c r="X340" t="s">
        <v>98</v>
      </c>
      <c r="Y340" t="s">
        <v>485</v>
      </c>
      <c r="Z340" t="s">
        <v>100</v>
      </c>
      <c r="AA340" t="s">
        <v>445</v>
      </c>
      <c r="AB340" t="s">
        <v>488</v>
      </c>
      <c r="AC340" t="s">
        <v>456</v>
      </c>
      <c r="AD340" t="s">
        <v>446</v>
      </c>
      <c r="AE340" s="1">
        <v>44953</v>
      </c>
      <c r="AF340">
        <v>2.0000000000000001E-4</v>
      </c>
      <c r="AG340">
        <v>6.6E-3</v>
      </c>
      <c r="AH340">
        <v>1.35</v>
      </c>
      <c r="AI340" s="6">
        <f t="shared" si="10"/>
        <v>-9.5374431982348754E-2</v>
      </c>
      <c r="AJ340" s="7">
        <f t="shared" si="11"/>
        <v>2.921660542000494</v>
      </c>
      <c r="AK340">
        <v>7.85E-2</v>
      </c>
      <c r="AL340">
        <v>0.29299999999999998</v>
      </c>
      <c r="AM340">
        <v>1.72E-2</v>
      </c>
      <c r="AN340">
        <v>1.47E-2</v>
      </c>
      <c r="AO340">
        <v>1.88</v>
      </c>
      <c r="AP340">
        <v>3.0300000000000001E-3</v>
      </c>
      <c r="AQ340">
        <v>5.0000000000000001E-4</v>
      </c>
      <c r="AR340">
        <v>1.84E-2</v>
      </c>
      <c r="AS340">
        <v>8.0999999999999996E-4</v>
      </c>
      <c r="AT340">
        <v>0.28799999999999998</v>
      </c>
      <c r="AU340">
        <v>0.125</v>
      </c>
      <c r="AV340">
        <v>0.1</v>
      </c>
      <c r="AW340">
        <v>4.2500000000000003E-3</v>
      </c>
      <c r="AX340">
        <v>1.7000000000000001E-2</v>
      </c>
      <c r="AY340">
        <v>8.1799999999999998E-3</v>
      </c>
      <c r="AZ340">
        <v>7.6299999999999996E-3</v>
      </c>
      <c r="BA340">
        <v>1.6500000000000001E-2</v>
      </c>
      <c r="BB340">
        <v>7.9100000000000004E-2</v>
      </c>
      <c r="BC340">
        <v>3.1199999999999999E-2</v>
      </c>
      <c r="BD340">
        <v>2.7399999999999998E-3</v>
      </c>
      <c r="BE340">
        <v>2.7399999999999998E-3</v>
      </c>
      <c r="BF340">
        <v>2.5999999999999998E-4</v>
      </c>
      <c r="BG340">
        <v>3.1199999999999999E-3</v>
      </c>
      <c r="BH340">
        <v>1.4E-3</v>
      </c>
      <c r="BI340">
        <v>2.0000000000000001E-4</v>
      </c>
      <c r="BJ340">
        <v>0.14099999999999999</v>
      </c>
      <c r="BK340">
        <v>7.51E-2</v>
      </c>
      <c r="BL340">
        <v>6.8000000000000005E-4</v>
      </c>
      <c r="BM340">
        <v>5.1999999999999998E-3</v>
      </c>
      <c r="BN340">
        <v>3.73</v>
      </c>
      <c r="BO340">
        <v>3.0000000000000001E-3</v>
      </c>
      <c r="BP340">
        <v>6.1999999999999998E-3</v>
      </c>
      <c r="BQ340">
        <v>0.17899999999999999</v>
      </c>
      <c r="BR340">
        <v>0.115</v>
      </c>
      <c r="BS340">
        <v>2.5000000000000001E-4</v>
      </c>
      <c r="BT340">
        <v>4.5499999999999999E-2</v>
      </c>
      <c r="BU340">
        <v>2.5000000000000001E-4</v>
      </c>
      <c r="BV340">
        <v>7.3499999999999996E-2</v>
      </c>
      <c r="BW340" s="2" t="s">
        <v>110</v>
      </c>
      <c r="BX340">
        <v>8.0000000000000004E-4</v>
      </c>
      <c r="BY340">
        <v>5.8099999999999999E-2</v>
      </c>
      <c r="BZ340">
        <v>5.0000000000000001E-4</v>
      </c>
      <c r="CA340">
        <v>2.9399999999999999E-2</v>
      </c>
      <c r="CB340">
        <v>0.45100000000000001</v>
      </c>
      <c r="CC340">
        <v>4.0999999999999999E-4</v>
      </c>
      <c r="CD340">
        <v>3.5400000000000002E-3</v>
      </c>
      <c r="CE340">
        <v>5.0000000000000001E-4</v>
      </c>
      <c r="CF340">
        <v>8.26E-3</v>
      </c>
      <c r="CG340">
        <v>4.0000000000000002E-4</v>
      </c>
      <c r="CH340">
        <v>8.8999999999999995E-4</v>
      </c>
      <c r="CI340">
        <v>3.4199999999999999E-3</v>
      </c>
      <c r="CJ340">
        <v>0.27300000000000002</v>
      </c>
      <c r="CK340">
        <v>1.06E-3</v>
      </c>
      <c r="CL340">
        <v>0.104</v>
      </c>
      <c r="CM340">
        <v>4.9199999999999999E-3</v>
      </c>
      <c r="CN340">
        <v>9.0399999999999994E-2</v>
      </c>
    </row>
    <row r="341" spans="1:92" x14ac:dyDescent="0.25">
      <c r="A341" t="s">
        <v>88</v>
      </c>
      <c r="B341">
        <v>3839259</v>
      </c>
      <c r="C341" t="s">
        <v>89</v>
      </c>
      <c r="D341">
        <v>2022</v>
      </c>
      <c r="E341" t="s">
        <v>483</v>
      </c>
      <c r="F341" t="s">
        <v>91</v>
      </c>
      <c r="G341">
        <v>413465</v>
      </c>
      <c r="H341">
        <v>6915010</v>
      </c>
      <c r="I341">
        <v>784</v>
      </c>
      <c r="J341" t="s">
        <v>442</v>
      </c>
      <c r="K341" s="1">
        <v>44771</v>
      </c>
      <c r="N341">
        <v>88533</v>
      </c>
      <c r="O341" s="9">
        <v>0.2</v>
      </c>
      <c r="P341" t="s">
        <v>176</v>
      </c>
      <c r="Q341" t="s">
        <v>95</v>
      </c>
      <c r="R341" t="s">
        <v>648</v>
      </c>
      <c r="S341">
        <v>0.05</v>
      </c>
      <c r="T341">
        <v>5</v>
      </c>
      <c r="U341" t="s">
        <v>156</v>
      </c>
      <c r="V341">
        <v>10</v>
      </c>
      <c r="W341" t="s">
        <v>157</v>
      </c>
      <c r="X341" t="s">
        <v>98</v>
      </c>
      <c r="Y341" t="s">
        <v>485</v>
      </c>
      <c r="Z341" t="s">
        <v>100</v>
      </c>
      <c r="AA341" t="s">
        <v>445</v>
      </c>
      <c r="AB341" t="s">
        <v>159</v>
      </c>
      <c r="AC341" t="s">
        <v>456</v>
      </c>
      <c r="AD341" t="s">
        <v>446</v>
      </c>
      <c r="AE341" s="1">
        <v>44953</v>
      </c>
      <c r="AF341">
        <v>0</v>
      </c>
      <c r="AG341">
        <v>5.7999999999999996E-3</v>
      </c>
      <c r="AH341">
        <v>1.07</v>
      </c>
      <c r="AI341" s="6">
        <f t="shared" si="10"/>
        <v>-0.16892122613012528</v>
      </c>
      <c r="AJ341" s="7">
        <f t="shared" si="11"/>
        <v>2.3156865036596508</v>
      </c>
      <c r="AK341">
        <v>6.9900000000000004E-2</v>
      </c>
      <c r="AL341">
        <v>0.189</v>
      </c>
      <c r="AM341">
        <v>1.43E-2</v>
      </c>
      <c r="AN341">
        <v>3.44E-2</v>
      </c>
      <c r="AO341">
        <v>1.99</v>
      </c>
      <c r="AP341">
        <v>2.6099999999999999E-3</v>
      </c>
      <c r="AQ341">
        <v>4.0000000000000002E-4</v>
      </c>
      <c r="AR341">
        <v>2.2100000000000002E-2</v>
      </c>
      <c r="AS341">
        <v>7.7999999999999999E-4</v>
      </c>
      <c r="AT341">
        <v>0.153</v>
      </c>
      <c r="AU341">
        <v>4.5999999999999999E-2</v>
      </c>
      <c r="AV341">
        <v>0.113</v>
      </c>
      <c r="AW341">
        <v>3.8E-3</v>
      </c>
      <c r="AX341">
        <v>1.0800000000000001E-2</v>
      </c>
      <c r="AY341">
        <v>4.9399999999999999E-3</v>
      </c>
      <c r="AZ341">
        <v>5.2100000000000002E-3</v>
      </c>
      <c r="BA341">
        <v>1.0500000000000001E-2</v>
      </c>
      <c r="BB341">
        <v>5.7700000000000001E-2</v>
      </c>
      <c r="BC341">
        <v>2.0400000000000001E-2</v>
      </c>
      <c r="BD341">
        <v>2.4599999999999999E-3</v>
      </c>
      <c r="BE341">
        <v>2.7000000000000001E-3</v>
      </c>
      <c r="BF341">
        <v>2.9999999999999997E-4</v>
      </c>
      <c r="BG341">
        <v>1.99E-3</v>
      </c>
      <c r="BH341">
        <v>1.6000000000000001E-3</v>
      </c>
      <c r="BI341">
        <v>1E-4</v>
      </c>
      <c r="BJ341">
        <v>7.4300000000000005E-2</v>
      </c>
      <c r="BK341">
        <v>4.2299999999999997E-2</v>
      </c>
      <c r="BL341">
        <v>4.2999999999999999E-4</v>
      </c>
      <c r="BM341">
        <v>3.3E-3</v>
      </c>
      <c r="BN341">
        <v>0.94899999999999995</v>
      </c>
      <c r="BO341">
        <v>4.0000000000000001E-3</v>
      </c>
      <c r="BP341">
        <v>6.1999999999999998E-3</v>
      </c>
      <c r="BQ341">
        <v>0.123</v>
      </c>
      <c r="BR341">
        <v>0.10299999999999999</v>
      </c>
      <c r="BS341">
        <v>2.5000000000000001E-4</v>
      </c>
      <c r="BT341">
        <v>3.0200000000000001E-2</v>
      </c>
      <c r="BU341">
        <v>2.5000000000000001E-4</v>
      </c>
      <c r="BV341">
        <v>5.67E-2</v>
      </c>
      <c r="BW341" s="2" t="s">
        <v>110</v>
      </c>
      <c r="BX341">
        <v>1.1000000000000001E-3</v>
      </c>
      <c r="BY341">
        <v>2.6800000000000001E-2</v>
      </c>
      <c r="BZ341">
        <v>5.0000000000000001E-4</v>
      </c>
      <c r="CA341">
        <v>2.06E-2</v>
      </c>
      <c r="CB341">
        <v>0.60199999999999998</v>
      </c>
      <c r="CC341">
        <v>3.5E-4</v>
      </c>
      <c r="CD341">
        <v>2.3500000000000001E-3</v>
      </c>
      <c r="CE341">
        <v>5.0000000000000001E-4</v>
      </c>
      <c r="CF341">
        <v>7.3400000000000002E-3</v>
      </c>
      <c r="CG341">
        <v>4.0000000000000002E-4</v>
      </c>
      <c r="CH341">
        <v>5.4000000000000001E-4</v>
      </c>
      <c r="CI341">
        <v>3.79E-3</v>
      </c>
      <c r="CJ341">
        <v>0.19800000000000001</v>
      </c>
      <c r="CK341">
        <v>1.3699999999999999E-3</v>
      </c>
      <c r="CL341">
        <v>6.1600000000000002E-2</v>
      </c>
      <c r="CM341">
        <v>3.1800000000000001E-3</v>
      </c>
      <c r="CN341">
        <v>9.1399999999999995E-2</v>
      </c>
    </row>
    <row r="342" spans="1:92" x14ac:dyDescent="0.25">
      <c r="A342" t="s">
        <v>88</v>
      </c>
      <c r="B342">
        <v>3839261</v>
      </c>
      <c r="C342" t="s">
        <v>89</v>
      </c>
      <c r="D342">
        <v>2022</v>
      </c>
      <c r="E342" t="s">
        <v>483</v>
      </c>
      <c r="F342" t="s">
        <v>91</v>
      </c>
      <c r="G342">
        <v>413337</v>
      </c>
      <c r="H342">
        <v>6914960</v>
      </c>
      <c r="I342">
        <v>811</v>
      </c>
      <c r="J342" t="s">
        <v>442</v>
      </c>
      <c r="K342" s="1">
        <v>44771</v>
      </c>
      <c r="M342">
        <v>0.40600000000000003</v>
      </c>
      <c r="N342">
        <v>88524</v>
      </c>
      <c r="O342" s="9">
        <v>0.2</v>
      </c>
      <c r="P342" t="s">
        <v>176</v>
      </c>
      <c r="Q342" t="s">
        <v>95</v>
      </c>
      <c r="R342" t="s">
        <v>649</v>
      </c>
      <c r="S342">
        <v>0.05</v>
      </c>
      <c r="T342">
        <v>10</v>
      </c>
      <c r="U342" t="s">
        <v>156</v>
      </c>
      <c r="V342">
        <v>15</v>
      </c>
      <c r="W342" t="s">
        <v>157</v>
      </c>
      <c r="X342" t="s">
        <v>98</v>
      </c>
      <c r="Y342" t="s">
        <v>199</v>
      </c>
      <c r="Z342" t="s">
        <v>100</v>
      </c>
      <c r="AA342" t="s">
        <v>445</v>
      </c>
      <c r="AB342" t="s">
        <v>159</v>
      </c>
      <c r="AC342" t="s">
        <v>456</v>
      </c>
      <c r="AD342" t="s">
        <v>446</v>
      </c>
      <c r="AE342" s="1">
        <v>44953</v>
      </c>
      <c r="AF342">
        <v>1E-4</v>
      </c>
      <c r="AG342">
        <v>2.87E-2</v>
      </c>
      <c r="AH342">
        <v>2.78</v>
      </c>
      <c r="AI342" s="6">
        <f t="shared" si="10"/>
        <v>0.28023955241522408</v>
      </c>
      <c r="AJ342" s="7">
        <f t="shared" si="11"/>
        <v>6.0164565235269416</v>
      </c>
      <c r="AK342">
        <v>5.7599999999999998E-2</v>
      </c>
      <c r="AL342">
        <v>0.24</v>
      </c>
      <c r="AM342">
        <v>1.7000000000000001E-2</v>
      </c>
      <c r="AN342">
        <v>3.09E-2</v>
      </c>
      <c r="AO342">
        <v>2.42</v>
      </c>
      <c r="AP342">
        <v>2.8900000000000002E-3</v>
      </c>
      <c r="AQ342">
        <v>8.9999999999999998E-4</v>
      </c>
      <c r="AR342">
        <v>2.3800000000000002E-2</v>
      </c>
      <c r="AS342">
        <v>2.5400000000000002E-3</v>
      </c>
      <c r="AT342">
        <v>5.6800000000000003E-2</v>
      </c>
      <c r="AU342">
        <v>5.3600000000000002E-2</v>
      </c>
      <c r="AV342">
        <v>0.14899999999999999</v>
      </c>
      <c r="AW342">
        <v>3.0100000000000001E-3</v>
      </c>
      <c r="AX342">
        <v>6.2100000000000002E-3</v>
      </c>
      <c r="AY342">
        <v>3.2599999999999999E-3</v>
      </c>
      <c r="AZ342">
        <v>2.5000000000000001E-3</v>
      </c>
      <c r="BA342">
        <v>1.23E-2</v>
      </c>
      <c r="BB342">
        <v>7.2099999999999997E-2</v>
      </c>
      <c r="BC342">
        <v>8.9499999999999996E-3</v>
      </c>
      <c r="BD342">
        <v>4.2399999999999998E-3</v>
      </c>
      <c r="BE342">
        <v>3.14E-3</v>
      </c>
      <c r="BF342">
        <v>4.2999999999999999E-4</v>
      </c>
      <c r="BG342">
        <v>1.1900000000000001E-3</v>
      </c>
      <c r="BH342">
        <v>1.1000000000000001E-3</v>
      </c>
      <c r="BI342">
        <v>2.0000000000000001E-4</v>
      </c>
      <c r="BJ342">
        <v>2.5899999999999999E-2</v>
      </c>
      <c r="BK342">
        <v>4.2299999999999997E-2</v>
      </c>
      <c r="BL342">
        <v>3.6000000000000002E-4</v>
      </c>
      <c r="BM342">
        <v>3.7000000000000002E-3</v>
      </c>
      <c r="BN342">
        <v>4.46</v>
      </c>
      <c r="BO342">
        <v>3.0000000000000001E-3</v>
      </c>
      <c r="BP342">
        <v>5.5999999999999999E-3</v>
      </c>
      <c r="BQ342">
        <v>3.7600000000000001E-2</v>
      </c>
      <c r="BR342">
        <v>0.13400000000000001</v>
      </c>
      <c r="BS342">
        <v>2.5000000000000001E-4</v>
      </c>
      <c r="BT342">
        <v>8.9599999999999992E-3</v>
      </c>
      <c r="BU342">
        <v>2.5000000000000001E-4</v>
      </c>
      <c r="BV342">
        <v>4.5400000000000003E-2</v>
      </c>
      <c r="BW342" s="2" t="s">
        <v>110</v>
      </c>
      <c r="BX342">
        <v>1.1000000000000001E-3</v>
      </c>
      <c r="BY342">
        <v>4.1300000000000003E-2</v>
      </c>
      <c r="BZ342">
        <v>5.0000000000000001E-4</v>
      </c>
      <c r="CA342">
        <v>8.2000000000000007E-3</v>
      </c>
      <c r="CB342">
        <v>0.69199999999999995</v>
      </c>
      <c r="CC342">
        <v>3.6000000000000002E-4</v>
      </c>
      <c r="CD342">
        <v>1.24E-3</v>
      </c>
      <c r="CE342">
        <v>5.0000000000000001E-4</v>
      </c>
      <c r="CF342">
        <v>9.0200000000000002E-3</v>
      </c>
      <c r="CG342">
        <v>2.9999999999999997E-4</v>
      </c>
      <c r="CH342">
        <v>3.8000000000000002E-4</v>
      </c>
      <c r="CI342">
        <v>5.3299999999999997E-3</v>
      </c>
      <c r="CJ342">
        <v>0.20599999999999999</v>
      </c>
      <c r="CK342">
        <v>8.7299999999999999E-3</v>
      </c>
      <c r="CL342">
        <v>3.4500000000000003E-2</v>
      </c>
      <c r="CM342">
        <v>2.4099999999999998E-3</v>
      </c>
      <c r="CN342">
        <v>0.104</v>
      </c>
    </row>
    <row r="343" spans="1:92" x14ac:dyDescent="0.25">
      <c r="A343" t="s">
        <v>88</v>
      </c>
      <c r="B343">
        <v>3839262</v>
      </c>
      <c r="C343" t="s">
        <v>89</v>
      </c>
      <c r="D343">
        <v>2022</v>
      </c>
      <c r="E343" t="s">
        <v>483</v>
      </c>
      <c r="F343" t="s">
        <v>91</v>
      </c>
      <c r="G343">
        <v>413212</v>
      </c>
      <c r="H343">
        <v>6914911</v>
      </c>
      <c r="I343">
        <v>803</v>
      </c>
      <c r="J343" t="s">
        <v>442</v>
      </c>
      <c r="K343" s="1">
        <v>44771</v>
      </c>
      <c r="M343">
        <v>0.28100000000000003</v>
      </c>
      <c r="N343">
        <v>88515</v>
      </c>
      <c r="O343" s="9">
        <v>0.2</v>
      </c>
      <c r="P343" t="s">
        <v>176</v>
      </c>
      <c r="Q343" t="s">
        <v>95</v>
      </c>
      <c r="R343" t="s">
        <v>650</v>
      </c>
      <c r="S343">
        <v>0.05</v>
      </c>
      <c r="T343">
        <v>5</v>
      </c>
      <c r="U343" t="s">
        <v>156</v>
      </c>
      <c r="V343">
        <v>0</v>
      </c>
      <c r="W343" t="s">
        <v>157</v>
      </c>
      <c r="X343" t="s">
        <v>198</v>
      </c>
      <c r="Y343" t="s">
        <v>199</v>
      </c>
      <c r="Z343" t="s">
        <v>100</v>
      </c>
      <c r="AA343" t="s">
        <v>460</v>
      </c>
      <c r="AB343" t="s">
        <v>159</v>
      </c>
      <c r="AC343" t="s">
        <v>242</v>
      </c>
      <c r="AD343" t="s">
        <v>446</v>
      </c>
      <c r="AE343" s="1">
        <v>44953</v>
      </c>
      <c r="AF343">
        <v>0</v>
      </c>
      <c r="AG343">
        <v>4.1999999999999997E-3</v>
      </c>
      <c r="AH343">
        <v>0.77600000000000002</v>
      </c>
      <c r="AI343" s="6">
        <f t="shared" si="10"/>
        <v>-0.24614535998529063</v>
      </c>
      <c r="AJ343" s="7">
        <f t="shared" si="11"/>
        <v>1.6794137634017652</v>
      </c>
      <c r="AK343">
        <v>3.5499999999999997E-2</v>
      </c>
      <c r="AL343">
        <v>0.47</v>
      </c>
      <c r="AM343">
        <v>2.6700000000000002E-2</v>
      </c>
      <c r="AN343">
        <v>2.2200000000000001E-2</v>
      </c>
      <c r="AO343">
        <v>2.89</v>
      </c>
      <c r="AP343">
        <v>5.8300000000000001E-3</v>
      </c>
      <c r="AQ343">
        <v>2.9999999999999997E-4</v>
      </c>
      <c r="AR343">
        <v>2.3300000000000001E-2</v>
      </c>
      <c r="AS343">
        <v>1E-3</v>
      </c>
      <c r="AT343">
        <v>5.8900000000000001E-2</v>
      </c>
      <c r="AU343">
        <v>4.9399999999999999E-2</v>
      </c>
      <c r="AV343">
        <v>0.125</v>
      </c>
      <c r="AW343">
        <v>5.5900000000000004E-3</v>
      </c>
      <c r="AX343">
        <v>1.29E-2</v>
      </c>
      <c r="AY343">
        <v>6.1199999999999996E-3</v>
      </c>
      <c r="AZ343">
        <v>4.2199999999999998E-3</v>
      </c>
      <c r="BA343">
        <v>2.1600000000000001E-2</v>
      </c>
      <c r="BB343">
        <v>0.114</v>
      </c>
      <c r="BC343">
        <v>1.4999999999999999E-2</v>
      </c>
      <c r="BD343">
        <v>4.2900000000000004E-3</v>
      </c>
      <c r="BE343">
        <v>3.98E-3</v>
      </c>
      <c r="BF343">
        <v>2.3000000000000001E-4</v>
      </c>
      <c r="BG343">
        <v>2.3600000000000001E-3</v>
      </c>
      <c r="BH343">
        <v>2.8E-3</v>
      </c>
      <c r="BI343">
        <v>4.0000000000000002E-4</v>
      </c>
      <c r="BJ343">
        <v>3.2399999999999998E-2</v>
      </c>
      <c r="BK343">
        <v>9.2499999999999999E-2</v>
      </c>
      <c r="BL343">
        <v>6.0999999999999997E-4</v>
      </c>
      <c r="BM343">
        <v>5.5999999999999999E-3</v>
      </c>
      <c r="BN343">
        <v>4.53</v>
      </c>
      <c r="BO343">
        <v>3.0000000000000001E-3</v>
      </c>
      <c r="BP343">
        <v>5.1000000000000004E-3</v>
      </c>
      <c r="BQ343">
        <v>5.4800000000000001E-2</v>
      </c>
      <c r="BR343">
        <v>0.124</v>
      </c>
      <c r="BS343">
        <v>2.5000000000000001E-4</v>
      </c>
      <c r="BT343">
        <v>1.26E-2</v>
      </c>
      <c r="BU343">
        <v>2.5000000000000001E-4</v>
      </c>
      <c r="BV343">
        <v>6.6500000000000004E-2</v>
      </c>
      <c r="BW343" s="2" t="s">
        <v>110</v>
      </c>
      <c r="BX343">
        <v>8.9999999999999998E-4</v>
      </c>
      <c r="BY343">
        <v>9.7199999999999995E-2</v>
      </c>
      <c r="BZ343">
        <v>5.0000000000000001E-4</v>
      </c>
      <c r="CA343">
        <v>1.2800000000000001E-2</v>
      </c>
      <c r="CB343">
        <v>0.95699999999999996</v>
      </c>
      <c r="CC343">
        <v>2.9E-4</v>
      </c>
      <c r="CD343">
        <v>2.32E-3</v>
      </c>
      <c r="CE343">
        <v>5.0000000000000001E-4</v>
      </c>
      <c r="CF343">
        <v>7.2500000000000004E-3</v>
      </c>
      <c r="CG343">
        <v>4.0000000000000002E-4</v>
      </c>
      <c r="CH343">
        <v>7.2000000000000005E-4</v>
      </c>
      <c r="CI343">
        <v>7.1000000000000004E-3</v>
      </c>
      <c r="CJ343">
        <v>0.33400000000000002</v>
      </c>
      <c r="CK343">
        <v>8.5999999999999998E-4</v>
      </c>
      <c r="CL343">
        <v>6.2100000000000002E-2</v>
      </c>
      <c r="CM343">
        <v>4.1999999999999997E-3</v>
      </c>
      <c r="CN343">
        <v>8.9099999999999999E-2</v>
      </c>
    </row>
    <row r="344" spans="1:92" x14ac:dyDescent="0.25">
      <c r="A344" t="s">
        <v>88</v>
      </c>
      <c r="B344">
        <v>3839263</v>
      </c>
      <c r="C344" t="s">
        <v>89</v>
      </c>
      <c r="D344">
        <v>2022</v>
      </c>
      <c r="E344" t="s">
        <v>483</v>
      </c>
      <c r="F344" t="s">
        <v>91</v>
      </c>
      <c r="G344">
        <v>413226</v>
      </c>
      <c r="H344">
        <v>6914916</v>
      </c>
      <c r="I344">
        <v>807</v>
      </c>
      <c r="J344" t="s">
        <v>442</v>
      </c>
      <c r="K344" s="1">
        <v>44771</v>
      </c>
      <c r="M344">
        <v>0.32500000000000001</v>
      </c>
      <c r="N344">
        <v>88516</v>
      </c>
      <c r="O344" s="9">
        <v>0.2</v>
      </c>
      <c r="P344" t="s">
        <v>176</v>
      </c>
      <c r="Q344" t="s">
        <v>95</v>
      </c>
      <c r="R344" t="s">
        <v>651</v>
      </c>
      <c r="S344">
        <v>0.05</v>
      </c>
      <c r="T344">
        <v>10</v>
      </c>
      <c r="U344" t="s">
        <v>156</v>
      </c>
      <c r="V344">
        <v>0</v>
      </c>
      <c r="W344" t="s">
        <v>157</v>
      </c>
      <c r="X344" t="s">
        <v>198</v>
      </c>
      <c r="Y344" t="s">
        <v>199</v>
      </c>
      <c r="Z344" t="s">
        <v>100</v>
      </c>
      <c r="AA344" t="s">
        <v>460</v>
      </c>
      <c r="AB344" t="s">
        <v>159</v>
      </c>
      <c r="AC344" t="s">
        <v>242</v>
      </c>
      <c r="AD344" t="s">
        <v>446</v>
      </c>
      <c r="AE344" s="1">
        <v>44953</v>
      </c>
      <c r="AF344">
        <v>0</v>
      </c>
      <c r="AG344">
        <v>2.5000000000000001E-3</v>
      </c>
      <c r="AH344">
        <v>1.08</v>
      </c>
      <c r="AI344" s="6">
        <f t="shared" si="10"/>
        <v>-0.16629455491056183</v>
      </c>
      <c r="AJ344" s="7">
        <f t="shared" si="11"/>
        <v>2.337328433600395</v>
      </c>
      <c r="AK344">
        <v>2.8400000000000002E-2</v>
      </c>
      <c r="AL344">
        <v>0.433</v>
      </c>
      <c r="AM344">
        <v>2.4500000000000001E-2</v>
      </c>
      <c r="AN344">
        <v>2.8799999999999999E-2</v>
      </c>
      <c r="AO344">
        <v>3.17</v>
      </c>
      <c r="AP344">
        <v>5.45E-3</v>
      </c>
      <c r="AQ344">
        <v>4.0000000000000002E-4</v>
      </c>
      <c r="AR344">
        <v>2.5700000000000001E-2</v>
      </c>
      <c r="AS344">
        <v>1.16E-3</v>
      </c>
      <c r="AT344">
        <v>3.5499999999999997E-2</v>
      </c>
      <c r="AU344">
        <v>5.4100000000000002E-2</v>
      </c>
      <c r="AV344">
        <v>0.115</v>
      </c>
      <c r="AW344">
        <v>6.2199999999999998E-3</v>
      </c>
      <c r="AX344">
        <v>4.5999999999999999E-3</v>
      </c>
      <c r="AY344">
        <v>2.3999999999999998E-3</v>
      </c>
      <c r="AZ344">
        <v>2.0999999999999999E-3</v>
      </c>
      <c r="BA344">
        <v>1.8100000000000002E-2</v>
      </c>
      <c r="BB344">
        <v>0.109</v>
      </c>
      <c r="BC344">
        <v>6.6400000000000001E-3</v>
      </c>
      <c r="BD344">
        <v>4.6699999999999997E-3</v>
      </c>
      <c r="BE344">
        <v>3.82E-3</v>
      </c>
      <c r="BF344">
        <v>3.8000000000000002E-4</v>
      </c>
      <c r="BG344">
        <v>9.2000000000000003E-4</v>
      </c>
      <c r="BH344">
        <v>2.5000000000000001E-3</v>
      </c>
      <c r="BI344">
        <v>2.0000000000000001E-4</v>
      </c>
      <c r="BJ344">
        <v>2.0199999999999999E-2</v>
      </c>
      <c r="BK344">
        <v>9.6699999999999994E-2</v>
      </c>
      <c r="BL344">
        <v>2.5999999999999998E-4</v>
      </c>
      <c r="BM344">
        <v>5.7999999999999996E-3</v>
      </c>
      <c r="BN344">
        <v>4.4400000000000004</v>
      </c>
      <c r="BO344">
        <v>5.0000000000000001E-3</v>
      </c>
      <c r="BP344">
        <v>6.7999999999999996E-3</v>
      </c>
      <c r="BQ344">
        <v>2.7699999999999999E-2</v>
      </c>
      <c r="BR344">
        <v>0.108</v>
      </c>
      <c r="BS344">
        <v>2.5000000000000001E-4</v>
      </c>
      <c r="BT344">
        <v>6.8300000000000001E-3</v>
      </c>
      <c r="BU344">
        <v>2.5000000000000001E-4</v>
      </c>
      <c r="BV344">
        <v>8.1299999999999997E-2</v>
      </c>
      <c r="BW344" s="2" t="s">
        <v>110</v>
      </c>
      <c r="BX344">
        <v>1.1000000000000001E-3</v>
      </c>
      <c r="BY344">
        <v>5.9700000000000003E-2</v>
      </c>
      <c r="BZ344">
        <v>1E-3</v>
      </c>
      <c r="CA344">
        <v>5.8799999999999998E-3</v>
      </c>
      <c r="CB344">
        <v>1.07</v>
      </c>
      <c r="CC344">
        <v>3.4000000000000002E-4</v>
      </c>
      <c r="CD344">
        <v>8.4000000000000003E-4</v>
      </c>
      <c r="CE344">
        <v>5.0000000000000001E-4</v>
      </c>
      <c r="CF344">
        <v>8.43E-3</v>
      </c>
      <c r="CG344">
        <v>4.0000000000000002E-4</v>
      </c>
      <c r="CH344">
        <v>3.1E-4</v>
      </c>
      <c r="CI344">
        <v>3.6700000000000001E-3</v>
      </c>
      <c r="CJ344">
        <v>0.245</v>
      </c>
      <c r="CK344">
        <v>1.57E-3</v>
      </c>
      <c r="CL344">
        <v>2.3900000000000001E-2</v>
      </c>
      <c r="CM344">
        <v>1.75E-3</v>
      </c>
      <c r="CN344">
        <v>0.106</v>
      </c>
    </row>
    <row r="345" spans="1:92" x14ac:dyDescent="0.25">
      <c r="A345" t="s">
        <v>88</v>
      </c>
      <c r="B345">
        <v>3839264</v>
      </c>
      <c r="C345" t="s">
        <v>89</v>
      </c>
      <c r="D345">
        <v>2022</v>
      </c>
      <c r="E345" t="s">
        <v>483</v>
      </c>
      <c r="F345" t="s">
        <v>91</v>
      </c>
      <c r="G345">
        <v>413239</v>
      </c>
      <c r="H345">
        <v>6914921</v>
      </c>
      <c r="I345">
        <v>808</v>
      </c>
      <c r="J345" t="s">
        <v>442</v>
      </c>
      <c r="K345" s="1">
        <v>44771</v>
      </c>
      <c r="M345">
        <v>0.35799999999999998</v>
      </c>
      <c r="N345">
        <v>88517</v>
      </c>
      <c r="O345" s="9">
        <v>0.25</v>
      </c>
      <c r="P345" t="s">
        <v>176</v>
      </c>
      <c r="Q345" t="s">
        <v>95</v>
      </c>
      <c r="R345" t="s">
        <v>652</v>
      </c>
      <c r="S345">
        <v>0.05</v>
      </c>
      <c r="T345">
        <v>5</v>
      </c>
      <c r="U345" t="s">
        <v>156</v>
      </c>
      <c r="V345">
        <v>0</v>
      </c>
      <c r="W345" t="s">
        <v>157</v>
      </c>
      <c r="X345" t="s">
        <v>198</v>
      </c>
      <c r="Y345" t="s">
        <v>199</v>
      </c>
      <c r="Z345" t="s">
        <v>100</v>
      </c>
      <c r="AA345" t="s">
        <v>445</v>
      </c>
      <c r="AB345" t="s">
        <v>159</v>
      </c>
      <c r="AC345" t="s">
        <v>242</v>
      </c>
      <c r="AD345" t="s">
        <v>446</v>
      </c>
      <c r="AE345" s="1">
        <v>44953</v>
      </c>
      <c r="AF345">
        <v>0</v>
      </c>
      <c r="AG345">
        <v>1.0800000000000001E-2</v>
      </c>
      <c r="AH345">
        <v>0.877</v>
      </c>
      <c r="AI345" s="6">
        <f t="shared" si="10"/>
        <v>-0.21961598066769983</v>
      </c>
      <c r="AJ345" s="7">
        <f t="shared" si="11"/>
        <v>1.8979972558032836</v>
      </c>
      <c r="AK345">
        <v>3.1199999999999999E-2</v>
      </c>
      <c r="AL345">
        <v>0.31900000000000001</v>
      </c>
      <c r="AM345">
        <v>1.8499999999999999E-2</v>
      </c>
      <c r="AN345">
        <v>2.0299999999999999E-2</v>
      </c>
      <c r="AO345">
        <v>3.17</v>
      </c>
      <c r="AP345">
        <v>3.8600000000000001E-3</v>
      </c>
      <c r="AQ345">
        <v>2.9999999999999997E-4</v>
      </c>
      <c r="AR345">
        <v>2.41E-2</v>
      </c>
      <c r="AS345">
        <v>5.9999999999999995E-4</v>
      </c>
      <c r="AT345">
        <v>1.95E-2</v>
      </c>
      <c r="AU345">
        <v>3.9800000000000002E-2</v>
      </c>
      <c r="AV345">
        <v>0.11899999999999999</v>
      </c>
      <c r="AW345">
        <v>5.0299999999999997E-3</v>
      </c>
      <c r="AX345">
        <v>3.1900000000000001E-3</v>
      </c>
      <c r="AY345">
        <v>1.7099999999999999E-3</v>
      </c>
      <c r="AZ345">
        <v>1.48E-3</v>
      </c>
      <c r="BA345">
        <v>1.4500000000000001E-2</v>
      </c>
      <c r="BB345">
        <v>8.6400000000000005E-2</v>
      </c>
      <c r="BC345">
        <v>4.5300000000000002E-3</v>
      </c>
      <c r="BD345">
        <v>4.1599999999999996E-3</v>
      </c>
      <c r="BE345">
        <v>2.5500000000000002E-3</v>
      </c>
      <c r="BF345">
        <v>3.6000000000000002E-4</v>
      </c>
      <c r="BG345">
        <v>6.3000000000000003E-4</v>
      </c>
      <c r="BH345">
        <v>2.7000000000000001E-3</v>
      </c>
      <c r="BI345">
        <v>2.0000000000000001E-4</v>
      </c>
      <c r="BJ345">
        <v>1.23E-2</v>
      </c>
      <c r="BK345">
        <v>7.6999999999999999E-2</v>
      </c>
      <c r="BL345">
        <v>1.8000000000000001E-4</v>
      </c>
      <c r="BM345">
        <v>5.1000000000000004E-3</v>
      </c>
      <c r="BN345">
        <v>2</v>
      </c>
      <c r="BO345">
        <v>3.0000000000000001E-3</v>
      </c>
      <c r="BP345">
        <v>4.8999999999999998E-3</v>
      </c>
      <c r="BQ345">
        <v>1.61E-2</v>
      </c>
      <c r="BR345">
        <v>8.7599999999999997E-2</v>
      </c>
      <c r="BS345">
        <v>2.5000000000000001E-4</v>
      </c>
      <c r="BT345">
        <v>3.64E-3</v>
      </c>
      <c r="BU345">
        <v>2.5000000000000001E-4</v>
      </c>
      <c r="BV345">
        <v>6.1899999999999997E-2</v>
      </c>
      <c r="BW345" s="2" t="s">
        <v>110</v>
      </c>
      <c r="BX345">
        <v>8.0000000000000004E-4</v>
      </c>
      <c r="BY345">
        <v>4.4699999999999997E-2</v>
      </c>
      <c r="BZ345">
        <v>5.0000000000000001E-4</v>
      </c>
      <c r="CA345">
        <v>3.5699999999999998E-3</v>
      </c>
      <c r="CB345">
        <v>0.83899999999999997</v>
      </c>
      <c r="CC345">
        <v>2.7E-4</v>
      </c>
      <c r="CD345">
        <v>5.9000000000000003E-4</v>
      </c>
      <c r="CE345">
        <v>5.0000000000000001E-4</v>
      </c>
      <c r="CF345">
        <v>6.4400000000000004E-3</v>
      </c>
      <c r="CG345">
        <v>2.9999999999999997E-4</v>
      </c>
      <c r="CH345">
        <v>2.2000000000000001E-4</v>
      </c>
      <c r="CI345">
        <v>3.0300000000000001E-3</v>
      </c>
      <c r="CJ345">
        <v>0.20699999999999999</v>
      </c>
      <c r="CK345">
        <v>1.0499999999999999E-3</v>
      </c>
      <c r="CL345">
        <v>1.8100000000000002E-2</v>
      </c>
      <c r="CM345">
        <v>1.2600000000000001E-3</v>
      </c>
      <c r="CN345">
        <v>6.8599999999999994E-2</v>
      </c>
    </row>
    <row r="346" spans="1:92" x14ac:dyDescent="0.25">
      <c r="A346" t="s">
        <v>88</v>
      </c>
      <c r="B346">
        <v>3839265</v>
      </c>
      <c r="C346" t="s">
        <v>89</v>
      </c>
      <c r="D346">
        <v>2022</v>
      </c>
      <c r="E346" t="s">
        <v>483</v>
      </c>
      <c r="F346" t="s">
        <v>91</v>
      </c>
      <c r="G346">
        <v>413253</v>
      </c>
      <c r="H346">
        <v>6914927</v>
      </c>
      <c r="I346">
        <v>811</v>
      </c>
      <c r="J346" t="s">
        <v>442</v>
      </c>
      <c r="K346" s="1">
        <v>44771</v>
      </c>
      <c r="M346">
        <v>0.32100000000000001</v>
      </c>
      <c r="N346">
        <v>88518</v>
      </c>
      <c r="O346" s="9">
        <v>0.2</v>
      </c>
      <c r="P346" t="s">
        <v>176</v>
      </c>
      <c r="Q346" t="s">
        <v>95</v>
      </c>
      <c r="R346" t="s">
        <v>653</v>
      </c>
      <c r="S346">
        <v>0.05</v>
      </c>
      <c r="T346">
        <v>5</v>
      </c>
      <c r="U346" t="s">
        <v>156</v>
      </c>
      <c r="V346">
        <v>10</v>
      </c>
      <c r="W346" t="s">
        <v>157</v>
      </c>
      <c r="X346" t="s">
        <v>198</v>
      </c>
      <c r="Y346" t="s">
        <v>199</v>
      </c>
      <c r="Z346" t="s">
        <v>100</v>
      </c>
      <c r="AA346" t="s">
        <v>445</v>
      </c>
      <c r="AB346" t="s">
        <v>159</v>
      </c>
      <c r="AC346" t="s">
        <v>456</v>
      </c>
      <c r="AD346" t="s">
        <v>446</v>
      </c>
      <c r="AE346" s="1">
        <v>44953</v>
      </c>
      <c r="AF346">
        <v>0</v>
      </c>
      <c r="AG346">
        <v>6.0000000000000001E-3</v>
      </c>
      <c r="AH346">
        <v>0.60199999999999998</v>
      </c>
      <c r="AI346" s="6">
        <f t="shared" si="10"/>
        <v>-0.29184943920569462</v>
      </c>
      <c r="AJ346" s="7">
        <f t="shared" si="11"/>
        <v>1.3028441824328127</v>
      </c>
      <c r="AK346">
        <v>9.5899999999999999E-2</v>
      </c>
      <c r="AL346">
        <v>0.29099999999999998</v>
      </c>
      <c r="AM346">
        <v>1.8100000000000002E-2</v>
      </c>
      <c r="AN346">
        <v>1.9400000000000001E-2</v>
      </c>
      <c r="AO346">
        <v>3</v>
      </c>
      <c r="AP346">
        <v>3.4199999999999999E-3</v>
      </c>
      <c r="AQ346">
        <v>5.0000000000000001E-4</v>
      </c>
      <c r="AR346">
        <v>2.06E-2</v>
      </c>
      <c r="AS346">
        <v>1.34E-3</v>
      </c>
      <c r="AT346">
        <v>0.16</v>
      </c>
      <c r="AU346">
        <v>5.5399999999999998E-2</v>
      </c>
      <c r="AV346">
        <v>0.11799999999999999</v>
      </c>
      <c r="AW346">
        <v>3.8E-3</v>
      </c>
      <c r="AX346">
        <v>1.3299999999999999E-2</v>
      </c>
      <c r="AY346">
        <v>6.8399999999999997E-3</v>
      </c>
      <c r="AZ346">
        <v>5.3E-3</v>
      </c>
      <c r="BA346">
        <v>1.21E-2</v>
      </c>
      <c r="BB346">
        <v>6.6000000000000003E-2</v>
      </c>
      <c r="BC346">
        <v>2.1700000000000001E-2</v>
      </c>
      <c r="BD346">
        <v>2.9399999999999999E-3</v>
      </c>
      <c r="BE346">
        <v>2.98E-3</v>
      </c>
      <c r="BF346">
        <v>3.2000000000000003E-4</v>
      </c>
      <c r="BG346">
        <v>2.5000000000000001E-3</v>
      </c>
      <c r="BH346">
        <v>1.2999999999999999E-3</v>
      </c>
      <c r="BI346">
        <v>2.0000000000000001E-4</v>
      </c>
      <c r="BJ346">
        <v>8.7300000000000003E-2</v>
      </c>
      <c r="BK346">
        <v>5.0999999999999997E-2</v>
      </c>
      <c r="BL346">
        <v>6.7000000000000002E-4</v>
      </c>
      <c r="BM346">
        <v>2.3999999999999998E-3</v>
      </c>
      <c r="BN346">
        <v>14.9</v>
      </c>
      <c r="BO346">
        <v>4.0000000000000001E-3</v>
      </c>
      <c r="BP346">
        <v>6.4999999999999997E-3</v>
      </c>
      <c r="BQ346">
        <v>0.114</v>
      </c>
      <c r="BR346">
        <v>0.10100000000000001</v>
      </c>
      <c r="BS346">
        <v>2.5000000000000001E-4</v>
      </c>
      <c r="BT346">
        <v>2.9100000000000001E-2</v>
      </c>
      <c r="BU346">
        <v>2.5000000000000001E-4</v>
      </c>
      <c r="BV346">
        <v>5.0099999999999999E-2</v>
      </c>
      <c r="BW346" s="2" t="s">
        <v>118</v>
      </c>
      <c r="BX346">
        <v>8.9999999999999998E-4</v>
      </c>
      <c r="BY346">
        <v>4.48E-2</v>
      </c>
      <c r="BZ346">
        <v>5.0000000000000001E-4</v>
      </c>
      <c r="CA346">
        <v>2.0199999999999999E-2</v>
      </c>
      <c r="CB346">
        <v>0.54900000000000004</v>
      </c>
      <c r="CC346">
        <v>3.8000000000000002E-4</v>
      </c>
      <c r="CD346">
        <v>2.7899999999999999E-3</v>
      </c>
      <c r="CE346">
        <v>5.0000000000000001E-4</v>
      </c>
      <c r="CF346">
        <v>1.32E-2</v>
      </c>
      <c r="CG346">
        <v>5.0000000000000001E-4</v>
      </c>
      <c r="CH346">
        <v>8.0000000000000004E-4</v>
      </c>
      <c r="CI346">
        <v>5.2599999999999999E-3</v>
      </c>
      <c r="CJ346">
        <v>0.152</v>
      </c>
      <c r="CK346">
        <v>1.6199999999999999E-3</v>
      </c>
      <c r="CL346">
        <v>7.6399999999999996E-2</v>
      </c>
      <c r="CM346">
        <v>4.3600000000000002E-3</v>
      </c>
      <c r="CN346">
        <v>9.7699999999999995E-2</v>
      </c>
    </row>
    <row r="347" spans="1:92" x14ac:dyDescent="0.25">
      <c r="A347" t="s">
        <v>88</v>
      </c>
      <c r="B347">
        <v>3839266</v>
      </c>
      <c r="C347" t="s">
        <v>89</v>
      </c>
      <c r="D347">
        <v>2022</v>
      </c>
      <c r="E347" t="s">
        <v>483</v>
      </c>
      <c r="F347" t="s">
        <v>91</v>
      </c>
      <c r="G347">
        <v>413266</v>
      </c>
      <c r="H347">
        <v>6914933</v>
      </c>
      <c r="I347">
        <v>814</v>
      </c>
      <c r="J347" t="s">
        <v>442</v>
      </c>
      <c r="K347" s="1">
        <v>44771</v>
      </c>
      <c r="M347">
        <v>0.26600000000000001</v>
      </c>
      <c r="N347">
        <v>88519</v>
      </c>
      <c r="O347" s="9">
        <v>0.2</v>
      </c>
      <c r="P347" t="s">
        <v>176</v>
      </c>
      <c r="Q347" t="s">
        <v>95</v>
      </c>
      <c r="R347" t="s">
        <v>654</v>
      </c>
      <c r="S347">
        <v>0.05</v>
      </c>
      <c r="T347">
        <v>5</v>
      </c>
      <c r="U347" t="s">
        <v>156</v>
      </c>
      <c r="V347">
        <v>10</v>
      </c>
      <c r="W347" t="s">
        <v>157</v>
      </c>
      <c r="X347" t="s">
        <v>198</v>
      </c>
      <c r="Y347" t="s">
        <v>199</v>
      </c>
      <c r="Z347" t="s">
        <v>100</v>
      </c>
      <c r="AA347" t="s">
        <v>445</v>
      </c>
      <c r="AB347" t="s">
        <v>159</v>
      </c>
      <c r="AC347" t="s">
        <v>456</v>
      </c>
      <c r="AD347" t="s">
        <v>446</v>
      </c>
      <c r="AE347" s="1">
        <v>44953</v>
      </c>
      <c r="AF347">
        <v>0</v>
      </c>
      <c r="AG347">
        <v>5.0000000000000001E-3</v>
      </c>
      <c r="AH347">
        <v>0.93700000000000006</v>
      </c>
      <c r="AI347" s="6">
        <f t="shared" si="10"/>
        <v>-0.20385595335031914</v>
      </c>
      <c r="AJ347" s="7">
        <f t="shared" si="11"/>
        <v>2.0278488354477502</v>
      </c>
      <c r="AK347">
        <v>9.1300000000000006E-2</v>
      </c>
      <c r="AL347">
        <v>0.3</v>
      </c>
      <c r="AM347">
        <v>2.3E-2</v>
      </c>
      <c r="AN347">
        <v>3.7100000000000001E-2</v>
      </c>
      <c r="AO347">
        <v>3.23</v>
      </c>
      <c r="AP347">
        <v>5.3E-3</v>
      </c>
      <c r="AQ347">
        <v>4.0000000000000002E-4</v>
      </c>
      <c r="AR347">
        <v>1.9900000000000001E-2</v>
      </c>
      <c r="AS347">
        <v>1.48E-3</v>
      </c>
      <c r="AT347">
        <v>0.20599999999999999</v>
      </c>
      <c r="AU347">
        <v>7.2800000000000004E-2</v>
      </c>
      <c r="AV347">
        <v>0.13</v>
      </c>
      <c r="AW347">
        <v>3.16E-3</v>
      </c>
      <c r="AX347">
        <v>2.52E-2</v>
      </c>
      <c r="AY347">
        <v>1.24E-2</v>
      </c>
      <c r="AZ347">
        <v>8.5199999999999998E-3</v>
      </c>
      <c r="BA347">
        <v>1.2800000000000001E-2</v>
      </c>
      <c r="BB347">
        <v>9.5399999999999999E-2</v>
      </c>
      <c r="BC347">
        <v>3.5499999999999997E-2</v>
      </c>
      <c r="BD347">
        <v>4.1399999999999996E-3</v>
      </c>
      <c r="BE347">
        <v>4.4799999999999996E-3</v>
      </c>
      <c r="BF347">
        <v>5.2999999999999998E-4</v>
      </c>
      <c r="BG347">
        <v>4.7699999999999999E-3</v>
      </c>
      <c r="BH347">
        <v>1.6999999999999999E-3</v>
      </c>
      <c r="BI347">
        <v>2.0000000000000001E-4</v>
      </c>
      <c r="BJ347">
        <v>0.1</v>
      </c>
      <c r="BK347">
        <v>7.5600000000000001E-2</v>
      </c>
      <c r="BL347">
        <v>1.07E-3</v>
      </c>
      <c r="BM347">
        <v>6.0000000000000001E-3</v>
      </c>
      <c r="BN347">
        <v>8.68</v>
      </c>
      <c r="BO347">
        <v>4.0000000000000001E-3</v>
      </c>
      <c r="BP347">
        <v>6.1999999999999998E-3</v>
      </c>
      <c r="BQ347">
        <v>0.14499999999999999</v>
      </c>
      <c r="BR347">
        <v>0.122</v>
      </c>
      <c r="BS347">
        <v>2.5000000000000001E-4</v>
      </c>
      <c r="BT347">
        <v>3.5099999999999999E-2</v>
      </c>
      <c r="BU347">
        <v>2.5000000000000001E-4</v>
      </c>
      <c r="BV347">
        <v>2.9700000000000001E-2</v>
      </c>
      <c r="BW347" s="2" t="s">
        <v>106</v>
      </c>
      <c r="BX347">
        <v>1E-3</v>
      </c>
      <c r="BY347">
        <v>5.8200000000000002E-2</v>
      </c>
      <c r="BZ347">
        <v>5.0000000000000001E-4</v>
      </c>
      <c r="CA347">
        <v>3.0800000000000001E-2</v>
      </c>
      <c r="CB347">
        <v>0.67600000000000005</v>
      </c>
      <c r="CC347">
        <v>3.4000000000000002E-4</v>
      </c>
      <c r="CD347">
        <v>4.8500000000000001E-3</v>
      </c>
      <c r="CE347">
        <v>5.0000000000000001E-4</v>
      </c>
      <c r="CF347">
        <v>1.6E-2</v>
      </c>
      <c r="CG347">
        <v>2.9999999999999997E-4</v>
      </c>
      <c r="CH347">
        <v>1.39E-3</v>
      </c>
      <c r="CI347">
        <v>1.12E-2</v>
      </c>
      <c r="CJ347">
        <v>0.20200000000000001</v>
      </c>
      <c r="CK347">
        <v>1.7099999999999999E-3</v>
      </c>
      <c r="CL347">
        <v>0.13800000000000001</v>
      </c>
      <c r="CM347">
        <v>7.8200000000000006E-3</v>
      </c>
      <c r="CN347">
        <v>0.13900000000000001</v>
      </c>
    </row>
    <row r="348" spans="1:92" x14ac:dyDescent="0.25">
      <c r="A348" t="s">
        <v>88</v>
      </c>
      <c r="B348">
        <v>3839267</v>
      </c>
      <c r="C348" t="s">
        <v>89</v>
      </c>
      <c r="D348">
        <v>2022</v>
      </c>
      <c r="E348" t="s">
        <v>483</v>
      </c>
      <c r="F348" t="s">
        <v>91</v>
      </c>
      <c r="G348">
        <v>413280</v>
      </c>
      <c r="H348">
        <v>6914933</v>
      </c>
      <c r="I348">
        <v>814</v>
      </c>
      <c r="J348" t="s">
        <v>442</v>
      </c>
      <c r="K348" s="1">
        <v>44771</v>
      </c>
      <c r="M348">
        <v>0.28299999999999997</v>
      </c>
      <c r="N348">
        <v>88520</v>
      </c>
      <c r="O348" s="9">
        <v>0.2</v>
      </c>
      <c r="P348" t="s">
        <v>176</v>
      </c>
      <c r="Q348" t="s">
        <v>95</v>
      </c>
      <c r="R348" t="s">
        <v>655</v>
      </c>
      <c r="S348">
        <v>0.05</v>
      </c>
      <c r="T348">
        <v>10</v>
      </c>
      <c r="U348" t="s">
        <v>156</v>
      </c>
      <c r="V348">
        <v>15</v>
      </c>
      <c r="W348" t="s">
        <v>157</v>
      </c>
      <c r="X348" t="s">
        <v>198</v>
      </c>
      <c r="Y348" t="s">
        <v>199</v>
      </c>
      <c r="Z348" t="s">
        <v>100</v>
      </c>
      <c r="AA348" t="s">
        <v>445</v>
      </c>
      <c r="AB348" t="s">
        <v>159</v>
      </c>
      <c r="AC348" t="s">
        <v>456</v>
      </c>
      <c r="AD348" t="s">
        <v>446</v>
      </c>
      <c r="AE348" s="1">
        <v>44953</v>
      </c>
      <c r="AF348">
        <v>0</v>
      </c>
      <c r="AG348">
        <v>2.8E-3</v>
      </c>
      <c r="AH348">
        <v>0.91800000000000004</v>
      </c>
      <c r="AI348" s="6">
        <f t="shared" si="10"/>
        <v>-0.20884662866748968</v>
      </c>
      <c r="AJ348" s="7">
        <f t="shared" si="11"/>
        <v>1.9867291685603357</v>
      </c>
      <c r="AK348">
        <v>6.3700000000000007E-2</v>
      </c>
      <c r="AL348">
        <v>0.25600000000000001</v>
      </c>
      <c r="AM348">
        <v>3.1699999999999999E-2</v>
      </c>
      <c r="AN348">
        <v>2.7699999999999999E-2</v>
      </c>
      <c r="AO348">
        <v>4.6500000000000004</v>
      </c>
      <c r="AP348">
        <v>5.1500000000000001E-3</v>
      </c>
      <c r="AQ348">
        <v>2.9999999999999997E-4</v>
      </c>
      <c r="AR348">
        <v>1.9E-2</v>
      </c>
      <c r="AS348">
        <v>9.3000000000000005E-4</v>
      </c>
      <c r="AT348">
        <v>8.7999999999999995E-2</v>
      </c>
      <c r="AU348">
        <v>5.28E-2</v>
      </c>
      <c r="AV348">
        <v>0.122</v>
      </c>
      <c r="AW348">
        <v>4.0499999999999998E-3</v>
      </c>
      <c r="AX348">
        <v>1.2500000000000001E-2</v>
      </c>
      <c r="AY348">
        <v>6.9199999999999999E-3</v>
      </c>
      <c r="AZ348">
        <v>4.9199999999999999E-3</v>
      </c>
      <c r="BA348">
        <v>1.43E-2</v>
      </c>
      <c r="BB348">
        <v>0.13400000000000001</v>
      </c>
      <c r="BC348">
        <v>1.8100000000000002E-2</v>
      </c>
      <c r="BD348">
        <v>5.6600000000000001E-3</v>
      </c>
      <c r="BE348">
        <v>3.48E-3</v>
      </c>
      <c r="BF348">
        <v>4.4000000000000002E-4</v>
      </c>
      <c r="BG348">
        <v>2.4499999999999999E-3</v>
      </c>
      <c r="BH348">
        <v>1.4E-3</v>
      </c>
      <c r="BI348">
        <v>2.9999999999999997E-4</v>
      </c>
      <c r="BJ348">
        <v>4.4499999999999998E-2</v>
      </c>
      <c r="BK348">
        <v>7.8E-2</v>
      </c>
      <c r="BL348">
        <v>7.1000000000000002E-4</v>
      </c>
      <c r="BM348">
        <v>6.0000000000000001E-3</v>
      </c>
      <c r="BN348">
        <v>2.29</v>
      </c>
      <c r="BO348">
        <v>3.0000000000000001E-3</v>
      </c>
      <c r="BP348">
        <v>6.0000000000000001E-3</v>
      </c>
      <c r="BQ348">
        <v>6.9699999999999998E-2</v>
      </c>
      <c r="BR348">
        <v>0.10199999999999999</v>
      </c>
      <c r="BS348">
        <v>2.5000000000000001E-4</v>
      </c>
      <c r="BT348">
        <v>1.5900000000000001E-2</v>
      </c>
      <c r="BU348">
        <v>2.5000000000000001E-4</v>
      </c>
      <c r="BV348">
        <v>4.5999999999999999E-2</v>
      </c>
      <c r="BW348" s="2" t="s">
        <v>110</v>
      </c>
      <c r="BX348">
        <v>1E-3</v>
      </c>
      <c r="BY348">
        <v>5.1700000000000003E-2</v>
      </c>
      <c r="BZ348">
        <v>5.0000000000000001E-4</v>
      </c>
      <c r="CA348">
        <v>1.5299999999999999E-2</v>
      </c>
      <c r="CB348">
        <v>0.67200000000000004</v>
      </c>
      <c r="CC348">
        <v>2.9999999999999997E-4</v>
      </c>
      <c r="CD348">
        <v>2.3500000000000001E-3</v>
      </c>
      <c r="CE348">
        <v>5.0000000000000001E-4</v>
      </c>
      <c r="CF348">
        <v>8.8599999999999998E-3</v>
      </c>
      <c r="CG348">
        <v>2.9999999999999997E-4</v>
      </c>
      <c r="CH348">
        <v>8.4000000000000003E-4</v>
      </c>
      <c r="CI348">
        <v>6.8399999999999997E-3</v>
      </c>
      <c r="CJ348">
        <v>0.17899999999999999</v>
      </c>
      <c r="CK348">
        <v>1.82E-3</v>
      </c>
      <c r="CL348">
        <v>7.4399999999999994E-2</v>
      </c>
      <c r="CM348">
        <v>4.6100000000000004E-3</v>
      </c>
      <c r="CN348">
        <v>0.109</v>
      </c>
    </row>
    <row r="349" spans="1:92" x14ac:dyDescent="0.25">
      <c r="A349" t="s">
        <v>88</v>
      </c>
      <c r="B349">
        <v>3839268</v>
      </c>
      <c r="C349" t="s">
        <v>89</v>
      </c>
      <c r="D349">
        <v>2022</v>
      </c>
      <c r="E349" t="s">
        <v>483</v>
      </c>
      <c r="F349" t="s">
        <v>91</v>
      </c>
      <c r="G349">
        <v>413293</v>
      </c>
      <c r="H349">
        <v>6914944</v>
      </c>
      <c r="I349">
        <v>814</v>
      </c>
      <c r="J349" t="s">
        <v>442</v>
      </c>
      <c r="K349" s="1">
        <v>44771</v>
      </c>
      <c r="M349">
        <v>0.29599999999999999</v>
      </c>
      <c r="N349">
        <v>88521</v>
      </c>
      <c r="O349" s="9">
        <v>0.2</v>
      </c>
      <c r="P349" t="s">
        <v>176</v>
      </c>
      <c r="Q349" t="s">
        <v>95</v>
      </c>
      <c r="R349" t="s">
        <v>656</v>
      </c>
      <c r="S349">
        <v>0.05</v>
      </c>
      <c r="T349">
        <v>10</v>
      </c>
      <c r="U349" t="s">
        <v>156</v>
      </c>
      <c r="V349">
        <v>15</v>
      </c>
      <c r="W349" t="s">
        <v>157</v>
      </c>
      <c r="X349" t="s">
        <v>198</v>
      </c>
      <c r="Y349" t="s">
        <v>199</v>
      </c>
      <c r="Z349" t="s">
        <v>100</v>
      </c>
      <c r="AA349" t="s">
        <v>445</v>
      </c>
      <c r="AB349" t="s">
        <v>159</v>
      </c>
      <c r="AC349" t="s">
        <v>456</v>
      </c>
      <c r="AD349" t="s">
        <v>446</v>
      </c>
      <c r="AE349" s="1">
        <v>44953</v>
      </c>
      <c r="AF349">
        <v>0</v>
      </c>
      <c r="AG349">
        <v>6.4999999999999997E-3</v>
      </c>
      <c r="AH349">
        <v>0.56699999999999995</v>
      </c>
      <c r="AI349" s="6">
        <f t="shared" si="10"/>
        <v>-0.30104278847416671</v>
      </c>
      <c r="AJ349" s="7">
        <f t="shared" si="11"/>
        <v>1.2270974276402071</v>
      </c>
      <c r="AK349">
        <v>5.3600000000000002E-2</v>
      </c>
      <c r="AL349">
        <v>0.187</v>
      </c>
      <c r="AM349">
        <v>1.7600000000000001E-2</v>
      </c>
      <c r="AN349">
        <v>1.9199999999999998E-2</v>
      </c>
      <c r="AO349">
        <v>2.86</v>
      </c>
      <c r="AP349">
        <v>3.2200000000000002E-3</v>
      </c>
      <c r="AQ349">
        <v>2.9999999999999997E-4</v>
      </c>
      <c r="AR349">
        <v>2.1899999999999999E-2</v>
      </c>
      <c r="AS349">
        <v>1.06E-3</v>
      </c>
      <c r="AT349">
        <v>6.6500000000000004E-2</v>
      </c>
      <c r="AU349">
        <v>3.5099999999999999E-2</v>
      </c>
      <c r="AV349">
        <v>6.6000000000000003E-2</v>
      </c>
      <c r="AW349">
        <v>2.8800000000000002E-3</v>
      </c>
      <c r="AX349">
        <v>6.6600000000000001E-3</v>
      </c>
      <c r="AY349">
        <v>3.1900000000000001E-3</v>
      </c>
      <c r="AZ349">
        <v>3.0200000000000001E-3</v>
      </c>
      <c r="BA349">
        <v>9.7000000000000003E-3</v>
      </c>
      <c r="BB349">
        <v>8.1299999999999997E-2</v>
      </c>
      <c r="BC349">
        <v>1.11E-2</v>
      </c>
      <c r="BD349">
        <v>3.46E-3</v>
      </c>
      <c r="BE349">
        <v>2.3400000000000001E-3</v>
      </c>
      <c r="BF349">
        <v>3.5E-4</v>
      </c>
      <c r="BG349">
        <v>1.1999999999999999E-3</v>
      </c>
      <c r="BH349">
        <v>2.3E-3</v>
      </c>
      <c r="BI349">
        <v>1E-4</v>
      </c>
      <c r="BJ349">
        <v>3.8600000000000002E-2</v>
      </c>
      <c r="BK349">
        <v>4.3200000000000002E-2</v>
      </c>
      <c r="BL349">
        <v>3.2000000000000003E-4</v>
      </c>
      <c r="BM349">
        <v>3.8999999999999998E-3</v>
      </c>
      <c r="BN349">
        <v>2.29</v>
      </c>
      <c r="BO349">
        <v>4.0000000000000001E-3</v>
      </c>
      <c r="BP349">
        <v>4.8999999999999998E-3</v>
      </c>
      <c r="BQ349">
        <v>5.8099999999999999E-2</v>
      </c>
      <c r="BR349">
        <v>6.4000000000000001E-2</v>
      </c>
      <c r="BS349">
        <v>2.5000000000000001E-4</v>
      </c>
      <c r="BT349">
        <v>1.4200000000000001E-2</v>
      </c>
      <c r="BU349">
        <v>2.5000000000000001E-4</v>
      </c>
      <c r="BV349">
        <v>3.7199999999999997E-2</v>
      </c>
      <c r="BW349" s="2" t="s">
        <v>110</v>
      </c>
      <c r="BX349">
        <v>8.9999999999999998E-4</v>
      </c>
      <c r="BY349">
        <v>2.47E-2</v>
      </c>
      <c r="BZ349">
        <v>5.0000000000000001E-4</v>
      </c>
      <c r="CA349">
        <v>1.0999999999999999E-2</v>
      </c>
      <c r="CB349">
        <v>0.71699999999999997</v>
      </c>
      <c r="CC349">
        <v>2.5999999999999998E-4</v>
      </c>
      <c r="CD349">
        <v>1.4E-3</v>
      </c>
      <c r="CE349">
        <v>5.0000000000000001E-4</v>
      </c>
      <c r="CF349">
        <v>7.5100000000000002E-3</v>
      </c>
      <c r="CG349">
        <v>2.9999999999999997E-4</v>
      </c>
      <c r="CH349">
        <v>3.8999999999999999E-4</v>
      </c>
      <c r="CI349">
        <v>4.6699999999999997E-3</v>
      </c>
      <c r="CJ349">
        <v>0.13300000000000001</v>
      </c>
      <c r="CK349">
        <v>1.4E-3</v>
      </c>
      <c r="CL349">
        <v>3.4799999999999998E-2</v>
      </c>
      <c r="CM349">
        <v>2.0600000000000002E-3</v>
      </c>
      <c r="CN349">
        <v>7.9000000000000001E-2</v>
      </c>
    </row>
    <row r="350" spans="1:92" x14ac:dyDescent="0.25">
      <c r="A350" t="s">
        <v>88</v>
      </c>
      <c r="B350">
        <v>3839269</v>
      </c>
      <c r="C350" t="s">
        <v>89</v>
      </c>
      <c r="D350">
        <v>2022</v>
      </c>
      <c r="E350" t="s">
        <v>483</v>
      </c>
      <c r="F350" t="s">
        <v>91</v>
      </c>
      <c r="G350">
        <v>413310</v>
      </c>
      <c r="H350">
        <v>6914948</v>
      </c>
      <c r="I350">
        <v>814</v>
      </c>
      <c r="J350" t="s">
        <v>442</v>
      </c>
      <c r="K350" s="1">
        <v>44771</v>
      </c>
      <c r="M350">
        <v>0.25700000000000001</v>
      </c>
      <c r="N350">
        <v>88522</v>
      </c>
      <c r="O350" s="9">
        <v>0.2</v>
      </c>
      <c r="P350" t="s">
        <v>176</v>
      </c>
      <c r="Q350" t="s">
        <v>95</v>
      </c>
      <c r="R350" t="s">
        <v>657</v>
      </c>
      <c r="S350">
        <v>0.05</v>
      </c>
      <c r="T350">
        <v>10</v>
      </c>
      <c r="U350" t="s">
        <v>156</v>
      </c>
      <c r="V350">
        <v>15</v>
      </c>
      <c r="W350" t="s">
        <v>157</v>
      </c>
      <c r="X350" t="s">
        <v>147</v>
      </c>
      <c r="Y350" t="s">
        <v>199</v>
      </c>
      <c r="Z350" t="s">
        <v>100</v>
      </c>
      <c r="AA350" t="s">
        <v>445</v>
      </c>
      <c r="AB350" t="s">
        <v>159</v>
      </c>
      <c r="AC350" t="s">
        <v>456</v>
      </c>
      <c r="AD350" t="s">
        <v>446</v>
      </c>
      <c r="AE350" s="1">
        <v>44953</v>
      </c>
      <c r="AF350">
        <v>1E-4</v>
      </c>
      <c r="AG350">
        <v>1.38E-2</v>
      </c>
      <c r="AH350">
        <v>2.78</v>
      </c>
      <c r="AI350" s="6">
        <f t="shared" si="10"/>
        <v>0.28023955241522408</v>
      </c>
      <c r="AJ350" s="7">
        <f t="shared" si="11"/>
        <v>6.0164565235269416</v>
      </c>
      <c r="AK350">
        <v>2.87E-2</v>
      </c>
      <c r="AL350">
        <v>0.184</v>
      </c>
      <c r="AM350">
        <v>1.47E-2</v>
      </c>
      <c r="AN350">
        <v>2.07E-2</v>
      </c>
      <c r="AO350">
        <v>3.67</v>
      </c>
      <c r="AP350">
        <v>2.9299999999999999E-3</v>
      </c>
      <c r="AQ350">
        <v>2.9999999999999997E-4</v>
      </c>
      <c r="AR350">
        <v>1.9E-2</v>
      </c>
      <c r="AS350">
        <v>9.2000000000000003E-4</v>
      </c>
      <c r="AT350">
        <v>3.04E-2</v>
      </c>
      <c r="AU350">
        <v>3.49E-2</v>
      </c>
      <c r="AV350">
        <v>8.2000000000000003E-2</v>
      </c>
      <c r="AW350">
        <v>3.1099999999999999E-3</v>
      </c>
      <c r="AX350">
        <v>5.13E-3</v>
      </c>
      <c r="AY350">
        <v>2.8400000000000001E-3</v>
      </c>
      <c r="AZ350">
        <v>2.3400000000000001E-3</v>
      </c>
      <c r="BA350">
        <v>9.5999999999999992E-3</v>
      </c>
      <c r="BB350">
        <v>6.8000000000000005E-2</v>
      </c>
      <c r="BC350">
        <v>7.3600000000000002E-3</v>
      </c>
      <c r="BD350">
        <v>6.3200000000000001E-3</v>
      </c>
      <c r="BE350">
        <v>2.2499999999999998E-3</v>
      </c>
      <c r="BF350">
        <v>3.4000000000000002E-4</v>
      </c>
      <c r="BG350">
        <v>1.0499999999999999E-3</v>
      </c>
      <c r="BH350">
        <v>2.3999999999999998E-3</v>
      </c>
      <c r="BI350">
        <v>1E-4</v>
      </c>
      <c r="BJ350">
        <v>1.8200000000000001E-2</v>
      </c>
      <c r="BK350">
        <v>3.9600000000000003E-2</v>
      </c>
      <c r="BL350">
        <v>3.4000000000000002E-4</v>
      </c>
      <c r="BM350">
        <v>4.8999999999999998E-3</v>
      </c>
      <c r="BN350">
        <v>2.0099999999999998</v>
      </c>
      <c r="BO350">
        <v>4.0000000000000001E-3</v>
      </c>
      <c r="BP350">
        <v>4.5999999999999999E-3</v>
      </c>
      <c r="BQ350">
        <v>2.93E-2</v>
      </c>
      <c r="BR350">
        <v>0.10199999999999999</v>
      </c>
      <c r="BS350">
        <v>2.5000000000000001E-4</v>
      </c>
      <c r="BT350">
        <v>6.3099999999999996E-3</v>
      </c>
      <c r="BU350">
        <v>2.5000000000000001E-4</v>
      </c>
      <c r="BV350">
        <v>3.8800000000000001E-2</v>
      </c>
      <c r="BW350" s="2" t="s">
        <v>110</v>
      </c>
      <c r="BX350">
        <v>1E-3</v>
      </c>
      <c r="BY350">
        <v>2.6499999999999999E-2</v>
      </c>
      <c r="BZ350">
        <v>5.0000000000000001E-4</v>
      </c>
      <c r="CA350">
        <v>6.5300000000000002E-3</v>
      </c>
      <c r="CB350">
        <v>0.496</v>
      </c>
      <c r="CC350">
        <v>2.7999999999999998E-4</v>
      </c>
      <c r="CD350">
        <v>9.7000000000000005E-4</v>
      </c>
      <c r="CE350">
        <v>5.0000000000000001E-4</v>
      </c>
      <c r="CF350">
        <v>5.3499999999999997E-3</v>
      </c>
      <c r="CG350">
        <v>2.9999999999999997E-4</v>
      </c>
      <c r="CH350">
        <v>3.8000000000000002E-4</v>
      </c>
      <c r="CI350">
        <v>4.1399999999999996E-3</v>
      </c>
      <c r="CJ350">
        <v>0.14399999999999999</v>
      </c>
      <c r="CK350">
        <v>1.57E-3</v>
      </c>
      <c r="CL350">
        <v>3.0200000000000001E-2</v>
      </c>
      <c r="CM350">
        <v>2.31E-3</v>
      </c>
      <c r="CN350">
        <v>7.7600000000000002E-2</v>
      </c>
    </row>
    <row r="351" spans="1:92" x14ac:dyDescent="0.25">
      <c r="A351" t="s">
        <v>88</v>
      </c>
      <c r="B351">
        <v>3839270</v>
      </c>
      <c r="C351" t="s">
        <v>89</v>
      </c>
      <c r="D351">
        <v>2022</v>
      </c>
      <c r="E351" t="s">
        <v>483</v>
      </c>
      <c r="F351" t="s">
        <v>91</v>
      </c>
      <c r="G351">
        <v>413324</v>
      </c>
      <c r="H351">
        <v>6914955</v>
      </c>
      <c r="I351">
        <v>813</v>
      </c>
      <c r="J351" t="s">
        <v>442</v>
      </c>
      <c r="K351" s="1">
        <v>44771</v>
      </c>
      <c r="M351">
        <v>0.38100000000000001</v>
      </c>
      <c r="N351">
        <v>88523</v>
      </c>
      <c r="O351" s="9">
        <v>0.2</v>
      </c>
      <c r="P351" t="s">
        <v>176</v>
      </c>
      <c r="Q351" t="s">
        <v>95</v>
      </c>
      <c r="R351" t="s">
        <v>658</v>
      </c>
      <c r="S351">
        <v>0.05</v>
      </c>
      <c r="T351">
        <v>10</v>
      </c>
      <c r="U351" t="s">
        <v>156</v>
      </c>
      <c r="V351">
        <v>15</v>
      </c>
      <c r="W351" t="s">
        <v>157</v>
      </c>
      <c r="X351" t="s">
        <v>147</v>
      </c>
      <c r="Y351" t="s">
        <v>199</v>
      </c>
      <c r="Z351" t="s">
        <v>100</v>
      </c>
      <c r="AA351" t="s">
        <v>445</v>
      </c>
      <c r="AB351" t="s">
        <v>159</v>
      </c>
      <c r="AC351" t="s">
        <v>456</v>
      </c>
      <c r="AD351" t="s">
        <v>446</v>
      </c>
      <c r="AE351" s="1">
        <v>44953</v>
      </c>
      <c r="AF351">
        <v>1E-4</v>
      </c>
      <c r="AG351">
        <v>5.4000000000000003E-3</v>
      </c>
      <c r="AH351">
        <v>1.1399999999999999</v>
      </c>
      <c r="AI351" s="6">
        <f t="shared" si="10"/>
        <v>-0.1505345275931812</v>
      </c>
      <c r="AJ351" s="7">
        <f t="shared" si="11"/>
        <v>2.4671800132448611</v>
      </c>
      <c r="AK351">
        <v>0.122</v>
      </c>
      <c r="AL351">
        <v>0.248</v>
      </c>
      <c r="AM351">
        <v>1.9400000000000001E-2</v>
      </c>
      <c r="AN351">
        <v>2.3099999999999999E-2</v>
      </c>
      <c r="AO351">
        <v>3.62</v>
      </c>
      <c r="AP351">
        <v>4.5300000000000002E-3</v>
      </c>
      <c r="AQ351">
        <v>5.9999999999999995E-4</v>
      </c>
      <c r="AR351">
        <v>1.8499999999999999E-2</v>
      </c>
      <c r="AS351">
        <v>1.2600000000000001E-3</v>
      </c>
      <c r="AT351">
        <v>0.28499999999999998</v>
      </c>
      <c r="AU351">
        <v>7.3800000000000004E-2</v>
      </c>
      <c r="AV351">
        <v>0.14699999999999999</v>
      </c>
      <c r="AW351">
        <v>3.8400000000000001E-3</v>
      </c>
      <c r="AX351">
        <v>2.2499999999999999E-2</v>
      </c>
      <c r="AY351">
        <v>1.1299999999999999E-2</v>
      </c>
      <c r="AZ351">
        <v>8.7500000000000008E-3</v>
      </c>
      <c r="BA351">
        <v>1.2699999999999999E-2</v>
      </c>
      <c r="BB351">
        <v>8.72E-2</v>
      </c>
      <c r="BC351">
        <v>3.5400000000000001E-2</v>
      </c>
      <c r="BD351">
        <v>2.97E-3</v>
      </c>
      <c r="BE351">
        <v>4.2900000000000004E-3</v>
      </c>
      <c r="BF351">
        <v>3.4000000000000002E-4</v>
      </c>
      <c r="BG351">
        <v>4.2300000000000003E-3</v>
      </c>
      <c r="BH351">
        <v>2.3999999999999998E-3</v>
      </c>
      <c r="BI351">
        <v>2.0000000000000001E-4</v>
      </c>
      <c r="BJ351">
        <v>0.13400000000000001</v>
      </c>
      <c r="BK351">
        <v>6.13E-2</v>
      </c>
      <c r="BL351">
        <v>1.1999999999999999E-3</v>
      </c>
      <c r="BM351">
        <v>5.4000000000000003E-3</v>
      </c>
      <c r="BN351">
        <v>5.68</v>
      </c>
      <c r="BO351">
        <v>5.0000000000000001E-3</v>
      </c>
      <c r="BP351">
        <v>6.3E-3</v>
      </c>
      <c r="BQ351">
        <v>0.17599999999999999</v>
      </c>
      <c r="BR351">
        <v>0.218</v>
      </c>
      <c r="BS351">
        <v>2.5000000000000001E-4</v>
      </c>
      <c r="BT351">
        <v>4.2000000000000003E-2</v>
      </c>
      <c r="BU351">
        <v>2.5000000000000001E-4</v>
      </c>
      <c r="BV351">
        <v>6.1899999999999997E-2</v>
      </c>
      <c r="BW351" s="2" t="s">
        <v>110</v>
      </c>
      <c r="BX351">
        <v>8.9999999999999998E-4</v>
      </c>
      <c r="BY351">
        <v>6.0199999999999997E-2</v>
      </c>
      <c r="BZ351">
        <v>5.0000000000000001E-4</v>
      </c>
      <c r="CA351">
        <v>3.3500000000000002E-2</v>
      </c>
      <c r="CB351">
        <v>0.39600000000000002</v>
      </c>
      <c r="CC351">
        <v>3.8000000000000002E-4</v>
      </c>
      <c r="CD351">
        <v>4.4799999999999996E-3</v>
      </c>
      <c r="CE351">
        <v>5.0000000000000001E-4</v>
      </c>
      <c r="CF351">
        <v>1.29E-2</v>
      </c>
      <c r="CG351">
        <v>2.9999999999999997E-4</v>
      </c>
      <c r="CH351">
        <v>1.3600000000000001E-3</v>
      </c>
      <c r="CI351">
        <v>6.1000000000000004E-3</v>
      </c>
      <c r="CJ351">
        <v>0.16</v>
      </c>
      <c r="CK351">
        <v>2.0400000000000001E-3</v>
      </c>
      <c r="CL351">
        <v>0.127</v>
      </c>
      <c r="CM351">
        <v>7.4799999999999997E-3</v>
      </c>
      <c r="CN351">
        <v>0.13800000000000001</v>
      </c>
    </row>
    <row r="352" spans="1:92" x14ac:dyDescent="0.25">
      <c r="A352" t="s">
        <v>88</v>
      </c>
      <c r="B352">
        <v>3839271</v>
      </c>
      <c r="C352" t="s">
        <v>89</v>
      </c>
      <c r="D352">
        <v>2022</v>
      </c>
      <c r="E352" t="s">
        <v>483</v>
      </c>
      <c r="F352" t="s">
        <v>91</v>
      </c>
      <c r="G352">
        <v>413106</v>
      </c>
      <c r="H352">
        <v>6914979</v>
      </c>
      <c r="I352">
        <v>803</v>
      </c>
      <c r="J352" t="s">
        <v>442</v>
      </c>
      <c r="K352" s="1">
        <v>44772</v>
      </c>
      <c r="M352">
        <v>0.54100000000000004</v>
      </c>
      <c r="N352">
        <v>88582</v>
      </c>
      <c r="O352" s="9">
        <v>0.2</v>
      </c>
      <c r="P352" t="s">
        <v>176</v>
      </c>
      <c r="Q352" t="s">
        <v>95</v>
      </c>
      <c r="R352" t="s">
        <v>659</v>
      </c>
      <c r="S352">
        <v>0.05</v>
      </c>
      <c r="T352">
        <v>5</v>
      </c>
      <c r="U352" t="s">
        <v>156</v>
      </c>
      <c r="V352">
        <v>10</v>
      </c>
      <c r="W352" t="s">
        <v>337</v>
      </c>
      <c r="X352" t="s">
        <v>147</v>
      </c>
      <c r="Y352" t="s">
        <v>199</v>
      </c>
      <c r="Z352" t="s">
        <v>100</v>
      </c>
      <c r="AA352" t="s">
        <v>445</v>
      </c>
      <c r="AB352" t="s">
        <v>159</v>
      </c>
      <c r="AC352" t="s">
        <v>456</v>
      </c>
      <c r="AD352" t="s">
        <v>446</v>
      </c>
      <c r="AE352" s="1">
        <v>44953</v>
      </c>
      <c r="AF352">
        <v>0</v>
      </c>
      <c r="AG352">
        <v>4.3E-3</v>
      </c>
      <c r="AH352">
        <v>0.41299999999999998</v>
      </c>
      <c r="AI352" s="6">
        <f t="shared" si="10"/>
        <v>-0.3414935252554438</v>
      </c>
      <c r="AJ352" s="7">
        <f t="shared" si="11"/>
        <v>0.89381170655274356</v>
      </c>
      <c r="AK352">
        <v>5.6899999999999999E-2</v>
      </c>
      <c r="AL352">
        <v>0.41299999999999998</v>
      </c>
      <c r="AM352">
        <v>2.6200000000000001E-2</v>
      </c>
      <c r="AN352">
        <v>2.1499999999999998E-2</v>
      </c>
      <c r="AO352">
        <v>2.17</v>
      </c>
      <c r="AP352">
        <v>5.7400000000000003E-3</v>
      </c>
      <c r="AQ352">
        <v>4.0000000000000002E-4</v>
      </c>
      <c r="AR352">
        <v>2.3099999999999999E-2</v>
      </c>
      <c r="AS352">
        <v>1.1299999999999999E-3</v>
      </c>
      <c r="AT352">
        <v>0.115</v>
      </c>
      <c r="AU352">
        <v>5.6800000000000003E-2</v>
      </c>
      <c r="AV352">
        <v>0.183</v>
      </c>
      <c r="AW352">
        <v>5.45E-3</v>
      </c>
      <c r="AX352">
        <v>8.3800000000000003E-3</v>
      </c>
      <c r="AY352">
        <v>4.0800000000000003E-3</v>
      </c>
      <c r="AZ352">
        <v>3.1099999999999999E-3</v>
      </c>
      <c r="BA352">
        <v>2.0400000000000001E-2</v>
      </c>
      <c r="BB352">
        <v>0.113</v>
      </c>
      <c r="BC352">
        <v>1.18E-2</v>
      </c>
      <c r="BD352">
        <v>5.6600000000000001E-3</v>
      </c>
      <c r="BE352">
        <v>4.9100000000000003E-3</v>
      </c>
      <c r="BF352">
        <v>3.8999999999999999E-4</v>
      </c>
      <c r="BG352">
        <v>1.5299999999999999E-3</v>
      </c>
      <c r="BH352">
        <v>3.3E-3</v>
      </c>
      <c r="BI352">
        <v>2.9999999999999997E-4</v>
      </c>
      <c r="BJ352">
        <v>4.48E-2</v>
      </c>
      <c r="BK352">
        <v>8.8099999999999998E-2</v>
      </c>
      <c r="BL352">
        <v>4.4999999999999999E-4</v>
      </c>
      <c r="BM352">
        <v>5.4999999999999997E-3</v>
      </c>
      <c r="BN352">
        <v>6.75</v>
      </c>
      <c r="BO352">
        <v>6.0000000000000001E-3</v>
      </c>
      <c r="BP352">
        <v>7.7999999999999996E-3</v>
      </c>
      <c r="BQ352">
        <v>5.3100000000000001E-2</v>
      </c>
      <c r="BR352">
        <v>9.35E-2</v>
      </c>
      <c r="BS352">
        <v>2.5000000000000001E-4</v>
      </c>
      <c r="BT352">
        <v>1.2699999999999999E-2</v>
      </c>
      <c r="BU352">
        <v>2.5000000000000001E-4</v>
      </c>
      <c r="BV352">
        <v>6.9500000000000006E-2</v>
      </c>
      <c r="BW352" s="2" t="s">
        <v>110</v>
      </c>
      <c r="BX352">
        <v>8.9999999999999998E-4</v>
      </c>
      <c r="BY352">
        <v>7.2599999999999998E-2</v>
      </c>
      <c r="BZ352">
        <v>5.0000000000000001E-4</v>
      </c>
      <c r="CA352">
        <v>1.0800000000000001E-2</v>
      </c>
      <c r="CB352">
        <v>0.80800000000000005</v>
      </c>
      <c r="CC352">
        <v>4.2999999999999999E-4</v>
      </c>
      <c r="CD352">
        <v>1.64E-3</v>
      </c>
      <c r="CE352">
        <v>5.0000000000000001E-4</v>
      </c>
      <c r="CF352">
        <v>1.32E-2</v>
      </c>
      <c r="CG352">
        <v>4.0000000000000002E-4</v>
      </c>
      <c r="CH352">
        <v>5.2999999999999998E-4</v>
      </c>
      <c r="CI352">
        <v>5.8900000000000003E-3</v>
      </c>
      <c r="CJ352">
        <v>0.30299999999999999</v>
      </c>
      <c r="CK352">
        <v>1.3600000000000001E-3</v>
      </c>
      <c r="CL352">
        <v>4.1099999999999998E-2</v>
      </c>
      <c r="CM352">
        <v>3.0000000000000001E-3</v>
      </c>
      <c r="CN352">
        <v>0.13300000000000001</v>
      </c>
    </row>
    <row r="353" spans="1:92" x14ac:dyDescent="0.25">
      <c r="A353" t="s">
        <v>88</v>
      </c>
      <c r="B353">
        <v>3839272</v>
      </c>
      <c r="C353" t="s">
        <v>89</v>
      </c>
      <c r="D353">
        <v>2022</v>
      </c>
      <c r="E353" t="s">
        <v>483</v>
      </c>
      <c r="F353" t="s">
        <v>91</v>
      </c>
      <c r="G353">
        <v>413120</v>
      </c>
      <c r="H353">
        <v>6914983</v>
      </c>
      <c r="I353">
        <v>808</v>
      </c>
      <c r="J353" t="s">
        <v>442</v>
      </c>
      <c r="K353" s="1">
        <v>44772</v>
      </c>
      <c r="M353">
        <v>0.49099999999999999</v>
      </c>
      <c r="N353">
        <v>88583</v>
      </c>
      <c r="O353" s="9">
        <v>0.2</v>
      </c>
      <c r="P353" t="s">
        <v>176</v>
      </c>
      <c r="Q353" t="s">
        <v>95</v>
      </c>
      <c r="R353" t="s">
        <v>660</v>
      </c>
      <c r="S353">
        <v>0.05</v>
      </c>
      <c r="T353">
        <v>5</v>
      </c>
      <c r="U353" t="s">
        <v>156</v>
      </c>
      <c r="V353">
        <v>0</v>
      </c>
      <c r="W353" t="s">
        <v>337</v>
      </c>
      <c r="X353" t="s">
        <v>147</v>
      </c>
      <c r="Y353" t="s">
        <v>199</v>
      </c>
      <c r="Z353" t="s">
        <v>100</v>
      </c>
      <c r="AA353" t="s">
        <v>445</v>
      </c>
      <c r="AB353" t="s">
        <v>159</v>
      </c>
      <c r="AC353" t="s">
        <v>242</v>
      </c>
      <c r="AD353" t="s">
        <v>446</v>
      </c>
      <c r="AE353" s="1">
        <v>44953</v>
      </c>
      <c r="AF353">
        <v>1E-4</v>
      </c>
      <c r="AG353">
        <v>4.1999999999999997E-3</v>
      </c>
      <c r="AH353">
        <v>0.92600000000000005</v>
      </c>
      <c r="AI353" s="6">
        <f t="shared" si="10"/>
        <v>-0.20674529169183892</v>
      </c>
      <c r="AJ353" s="7">
        <f t="shared" si="11"/>
        <v>2.0040427125129314</v>
      </c>
      <c r="AK353">
        <v>6.9800000000000001E-2</v>
      </c>
      <c r="AL353">
        <v>0.86599999999999999</v>
      </c>
      <c r="AM353">
        <v>5.16E-2</v>
      </c>
      <c r="AN353">
        <v>4.4499999999999998E-2</v>
      </c>
      <c r="AO353">
        <v>4.8899999999999997</v>
      </c>
      <c r="AP353">
        <v>1.15E-2</v>
      </c>
      <c r="AQ353">
        <v>8.9999999999999998E-4</v>
      </c>
      <c r="AR353">
        <v>2.1299999999999999E-2</v>
      </c>
      <c r="AS353">
        <v>1.57E-3</v>
      </c>
      <c r="AT353">
        <v>0.24</v>
      </c>
      <c r="AU353">
        <v>0.107</v>
      </c>
      <c r="AV353">
        <v>0.26800000000000002</v>
      </c>
      <c r="AW353">
        <v>1.0999999999999999E-2</v>
      </c>
      <c r="AX353">
        <v>2.7E-2</v>
      </c>
      <c r="AY353">
        <v>1.44E-2</v>
      </c>
      <c r="AZ353">
        <v>9.0900000000000009E-3</v>
      </c>
      <c r="BA353">
        <v>4.0099999999999997E-2</v>
      </c>
      <c r="BB353">
        <v>0.22</v>
      </c>
      <c r="BC353">
        <v>3.6799999999999999E-2</v>
      </c>
      <c r="BD353">
        <v>8.8100000000000001E-3</v>
      </c>
      <c r="BE353">
        <v>7.5599999999999999E-3</v>
      </c>
      <c r="BF353">
        <v>6.4000000000000005E-4</v>
      </c>
      <c r="BG353">
        <v>5.2300000000000003E-3</v>
      </c>
      <c r="BH353">
        <v>4.0000000000000001E-3</v>
      </c>
      <c r="BI353">
        <v>6.9999999999999999E-4</v>
      </c>
      <c r="BJ353">
        <v>0.13</v>
      </c>
      <c r="BK353">
        <v>0.16800000000000001</v>
      </c>
      <c r="BL353">
        <v>1.5200000000000001E-3</v>
      </c>
      <c r="BM353">
        <v>7.6E-3</v>
      </c>
      <c r="BN353">
        <v>7.68</v>
      </c>
      <c r="BO353">
        <v>5.0000000000000001E-3</v>
      </c>
      <c r="BP353">
        <v>1.44E-2</v>
      </c>
      <c r="BQ353">
        <v>0.16300000000000001</v>
      </c>
      <c r="BR353">
        <v>0.214</v>
      </c>
      <c r="BS353">
        <v>2.5000000000000001E-4</v>
      </c>
      <c r="BT353">
        <v>3.78E-2</v>
      </c>
      <c r="BU353">
        <v>2.5000000000000001E-4</v>
      </c>
      <c r="BV353">
        <v>0.14599999999999999</v>
      </c>
      <c r="BW353" s="2" t="s">
        <v>118</v>
      </c>
      <c r="BX353">
        <v>2.3E-3</v>
      </c>
      <c r="BY353">
        <v>0.13300000000000001</v>
      </c>
      <c r="BZ353">
        <v>5.0000000000000001E-4</v>
      </c>
      <c r="CA353">
        <v>3.3399999999999999E-2</v>
      </c>
      <c r="CB353">
        <v>0.88100000000000001</v>
      </c>
      <c r="CC353">
        <v>8.7000000000000001E-4</v>
      </c>
      <c r="CD353">
        <v>4.9199999999999999E-3</v>
      </c>
      <c r="CE353">
        <v>5.0000000000000001E-4</v>
      </c>
      <c r="CF353">
        <v>2.29E-2</v>
      </c>
      <c r="CG353">
        <v>8.0000000000000004E-4</v>
      </c>
      <c r="CH353">
        <v>1.7899999999999999E-3</v>
      </c>
      <c r="CI353">
        <v>8.5699999999999995E-3</v>
      </c>
      <c r="CJ353">
        <v>0.53900000000000003</v>
      </c>
      <c r="CK353">
        <v>1.92E-3</v>
      </c>
      <c r="CL353">
        <v>0.155</v>
      </c>
      <c r="CM353">
        <v>9.9399999999999992E-3</v>
      </c>
      <c r="CN353">
        <v>0.17499999999999999</v>
      </c>
    </row>
    <row r="354" spans="1:92" x14ac:dyDescent="0.25">
      <c r="A354" t="s">
        <v>88</v>
      </c>
      <c r="B354">
        <v>3839273</v>
      </c>
      <c r="C354" t="s">
        <v>89</v>
      </c>
      <c r="D354">
        <v>2022</v>
      </c>
      <c r="E354" t="s">
        <v>483</v>
      </c>
      <c r="F354" t="s">
        <v>91</v>
      </c>
      <c r="G354">
        <v>413133</v>
      </c>
      <c r="H354">
        <v>6914988</v>
      </c>
      <c r="I354">
        <v>813</v>
      </c>
      <c r="J354" t="s">
        <v>442</v>
      </c>
      <c r="K354" s="1">
        <v>44772</v>
      </c>
      <c r="M354">
        <v>0.498</v>
      </c>
      <c r="N354">
        <v>88584</v>
      </c>
      <c r="O354" s="9">
        <v>0.2</v>
      </c>
      <c r="P354" t="s">
        <v>176</v>
      </c>
      <c r="Q354" t="s">
        <v>95</v>
      </c>
      <c r="R354" t="s">
        <v>661</v>
      </c>
      <c r="S354">
        <v>0.05</v>
      </c>
      <c r="T354">
        <v>5</v>
      </c>
      <c r="U354" t="s">
        <v>156</v>
      </c>
      <c r="V354">
        <v>0</v>
      </c>
      <c r="W354" t="s">
        <v>337</v>
      </c>
      <c r="X354" t="s">
        <v>147</v>
      </c>
      <c r="Y354" t="s">
        <v>199</v>
      </c>
      <c r="Z354" t="s">
        <v>100</v>
      </c>
      <c r="AA354" t="s">
        <v>445</v>
      </c>
      <c r="AB354" t="s">
        <v>159</v>
      </c>
      <c r="AC354" t="s">
        <v>242</v>
      </c>
      <c r="AD354" t="s">
        <v>446</v>
      </c>
      <c r="AE354" s="1">
        <v>44953</v>
      </c>
      <c r="AF354">
        <v>0</v>
      </c>
      <c r="AG354">
        <v>3.3999999999999998E-3</v>
      </c>
      <c r="AH354">
        <v>0.73799999999999999</v>
      </c>
      <c r="AI354" s="6">
        <f t="shared" si="10"/>
        <v>-0.25612671061963177</v>
      </c>
      <c r="AJ354" s="7">
        <f t="shared" si="11"/>
        <v>1.5971744296269366</v>
      </c>
      <c r="AK354">
        <v>3.6999999999999998E-2</v>
      </c>
      <c r="AL354">
        <v>0.32200000000000001</v>
      </c>
      <c r="AM354">
        <v>1.9199999999999998E-2</v>
      </c>
      <c r="AN354">
        <v>2.24E-2</v>
      </c>
      <c r="AO354">
        <v>1.92</v>
      </c>
      <c r="AP354">
        <v>4.8399999999999997E-3</v>
      </c>
      <c r="AQ354">
        <v>4.0000000000000002E-4</v>
      </c>
      <c r="AR354">
        <v>2.1399999999999999E-2</v>
      </c>
      <c r="AS354">
        <v>6.3000000000000003E-4</v>
      </c>
      <c r="AT354">
        <v>5.1700000000000003E-2</v>
      </c>
      <c r="AU354">
        <v>4.6699999999999998E-2</v>
      </c>
      <c r="AV354">
        <v>0.11700000000000001</v>
      </c>
      <c r="AW354">
        <v>4.5500000000000002E-3</v>
      </c>
      <c r="AX354">
        <v>6.8700000000000002E-3</v>
      </c>
      <c r="AY354">
        <v>3.7100000000000002E-3</v>
      </c>
      <c r="AZ354">
        <v>2.65E-3</v>
      </c>
      <c r="BA354">
        <v>1.5100000000000001E-2</v>
      </c>
      <c r="BB354">
        <v>8.7599999999999997E-2</v>
      </c>
      <c r="BC354">
        <v>0.01</v>
      </c>
      <c r="BD354">
        <v>3.9199999999999999E-3</v>
      </c>
      <c r="BE354">
        <v>3.32E-3</v>
      </c>
      <c r="BF354">
        <v>3.4000000000000002E-4</v>
      </c>
      <c r="BG354">
        <v>1.3500000000000001E-3</v>
      </c>
      <c r="BH354">
        <v>2.7000000000000001E-3</v>
      </c>
      <c r="BI354">
        <v>2.0000000000000001E-4</v>
      </c>
      <c r="BJ354">
        <v>3.49E-2</v>
      </c>
      <c r="BK354">
        <v>5.6800000000000003E-2</v>
      </c>
      <c r="BL354">
        <v>3.8000000000000002E-4</v>
      </c>
      <c r="BM354">
        <v>4.4999999999999997E-3</v>
      </c>
      <c r="BN354">
        <v>2.5499999999999998</v>
      </c>
      <c r="BO354">
        <v>4.0000000000000001E-3</v>
      </c>
      <c r="BP354">
        <v>6.7000000000000002E-3</v>
      </c>
      <c r="BQ354">
        <v>4.7500000000000001E-2</v>
      </c>
      <c r="BR354">
        <v>0.113</v>
      </c>
      <c r="BS354">
        <v>2.5000000000000001E-4</v>
      </c>
      <c r="BT354">
        <v>1.0699999999999999E-2</v>
      </c>
      <c r="BU354">
        <v>2.5000000000000001E-4</v>
      </c>
      <c r="BV354">
        <v>6.4600000000000005E-2</v>
      </c>
      <c r="BW354" s="2" t="s">
        <v>110</v>
      </c>
      <c r="BX354">
        <v>8.9999999999999998E-4</v>
      </c>
      <c r="BY354">
        <v>4.5600000000000002E-2</v>
      </c>
      <c r="BZ354">
        <v>5.0000000000000001E-4</v>
      </c>
      <c r="CA354">
        <v>9.4199999999999996E-3</v>
      </c>
      <c r="CB354">
        <v>0.78900000000000003</v>
      </c>
      <c r="CC354">
        <v>3.8000000000000002E-4</v>
      </c>
      <c r="CD354">
        <v>1.2999999999999999E-3</v>
      </c>
      <c r="CE354">
        <v>5.0000000000000001E-4</v>
      </c>
      <c r="CF354">
        <v>8.8699999999999994E-3</v>
      </c>
      <c r="CG354">
        <v>2.9999999999999997E-4</v>
      </c>
      <c r="CH354">
        <v>4.4999999999999999E-4</v>
      </c>
      <c r="CI354">
        <v>3.8500000000000001E-3</v>
      </c>
      <c r="CJ354">
        <v>0.22700000000000001</v>
      </c>
      <c r="CK354">
        <v>1.07E-3</v>
      </c>
      <c r="CL354">
        <v>3.8399999999999997E-2</v>
      </c>
      <c r="CM354">
        <v>2.5799999999999998E-3</v>
      </c>
      <c r="CN354">
        <v>8.7999999999999995E-2</v>
      </c>
    </row>
    <row r="355" spans="1:92" x14ac:dyDescent="0.25">
      <c r="A355" t="s">
        <v>88</v>
      </c>
      <c r="B355">
        <v>3839274</v>
      </c>
      <c r="C355" t="s">
        <v>89</v>
      </c>
      <c r="D355">
        <v>2022</v>
      </c>
      <c r="E355" t="s">
        <v>483</v>
      </c>
      <c r="F355" t="s">
        <v>91</v>
      </c>
      <c r="G355">
        <v>413148</v>
      </c>
      <c r="H355">
        <v>6914992</v>
      </c>
      <c r="I355">
        <v>818</v>
      </c>
      <c r="J355" t="s">
        <v>442</v>
      </c>
      <c r="K355" s="1">
        <v>44772</v>
      </c>
      <c r="M355">
        <v>0.57199999999999995</v>
      </c>
      <c r="N355">
        <v>88585</v>
      </c>
      <c r="O355" s="9">
        <v>0.2</v>
      </c>
      <c r="P355" t="s">
        <v>176</v>
      </c>
      <c r="Q355" t="s">
        <v>95</v>
      </c>
      <c r="R355" t="s">
        <v>662</v>
      </c>
      <c r="S355">
        <v>0.05</v>
      </c>
      <c r="T355">
        <v>5</v>
      </c>
      <c r="U355" t="s">
        <v>156</v>
      </c>
      <c r="V355">
        <v>0</v>
      </c>
      <c r="W355" t="s">
        <v>337</v>
      </c>
      <c r="X355" t="s">
        <v>147</v>
      </c>
      <c r="Y355" t="s">
        <v>199</v>
      </c>
      <c r="Z355" t="s">
        <v>100</v>
      </c>
      <c r="AA355" t="s">
        <v>445</v>
      </c>
      <c r="AB355" t="s">
        <v>159</v>
      </c>
      <c r="AC355" t="s">
        <v>242</v>
      </c>
      <c r="AD355" t="s">
        <v>446</v>
      </c>
      <c r="AE355" s="1">
        <v>44953</v>
      </c>
      <c r="AF355">
        <v>0</v>
      </c>
      <c r="AG355">
        <v>3.5000000000000001E-3</v>
      </c>
      <c r="AH355">
        <v>0.89</v>
      </c>
      <c r="AI355" s="6">
        <f t="shared" si="10"/>
        <v>-0.21620130808226734</v>
      </c>
      <c r="AJ355" s="7">
        <f t="shared" si="11"/>
        <v>1.9261317647262512</v>
      </c>
      <c r="AK355">
        <v>3.5200000000000002E-2</v>
      </c>
      <c r="AL355">
        <v>0.438</v>
      </c>
      <c r="AM355">
        <v>2.6800000000000001E-2</v>
      </c>
      <c r="AN355">
        <v>2.1399999999999999E-2</v>
      </c>
      <c r="AO355">
        <v>2.5299999999999998</v>
      </c>
      <c r="AP355">
        <v>6.1799999999999997E-3</v>
      </c>
      <c r="AQ355">
        <v>4.0000000000000002E-4</v>
      </c>
      <c r="AR355">
        <v>2.3800000000000002E-2</v>
      </c>
      <c r="AS355">
        <v>1.09E-3</v>
      </c>
      <c r="AT355">
        <v>5.11E-2</v>
      </c>
      <c r="AU355">
        <v>5.5800000000000002E-2</v>
      </c>
      <c r="AV355">
        <v>0.10100000000000001</v>
      </c>
      <c r="AW355">
        <v>5.94E-3</v>
      </c>
      <c r="AX355">
        <v>5.3200000000000001E-3</v>
      </c>
      <c r="AY355">
        <v>2.5999999999999999E-3</v>
      </c>
      <c r="AZ355">
        <v>2.32E-3</v>
      </c>
      <c r="BA355">
        <v>1.95E-2</v>
      </c>
      <c r="BB355">
        <v>0.123</v>
      </c>
      <c r="BC355">
        <v>7.8399999999999997E-3</v>
      </c>
      <c r="BD355">
        <v>5.2599999999999999E-3</v>
      </c>
      <c r="BE355">
        <v>4.0800000000000003E-3</v>
      </c>
      <c r="BF355">
        <v>1.6000000000000001E-4</v>
      </c>
      <c r="BG355">
        <v>9.3000000000000005E-4</v>
      </c>
      <c r="BH355">
        <v>2.3E-3</v>
      </c>
      <c r="BI355">
        <v>2.9999999999999997E-4</v>
      </c>
      <c r="BJ355">
        <v>3.1699999999999999E-2</v>
      </c>
      <c r="BK355">
        <v>9.9400000000000002E-2</v>
      </c>
      <c r="BL355">
        <v>3.2000000000000003E-4</v>
      </c>
      <c r="BM355">
        <v>5.3E-3</v>
      </c>
      <c r="BN355">
        <v>2.94</v>
      </c>
      <c r="BO355">
        <v>4.0000000000000001E-3</v>
      </c>
      <c r="BP355">
        <v>6.8999999999999999E-3</v>
      </c>
      <c r="BQ355">
        <v>3.9100000000000003E-2</v>
      </c>
      <c r="BR355">
        <v>0.104</v>
      </c>
      <c r="BS355">
        <v>2.5000000000000001E-4</v>
      </c>
      <c r="BT355">
        <v>9.3299999999999998E-3</v>
      </c>
      <c r="BU355">
        <v>2.5000000000000001E-4</v>
      </c>
      <c r="BV355">
        <v>7.8899999999999998E-2</v>
      </c>
      <c r="BW355" s="2" t="s">
        <v>110</v>
      </c>
      <c r="BX355">
        <v>1.1000000000000001E-3</v>
      </c>
      <c r="BY355">
        <v>6.2600000000000003E-2</v>
      </c>
      <c r="BZ355">
        <v>5.0000000000000001E-4</v>
      </c>
      <c r="CA355">
        <v>7.5700000000000003E-3</v>
      </c>
      <c r="CB355">
        <v>0.95199999999999996</v>
      </c>
      <c r="CC355">
        <v>3.2000000000000003E-4</v>
      </c>
      <c r="CD355">
        <v>1E-3</v>
      </c>
      <c r="CE355">
        <v>5.0000000000000001E-4</v>
      </c>
      <c r="CF355">
        <v>7.9600000000000001E-3</v>
      </c>
      <c r="CG355">
        <v>4.0000000000000002E-4</v>
      </c>
      <c r="CH355">
        <v>3.3E-4</v>
      </c>
      <c r="CI355">
        <v>3.9100000000000003E-3</v>
      </c>
      <c r="CJ355">
        <v>0.23899999999999999</v>
      </c>
      <c r="CK355">
        <v>1.0399999999999999E-3</v>
      </c>
      <c r="CL355">
        <v>2.7199999999999998E-2</v>
      </c>
      <c r="CM355">
        <v>1.8699999999999999E-3</v>
      </c>
      <c r="CN355">
        <v>0.10199999999999999</v>
      </c>
    </row>
    <row r="356" spans="1:92" x14ac:dyDescent="0.25">
      <c r="A356" t="s">
        <v>88</v>
      </c>
      <c r="B356">
        <v>3839275</v>
      </c>
      <c r="C356" t="s">
        <v>89</v>
      </c>
      <c r="D356">
        <v>2022</v>
      </c>
      <c r="E356" t="s">
        <v>483</v>
      </c>
      <c r="F356" t="s">
        <v>91</v>
      </c>
      <c r="G356">
        <v>413162</v>
      </c>
      <c r="H356">
        <v>6914999</v>
      </c>
      <c r="I356">
        <v>822</v>
      </c>
      <c r="J356" t="s">
        <v>442</v>
      </c>
      <c r="K356" s="1">
        <v>44772</v>
      </c>
      <c r="M356">
        <v>0.51700000000000002</v>
      </c>
      <c r="N356">
        <v>88586</v>
      </c>
      <c r="O356" s="9">
        <v>0.2</v>
      </c>
      <c r="P356" t="s">
        <v>176</v>
      </c>
      <c r="Q356" t="s">
        <v>95</v>
      </c>
      <c r="R356" t="s">
        <v>663</v>
      </c>
      <c r="S356">
        <v>0.05</v>
      </c>
      <c r="T356">
        <v>5</v>
      </c>
      <c r="U356" t="s">
        <v>156</v>
      </c>
      <c r="V356">
        <v>0</v>
      </c>
      <c r="W356" t="s">
        <v>337</v>
      </c>
      <c r="X356" t="s">
        <v>147</v>
      </c>
      <c r="Y356" t="s">
        <v>199</v>
      </c>
      <c r="Z356" t="s">
        <v>100</v>
      </c>
      <c r="AA356" t="s">
        <v>445</v>
      </c>
      <c r="AB356" t="s">
        <v>159</v>
      </c>
      <c r="AC356" t="s">
        <v>242</v>
      </c>
      <c r="AD356" t="s">
        <v>446</v>
      </c>
      <c r="AE356" s="1">
        <v>44953</v>
      </c>
      <c r="AF356">
        <v>0</v>
      </c>
      <c r="AG356">
        <v>8.3000000000000001E-3</v>
      </c>
      <c r="AH356">
        <v>0.92200000000000004</v>
      </c>
      <c r="AI356" s="6">
        <f t="shared" si="10"/>
        <v>-0.20779596017966431</v>
      </c>
      <c r="AJ356" s="7">
        <f t="shared" si="11"/>
        <v>1.9953859405366334</v>
      </c>
      <c r="AK356">
        <v>3.8800000000000001E-2</v>
      </c>
      <c r="AL356">
        <v>0.26200000000000001</v>
      </c>
      <c r="AM356">
        <v>1.4E-2</v>
      </c>
      <c r="AN356">
        <v>1.8100000000000002E-2</v>
      </c>
      <c r="AO356">
        <v>1.58</v>
      </c>
      <c r="AP356">
        <v>2.8600000000000001E-3</v>
      </c>
      <c r="AQ356">
        <v>2.9999999999999997E-4</v>
      </c>
      <c r="AR356">
        <v>2.52E-2</v>
      </c>
      <c r="AS356">
        <v>1.15E-3</v>
      </c>
      <c r="AT356">
        <v>2.0400000000000001E-2</v>
      </c>
      <c r="AU356">
        <v>3.9899999999999998E-2</v>
      </c>
      <c r="AV356">
        <v>8.6999999999999994E-2</v>
      </c>
      <c r="AW356">
        <v>2.9499999999999999E-3</v>
      </c>
      <c r="AX356">
        <v>3.8300000000000001E-3</v>
      </c>
      <c r="AY356">
        <v>1.9400000000000001E-3</v>
      </c>
      <c r="AZ356">
        <v>1.5200000000000001E-3</v>
      </c>
      <c r="BA356">
        <v>1.0200000000000001E-2</v>
      </c>
      <c r="BB356">
        <v>6.4299999999999996E-2</v>
      </c>
      <c r="BC356">
        <v>5.3800000000000002E-3</v>
      </c>
      <c r="BD356">
        <v>2.9499999999999999E-3</v>
      </c>
      <c r="BE356">
        <v>1.97E-3</v>
      </c>
      <c r="BF356">
        <v>2.9999999999999997E-4</v>
      </c>
      <c r="BG356">
        <v>7.1000000000000002E-4</v>
      </c>
      <c r="BH356">
        <v>1.9E-3</v>
      </c>
      <c r="BI356">
        <v>1E-4</v>
      </c>
      <c r="BJ356">
        <v>1.47E-2</v>
      </c>
      <c r="BK356">
        <v>4.2599999999999999E-2</v>
      </c>
      <c r="BL356">
        <v>2.1000000000000001E-4</v>
      </c>
      <c r="BM356">
        <v>3.5000000000000001E-3</v>
      </c>
      <c r="BN356">
        <v>3.03</v>
      </c>
      <c r="BO356">
        <v>4.0000000000000001E-3</v>
      </c>
      <c r="BP356">
        <v>4.4999999999999997E-3</v>
      </c>
      <c r="BQ356">
        <v>2.1999999999999999E-2</v>
      </c>
      <c r="BR356">
        <v>7.1300000000000002E-2</v>
      </c>
      <c r="BS356">
        <v>2.5000000000000001E-4</v>
      </c>
      <c r="BT356">
        <v>4.5599999999999998E-3</v>
      </c>
      <c r="BU356">
        <v>2.5000000000000001E-4</v>
      </c>
      <c r="BV356">
        <v>4.07E-2</v>
      </c>
      <c r="BW356" s="2" t="s">
        <v>110</v>
      </c>
      <c r="BX356">
        <v>8.9999999999999998E-4</v>
      </c>
      <c r="BY356">
        <v>3.0099999999999998E-2</v>
      </c>
      <c r="BZ356">
        <v>5.0000000000000001E-4</v>
      </c>
      <c r="CA356">
        <v>4.9399999999999999E-3</v>
      </c>
      <c r="CB356">
        <v>1.02</v>
      </c>
      <c r="CC356">
        <v>2.7999999999999998E-4</v>
      </c>
      <c r="CD356">
        <v>7.5000000000000002E-4</v>
      </c>
      <c r="CE356">
        <v>5.0000000000000001E-4</v>
      </c>
      <c r="CF356">
        <v>5.3899999999999998E-3</v>
      </c>
      <c r="CG356">
        <v>2.9999999999999997E-4</v>
      </c>
      <c r="CH356">
        <v>2.4000000000000001E-4</v>
      </c>
      <c r="CI356">
        <v>2.5400000000000002E-3</v>
      </c>
      <c r="CJ356">
        <v>0.16700000000000001</v>
      </c>
      <c r="CK356">
        <v>1.09E-3</v>
      </c>
      <c r="CL356">
        <v>2.29E-2</v>
      </c>
      <c r="CM356">
        <v>1.41E-3</v>
      </c>
      <c r="CN356">
        <v>5.8400000000000001E-2</v>
      </c>
    </row>
    <row r="357" spans="1:92" x14ac:dyDescent="0.25">
      <c r="A357" t="s">
        <v>88</v>
      </c>
      <c r="B357">
        <v>3839276</v>
      </c>
      <c r="C357" t="s">
        <v>89</v>
      </c>
      <c r="D357">
        <v>2022</v>
      </c>
      <c r="E357" t="s">
        <v>483</v>
      </c>
      <c r="F357" t="s">
        <v>91</v>
      </c>
      <c r="G357">
        <v>413177</v>
      </c>
      <c r="H357">
        <v>6915002</v>
      </c>
      <c r="I357">
        <v>825</v>
      </c>
      <c r="J357" t="s">
        <v>442</v>
      </c>
      <c r="K357" s="1">
        <v>44772</v>
      </c>
      <c r="M357">
        <v>0.55300000000000005</v>
      </c>
      <c r="N357">
        <v>88587</v>
      </c>
      <c r="O357" s="9">
        <v>0.2</v>
      </c>
      <c r="P357" t="s">
        <v>176</v>
      </c>
      <c r="Q357" t="s">
        <v>95</v>
      </c>
      <c r="R357" t="s">
        <v>664</v>
      </c>
      <c r="S357">
        <v>0.05</v>
      </c>
      <c r="T357">
        <v>5</v>
      </c>
      <c r="U357" t="s">
        <v>156</v>
      </c>
      <c r="V357">
        <v>0</v>
      </c>
      <c r="W357" t="s">
        <v>337</v>
      </c>
      <c r="X357" t="s">
        <v>147</v>
      </c>
      <c r="Y357" t="s">
        <v>199</v>
      </c>
      <c r="Z357" t="s">
        <v>100</v>
      </c>
      <c r="AA357" t="s">
        <v>445</v>
      </c>
      <c r="AB357" t="s">
        <v>159</v>
      </c>
      <c r="AC357" t="s">
        <v>242</v>
      </c>
      <c r="AD357" t="s">
        <v>446</v>
      </c>
      <c r="AE357" s="1">
        <v>44953</v>
      </c>
      <c r="AF357">
        <v>0</v>
      </c>
      <c r="AG357">
        <v>5.4000000000000003E-3</v>
      </c>
      <c r="AH357">
        <v>0.88500000000000001</v>
      </c>
      <c r="AI357" s="6">
        <f t="shared" si="10"/>
        <v>-0.21751464369204906</v>
      </c>
      <c r="AJ357" s="7">
        <f t="shared" si="11"/>
        <v>1.9153107997558791</v>
      </c>
      <c r="AK357">
        <v>3.9E-2</v>
      </c>
      <c r="AL357">
        <v>0.36499999999999999</v>
      </c>
      <c r="AM357">
        <v>1.54E-2</v>
      </c>
      <c r="AN357">
        <v>2.53E-2</v>
      </c>
      <c r="AO357">
        <v>2.19</v>
      </c>
      <c r="AP357">
        <v>3.9300000000000003E-3</v>
      </c>
      <c r="AQ357">
        <v>5.0000000000000001E-4</v>
      </c>
      <c r="AR357">
        <v>2.0199999999999999E-2</v>
      </c>
      <c r="AS357">
        <v>8.7000000000000001E-4</v>
      </c>
      <c r="AT357">
        <v>4.0599999999999997E-2</v>
      </c>
      <c r="AU357">
        <v>5.1200000000000002E-2</v>
      </c>
      <c r="AV357">
        <v>0.13400000000000001</v>
      </c>
      <c r="AW357">
        <v>3.49E-3</v>
      </c>
      <c r="AX357">
        <v>9.1599999999999997E-3</v>
      </c>
      <c r="AY357">
        <v>4.4000000000000003E-3</v>
      </c>
      <c r="AZ357">
        <v>3.5999999999999999E-3</v>
      </c>
      <c r="BA357">
        <v>1.26E-2</v>
      </c>
      <c r="BB357">
        <v>6.8000000000000005E-2</v>
      </c>
      <c r="BC357">
        <v>1.35E-2</v>
      </c>
      <c r="BD357">
        <v>3.1800000000000001E-3</v>
      </c>
      <c r="BE357">
        <v>2.97E-3</v>
      </c>
      <c r="BF357">
        <v>2.9999999999999997E-4</v>
      </c>
      <c r="BG357">
        <v>1.7700000000000001E-3</v>
      </c>
      <c r="BH357">
        <v>2.5999999999999999E-3</v>
      </c>
      <c r="BI357">
        <v>2.0000000000000001E-4</v>
      </c>
      <c r="BJ357">
        <v>4.6100000000000002E-2</v>
      </c>
      <c r="BK357">
        <v>4.8800000000000003E-2</v>
      </c>
      <c r="BL357">
        <v>4.6000000000000001E-4</v>
      </c>
      <c r="BM357">
        <v>4.3E-3</v>
      </c>
      <c r="BN357">
        <v>5.19</v>
      </c>
      <c r="BO357">
        <v>5.0000000000000001E-3</v>
      </c>
      <c r="BP357">
        <v>6.4000000000000003E-3</v>
      </c>
      <c r="BQ357">
        <v>7.0999999999999994E-2</v>
      </c>
      <c r="BR357">
        <v>0.12</v>
      </c>
      <c r="BS357">
        <v>2.5000000000000001E-4</v>
      </c>
      <c r="BT357">
        <v>1.5100000000000001E-2</v>
      </c>
      <c r="BU357">
        <v>2.5000000000000001E-4</v>
      </c>
      <c r="BV357">
        <v>4.8399999999999999E-2</v>
      </c>
      <c r="BW357" s="2" t="s">
        <v>110</v>
      </c>
      <c r="BX357">
        <v>1.2999999999999999E-3</v>
      </c>
      <c r="BY357">
        <v>4.0599999999999997E-2</v>
      </c>
      <c r="BZ357">
        <v>5.0000000000000001E-4</v>
      </c>
      <c r="CA357">
        <v>1.34E-2</v>
      </c>
      <c r="CB357">
        <v>0.73499999999999999</v>
      </c>
      <c r="CC357">
        <v>4.0000000000000002E-4</v>
      </c>
      <c r="CD357">
        <v>1.7600000000000001E-3</v>
      </c>
      <c r="CE357">
        <v>5.0000000000000001E-4</v>
      </c>
      <c r="CF357">
        <v>9.9100000000000004E-3</v>
      </c>
      <c r="CG357">
        <v>4.0000000000000002E-4</v>
      </c>
      <c r="CH357">
        <v>5.2999999999999998E-4</v>
      </c>
      <c r="CI357">
        <v>3.8400000000000001E-3</v>
      </c>
      <c r="CJ357">
        <v>0.21299999999999999</v>
      </c>
      <c r="CK357">
        <v>1.73E-3</v>
      </c>
      <c r="CL357">
        <v>5.3199999999999997E-2</v>
      </c>
      <c r="CM357">
        <v>2.98E-3</v>
      </c>
      <c r="CN357">
        <v>8.8099999999999998E-2</v>
      </c>
    </row>
    <row r="358" spans="1:92" x14ac:dyDescent="0.25">
      <c r="A358" t="s">
        <v>88</v>
      </c>
      <c r="B358">
        <v>3839277</v>
      </c>
      <c r="C358" t="s">
        <v>89</v>
      </c>
      <c r="D358">
        <v>2022</v>
      </c>
      <c r="E358" t="s">
        <v>483</v>
      </c>
      <c r="F358" t="s">
        <v>91</v>
      </c>
      <c r="G358">
        <v>413191</v>
      </c>
      <c r="H358">
        <v>6915010</v>
      </c>
      <c r="I358">
        <v>828</v>
      </c>
      <c r="J358" t="s">
        <v>442</v>
      </c>
      <c r="K358" s="1">
        <v>44772</v>
      </c>
      <c r="M358">
        <v>0.47099999999999997</v>
      </c>
      <c r="N358">
        <v>88588</v>
      </c>
      <c r="O358" s="9">
        <v>0.2</v>
      </c>
      <c r="P358" t="s">
        <v>176</v>
      </c>
      <c r="Q358" t="s">
        <v>95</v>
      </c>
      <c r="R358" t="s">
        <v>665</v>
      </c>
      <c r="S358">
        <v>0.05</v>
      </c>
      <c r="T358">
        <v>5</v>
      </c>
      <c r="U358" t="s">
        <v>156</v>
      </c>
      <c r="V358">
        <v>5</v>
      </c>
      <c r="W358" t="s">
        <v>337</v>
      </c>
      <c r="X358" t="s">
        <v>147</v>
      </c>
      <c r="Y358" t="s">
        <v>199</v>
      </c>
      <c r="Z358" t="s">
        <v>100</v>
      </c>
      <c r="AA358" t="s">
        <v>445</v>
      </c>
      <c r="AB358" t="s">
        <v>159</v>
      </c>
      <c r="AC358" t="s">
        <v>456</v>
      </c>
      <c r="AD358" t="s">
        <v>446</v>
      </c>
      <c r="AE358" s="1">
        <v>44953</v>
      </c>
      <c r="AF358">
        <v>0</v>
      </c>
      <c r="AG358">
        <v>4.4000000000000003E-3</v>
      </c>
      <c r="AH358">
        <v>0.98899999999999999</v>
      </c>
      <c r="AI358" s="6">
        <f t="shared" si="10"/>
        <v>-0.19019726300858922</v>
      </c>
      <c r="AJ358" s="7">
        <f t="shared" si="11"/>
        <v>2.1403868711396208</v>
      </c>
      <c r="AK358">
        <v>3.5000000000000003E-2</v>
      </c>
      <c r="AL358">
        <v>0.17699999999999999</v>
      </c>
      <c r="AM358">
        <v>9.5600000000000008E-3</v>
      </c>
      <c r="AN358">
        <v>1.7600000000000001E-2</v>
      </c>
      <c r="AO358">
        <v>1.18</v>
      </c>
      <c r="AP358">
        <v>1.82E-3</v>
      </c>
      <c r="AQ358">
        <v>2.0000000000000001E-4</v>
      </c>
      <c r="AR358">
        <v>2.2700000000000001E-2</v>
      </c>
      <c r="AS358">
        <v>7.1000000000000002E-4</v>
      </c>
      <c r="AT358">
        <v>2.3099999999999999E-2</v>
      </c>
      <c r="AU358">
        <v>2.5000000000000001E-2</v>
      </c>
      <c r="AV358">
        <v>4.3999999999999997E-2</v>
      </c>
      <c r="AW358">
        <v>2.2599999999999999E-3</v>
      </c>
      <c r="AX358">
        <v>4.5399999999999998E-3</v>
      </c>
      <c r="AY358">
        <v>2.2100000000000002E-3</v>
      </c>
      <c r="AZ358">
        <v>2.0500000000000002E-3</v>
      </c>
      <c r="BA358">
        <v>7.1000000000000004E-3</v>
      </c>
      <c r="BB358">
        <v>5.1200000000000002E-2</v>
      </c>
      <c r="BC358">
        <v>7.0299999999999998E-3</v>
      </c>
      <c r="BD358">
        <v>1.9300000000000001E-3</v>
      </c>
      <c r="BE358">
        <v>1.6900000000000001E-3</v>
      </c>
      <c r="BF358">
        <v>2.7E-4</v>
      </c>
      <c r="BG358">
        <v>8.8000000000000003E-4</v>
      </c>
      <c r="BH358">
        <v>1.1999999999999999E-3</v>
      </c>
      <c r="BI358">
        <v>1E-4</v>
      </c>
      <c r="BJ358">
        <v>2.24E-2</v>
      </c>
      <c r="BK358">
        <v>3.1E-2</v>
      </c>
      <c r="BL358">
        <v>2.4000000000000001E-4</v>
      </c>
      <c r="BM358">
        <v>2.5000000000000001E-3</v>
      </c>
      <c r="BN358">
        <v>1.32</v>
      </c>
      <c r="BO358">
        <v>2E-3</v>
      </c>
      <c r="BP358">
        <v>4.1000000000000003E-3</v>
      </c>
      <c r="BQ358">
        <v>3.5900000000000001E-2</v>
      </c>
      <c r="BR358">
        <v>5.16E-2</v>
      </c>
      <c r="BS358">
        <v>2.5000000000000001E-4</v>
      </c>
      <c r="BT358">
        <v>7.7000000000000002E-3</v>
      </c>
      <c r="BU358">
        <v>2.5000000000000001E-4</v>
      </c>
      <c r="BV358">
        <v>3.39E-2</v>
      </c>
      <c r="BW358" s="2" t="s">
        <v>110</v>
      </c>
      <c r="BX358">
        <v>6.9999999999999999E-4</v>
      </c>
      <c r="BY358">
        <v>1.84E-2</v>
      </c>
      <c r="BZ358">
        <v>5.0000000000000001E-4</v>
      </c>
      <c r="CA358">
        <v>7.0899999999999999E-3</v>
      </c>
      <c r="CB358">
        <v>0.90400000000000003</v>
      </c>
      <c r="CC358">
        <v>2.2000000000000001E-4</v>
      </c>
      <c r="CD358">
        <v>8.8999999999999995E-4</v>
      </c>
      <c r="CE358">
        <v>5.0000000000000001E-4</v>
      </c>
      <c r="CF358">
        <v>4.0000000000000001E-3</v>
      </c>
      <c r="CG358">
        <v>1E-4</v>
      </c>
      <c r="CH358">
        <v>2.5999999999999998E-4</v>
      </c>
      <c r="CI358">
        <v>3.3700000000000002E-3</v>
      </c>
      <c r="CJ358">
        <v>0.121</v>
      </c>
      <c r="CK358">
        <v>8.8000000000000003E-4</v>
      </c>
      <c r="CL358">
        <v>2.6599999999999999E-2</v>
      </c>
      <c r="CM358">
        <v>1.47E-3</v>
      </c>
      <c r="CN358">
        <v>6.1499999999999999E-2</v>
      </c>
    </row>
    <row r="359" spans="1:92" x14ac:dyDescent="0.25">
      <c r="A359" t="s">
        <v>88</v>
      </c>
      <c r="B359">
        <v>3839278</v>
      </c>
      <c r="C359" t="s">
        <v>89</v>
      </c>
      <c r="D359">
        <v>2022</v>
      </c>
      <c r="E359" t="s">
        <v>483</v>
      </c>
      <c r="F359" t="s">
        <v>91</v>
      </c>
      <c r="G359">
        <v>413204</v>
      </c>
      <c r="H359">
        <v>6915014</v>
      </c>
      <c r="I359">
        <v>833</v>
      </c>
      <c r="J359" t="s">
        <v>442</v>
      </c>
      <c r="K359" s="1">
        <v>44772</v>
      </c>
      <c r="M359">
        <v>0.58299999999999996</v>
      </c>
      <c r="N359">
        <v>88589</v>
      </c>
      <c r="O359" s="9">
        <v>0.2</v>
      </c>
      <c r="P359" t="s">
        <v>176</v>
      </c>
      <c r="Q359" t="s">
        <v>95</v>
      </c>
      <c r="R359" t="s">
        <v>666</v>
      </c>
      <c r="S359">
        <v>0.05</v>
      </c>
      <c r="T359">
        <v>5</v>
      </c>
      <c r="U359" t="s">
        <v>156</v>
      </c>
      <c r="V359">
        <v>0</v>
      </c>
      <c r="W359" t="s">
        <v>337</v>
      </c>
      <c r="X359" t="s">
        <v>147</v>
      </c>
      <c r="Y359" t="s">
        <v>199</v>
      </c>
      <c r="Z359" t="s">
        <v>100</v>
      </c>
      <c r="AA359" t="s">
        <v>445</v>
      </c>
      <c r="AB359" t="s">
        <v>159</v>
      </c>
      <c r="AC359" t="s">
        <v>242</v>
      </c>
      <c r="AD359" t="s">
        <v>446</v>
      </c>
      <c r="AE359" s="1">
        <v>44953</v>
      </c>
      <c r="AF359">
        <v>0</v>
      </c>
      <c r="AG359">
        <v>3.3999999999999998E-3</v>
      </c>
      <c r="AH359">
        <v>1.07</v>
      </c>
      <c r="AI359" s="6">
        <f t="shared" si="10"/>
        <v>-0.16892122613012528</v>
      </c>
      <c r="AJ359" s="7">
        <f t="shared" si="11"/>
        <v>2.3156865036596508</v>
      </c>
      <c r="AK359">
        <v>2.7699999999999999E-2</v>
      </c>
      <c r="AL359">
        <v>0.23499999999999999</v>
      </c>
      <c r="AM359">
        <v>1.5299999999999999E-2</v>
      </c>
      <c r="AN359">
        <v>2.8799999999999999E-2</v>
      </c>
      <c r="AO359">
        <v>1.57</v>
      </c>
      <c r="AP359">
        <v>2.9099999999999998E-3</v>
      </c>
      <c r="AQ359">
        <v>5.0000000000000001E-4</v>
      </c>
      <c r="AR359">
        <v>2.07E-2</v>
      </c>
      <c r="AS359">
        <v>8.8000000000000003E-4</v>
      </c>
      <c r="AT359">
        <v>1.78E-2</v>
      </c>
      <c r="AU359">
        <v>3.7600000000000001E-2</v>
      </c>
      <c r="AV359">
        <v>0.11</v>
      </c>
      <c r="AW359">
        <v>3.3899999999999998E-3</v>
      </c>
      <c r="AX359">
        <v>2.47E-3</v>
      </c>
      <c r="AY359">
        <v>1.34E-3</v>
      </c>
      <c r="AZ359">
        <v>1.16E-3</v>
      </c>
      <c r="BA359">
        <v>1.21E-2</v>
      </c>
      <c r="BB359">
        <v>6.6199999999999995E-2</v>
      </c>
      <c r="BC359">
        <v>3.6600000000000001E-3</v>
      </c>
      <c r="BD359">
        <v>3.1900000000000001E-3</v>
      </c>
      <c r="BE359">
        <v>2.47E-3</v>
      </c>
      <c r="BF359">
        <v>2.9999999999999997E-4</v>
      </c>
      <c r="BG359">
        <v>4.8999999999999998E-4</v>
      </c>
      <c r="BH359">
        <v>1.9E-3</v>
      </c>
      <c r="BI359">
        <v>2.0000000000000001E-4</v>
      </c>
      <c r="BJ359">
        <v>1.54E-2</v>
      </c>
      <c r="BK359">
        <v>4.9099999999999998E-2</v>
      </c>
      <c r="BL359">
        <v>1.7000000000000001E-4</v>
      </c>
      <c r="BM359">
        <v>3.3E-3</v>
      </c>
      <c r="BN359">
        <v>1.03</v>
      </c>
      <c r="BO359">
        <v>3.0000000000000001E-3</v>
      </c>
      <c r="BP359">
        <v>6.1000000000000004E-3</v>
      </c>
      <c r="BQ359">
        <v>2.06E-2</v>
      </c>
      <c r="BR359">
        <v>9.2399999999999996E-2</v>
      </c>
      <c r="BS359">
        <v>2.5000000000000001E-4</v>
      </c>
      <c r="BT359">
        <v>4.5900000000000003E-3</v>
      </c>
      <c r="BU359">
        <v>2.5000000000000001E-4</v>
      </c>
      <c r="BV359">
        <v>6.4000000000000001E-2</v>
      </c>
      <c r="BW359" s="2" t="s">
        <v>110</v>
      </c>
      <c r="BX359">
        <v>1.1000000000000001E-3</v>
      </c>
      <c r="BY359">
        <v>2.87E-2</v>
      </c>
      <c r="BZ359">
        <v>5.0000000000000001E-4</v>
      </c>
      <c r="CA359">
        <v>3.8899999999999998E-3</v>
      </c>
      <c r="CB359">
        <v>0.71699999999999997</v>
      </c>
      <c r="CC359">
        <v>4.0000000000000002E-4</v>
      </c>
      <c r="CD359">
        <v>5.0000000000000001E-4</v>
      </c>
      <c r="CE359">
        <v>5.0000000000000001E-4</v>
      </c>
      <c r="CF359">
        <v>6.6800000000000002E-3</v>
      </c>
      <c r="CG359">
        <v>4.0000000000000002E-4</v>
      </c>
      <c r="CH359">
        <v>1.8000000000000001E-4</v>
      </c>
      <c r="CI359">
        <v>3.0100000000000001E-3</v>
      </c>
      <c r="CJ359">
        <v>0.19700000000000001</v>
      </c>
      <c r="CK359">
        <v>1.32E-3</v>
      </c>
      <c r="CL359">
        <v>1.5800000000000002E-2</v>
      </c>
      <c r="CM359">
        <v>1.1000000000000001E-3</v>
      </c>
      <c r="CN359">
        <v>7.7100000000000002E-2</v>
      </c>
    </row>
    <row r="360" spans="1:92" x14ac:dyDescent="0.25">
      <c r="A360" t="s">
        <v>88</v>
      </c>
      <c r="B360">
        <v>3839279</v>
      </c>
      <c r="C360" t="s">
        <v>89</v>
      </c>
      <c r="D360">
        <v>2022</v>
      </c>
      <c r="E360" t="s">
        <v>483</v>
      </c>
      <c r="F360" t="s">
        <v>91</v>
      </c>
      <c r="G360">
        <v>413218</v>
      </c>
      <c r="H360">
        <v>6915018</v>
      </c>
      <c r="I360">
        <v>834</v>
      </c>
      <c r="J360" t="s">
        <v>442</v>
      </c>
      <c r="K360" s="1">
        <v>44772</v>
      </c>
      <c r="M360">
        <v>0.51600000000000001</v>
      </c>
      <c r="N360">
        <v>88590</v>
      </c>
      <c r="O360" s="9">
        <v>0.2</v>
      </c>
      <c r="P360" t="s">
        <v>176</v>
      </c>
      <c r="Q360" t="s">
        <v>95</v>
      </c>
      <c r="R360" t="s">
        <v>667</v>
      </c>
      <c r="S360">
        <v>0.05</v>
      </c>
      <c r="T360">
        <v>5</v>
      </c>
      <c r="U360" t="s">
        <v>156</v>
      </c>
      <c r="V360">
        <v>0</v>
      </c>
      <c r="W360" t="s">
        <v>337</v>
      </c>
      <c r="X360" t="s">
        <v>147</v>
      </c>
      <c r="Y360" t="s">
        <v>199</v>
      </c>
      <c r="Z360" t="s">
        <v>100</v>
      </c>
      <c r="AA360" t="s">
        <v>445</v>
      </c>
      <c r="AB360" t="s">
        <v>159</v>
      </c>
      <c r="AC360" t="s">
        <v>117</v>
      </c>
      <c r="AD360" t="s">
        <v>446</v>
      </c>
      <c r="AE360" s="1">
        <v>44953</v>
      </c>
      <c r="AF360">
        <v>0</v>
      </c>
      <c r="AG360">
        <v>1.0699999999999999E-2</v>
      </c>
      <c r="AH360">
        <v>0.86199999999999999</v>
      </c>
      <c r="AI360" s="6">
        <f t="shared" si="10"/>
        <v>-0.223555987497045</v>
      </c>
      <c r="AJ360" s="7">
        <f t="shared" si="11"/>
        <v>1.8655343608921671</v>
      </c>
      <c r="AK360">
        <v>7.4999999999999997E-2</v>
      </c>
      <c r="AL360">
        <v>0.32900000000000001</v>
      </c>
      <c r="AM360">
        <v>2.1499999999999998E-2</v>
      </c>
      <c r="AN360">
        <v>4.1300000000000003E-2</v>
      </c>
      <c r="AO360">
        <v>2.12</v>
      </c>
      <c r="AP360">
        <v>4.15E-3</v>
      </c>
      <c r="AQ360">
        <v>6.9999999999999999E-4</v>
      </c>
      <c r="AR360">
        <v>2.2499999999999999E-2</v>
      </c>
      <c r="AS360">
        <v>1.39E-3</v>
      </c>
      <c r="AT360">
        <v>3.1300000000000001E-2</v>
      </c>
      <c r="AU360">
        <v>5.0900000000000001E-2</v>
      </c>
      <c r="AV360">
        <v>0.183</v>
      </c>
      <c r="AW360">
        <v>4.2300000000000003E-3</v>
      </c>
      <c r="AX360">
        <v>8.4399999999999996E-3</v>
      </c>
      <c r="AY360">
        <v>4.2300000000000003E-3</v>
      </c>
      <c r="AZ360">
        <v>3.62E-3</v>
      </c>
      <c r="BA360">
        <v>1.5900000000000001E-2</v>
      </c>
      <c r="BB360">
        <v>9.11E-2</v>
      </c>
      <c r="BC360">
        <v>1.2800000000000001E-2</v>
      </c>
      <c r="BD360">
        <v>4.3600000000000002E-3</v>
      </c>
      <c r="BE360">
        <v>3.5999999999999999E-3</v>
      </c>
      <c r="BF360">
        <v>4.0999999999999999E-4</v>
      </c>
      <c r="BG360">
        <v>1.6299999999999999E-3</v>
      </c>
      <c r="BH360">
        <v>4.0000000000000001E-3</v>
      </c>
      <c r="BI360">
        <v>2.0000000000000001E-4</v>
      </c>
      <c r="BJ360">
        <v>3.8600000000000002E-2</v>
      </c>
      <c r="BK360">
        <v>6.4000000000000001E-2</v>
      </c>
      <c r="BL360">
        <v>4.8000000000000001E-4</v>
      </c>
      <c r="BM360">
        <v>3.8E-3</v>
      </c>
      <c r="BN360">
        <v>2.65</v>
      </c>
      <c r="BO360">
        <v>7.0000000000000001E-3</v>
      </c>
      <c r="BP360">
        <v>8.9999999999999993E-3</v>
      </c>
      <c r="BQ360">
        <v>6.3799999999999996E-2</v>
      </c>
      <c r="BR360">
        <v>0.127</v>
      </c>
      <c r="BS360">
        <v>2.5000000000000001E-4</v>
      </c>
      <c r="BT360">
        <v>1.3599999999999999E-2</v>
      </c>
      <c r="BU360">
        <v>2.5000000000000001E-4</v>
      </c>
      <c r="BV360">
        <v>5.7000000000000002E-2</v>
      </c>
      <c r="BW360" s="2" t="s">
        <v>110</v>
      </c>
      <c r="BX360">
        <v>1.5E-3</v>
      </c>
      <c r="BY360">
        <v>3.9600000000000003E-2</v>
      </c>
      <c r="BZ360">
        <v>5.0000000000000001E-4</v>
      </c>
      <c r="CA360">
        <v>1.24E-2</v>
      </c>
      <c r="CB360">
        <v>0.871</v>
      </c>
      <c r="CC360">
        <v>5.9000000000000003E-4</v>
      </c>
      <c r="CD360">
        <v>1.64E-3</v>
      </c>
      <c r="CE360">
        <v>5.0000000000000001E-4</v>
      </c>
      <c r="CF360">
        <v>9.8899999999999995E-3</v>
      </c>
      <c r="CG360">
        <v>5.0000000000000001E-4</v>
      </c>
      <c r="CH360">
        <v>5.1999999999999995E-4</v>
      </c>
      <c r="CI360">
        <v>4.2900000000000004E-3</v>
      </c>
      <c r="CJ360">
        <v>0.245</v>
      </c>
      <c r="CK360">
        <v>2.2200000000000002E-3</v>
      </c>
      <c r="CL360">
        <v>4.9200000000000001E-2</v>
      </c>
      <c r="CM360">
        <v>3.0000000000000001E-3</v>
      </c>
      <c r="CN360">
        <v>0.11</v>
      </c>
    </row>
    <row r="361" spans="1:92" x14ac:dyDescent="0.25">
      <c r="A361" t="s">
        <v>88</v>
      </c>
      <c r="B361">
        <v>3839280</v>
      </c>
      <c r="C361" t="s">
        <v>89</v>
      </c>
      <c r="D361">
        <v>2022</v>
      </c>
      <c r="E361" t="s">
        <v>483</v>
      </c>
      <c r="F361" t="s">
        <v>91</v>
      </c>
      <c r="G361">
        <v>413231</v>
      </c>
      <c r="H361">
        <v>6915024</v>
      </c>
      <c r="I361">
        <v>828</v>
      </c>
      <c r="J361" t="s">
        <v>442</v>
      </c>
      <c r="K361" s="1">
        <v>44772</v>
      </c>
      <c r="M361">
        <v>0.373</v>
      </c>
      <c r="N361">
        <v>88591</v>
      </c>
      <c r="O361" s="9">
        <v>0.2</v>
      </c>
      <c r="P361" t="s">
        <v>176</v>
      </c>
      <c r="Q361" t="s">
        <v>95</v>
      </c>
      <c r="R361" t="s">
        <v>668</v>
      </c>
      <c r="S361">
        <v>0.05</v>
      </c>
      <c r="T361">
        <v>5</v>
      </c>
      <c r="U361" t="s">
        <v>156</v>
      </c>
      <c r="V361">
        <v>0</v>
      </c>
      <c r="W361" t="s">
        <v>217</v>
      </c>
      <c r="X361" t="s">
        <v>98</v>
      </c>
      <c r="Y361" t="s">
        <v>199</v>
      </c>
      <c r="Z361" t="s">
        <v>100</v>
      </c>
      <c r="AA361" t="s">
        <v>445</v>
      </c>
      <c r="AB361" t="s">
        <v>159</v>
      </c>
      <c r="AC361" t="s">
        <v>242</v>
      </c>
      <c r="AD361" t="s">
        <v>446</v>
      </c>
      <c r="AE361" s="1">
        <v>44953</v>
      </c>
      <c r="AF361">
        <v>0</v>
      </c>
      <c r="AG361">
        <v>6.7000000000000002E-3</v>
      </c>
      <c r="AH361">
        <v>1.43</v>
      </c>
      <c r="AI361" s="6">
        <f t="shared" si="10"/>
        <v>-7.4361062225841226E-2</v>
      </c>
      <c r="AJ361" s="7">
        <f t="shared" si="11"/>
        <v>3.0947959815264485</v>
      </c>
      <c r="AK361">
        <v>2.4500000000000001E-2</v>
      </c>
      <c r="AL361">
        <v>0.158</v>
      </c>
      <c r="AM361">
        <v>8.0700000000000008E-3</v>
      </c>
      <c r="AN361">
        <v>2.9000000000000001E-2</v>
      </c>
      <c r="AO361">
        <v>1.19</v>
      </c>
      <c r="AP361">
        <v>1.5399999999999999E-3</v>
      </c>
      <c r="AQ361">
        <v>4.0000000000000002E-4</v>
      </c>
      <c r="AR361">
        <v>2.5600000000000001E-2</v>
      </c>
      <c r="AS361">
        <v>7.9000000000000001E-4</v>
      </c>
      <c r="AT361">
        <v>1.47E-2</v>
      </c>
      <c r="AU361">
        <v>2.6599999999999999E-2</v>
      </c>
      <c r="AV361">
        <v>8.3000000000000004E-2</v>
      </c>
      <c r="AW361">
        <v>2.2100000000000002E-3</v>
      </c>
      <c r="AX361">
        <v>2.8700000000000002E-3</v>
      </c>
      <c r="AY361">
        <v>1.6100000000000001E-3</v>
      </c>
      <c r="AZ361">
        <v>1.32E-3</v>
      </c>
      <c r="BA361">
        <v>6.4000000000000003E-3</v>
      </c>
      <c r="BB361">
        <v>3.2800000000000003E-2</v>
      </c>
      <c r="BC361">
        <v>4.4299999999999999E-3</v>
      </c>
      <c r="BD361">
        <v>1.6100000000000001E-3</v>
      </c>
      <c r="BE361">
        <v>1.7700000000000001E-3</v>
      </c>
      <c r="BF361">
        <v>5.5999999999999995E-4</v>
      </c>
      <c r="BG361">
        <v>5.9000000000000003E-4</v>
      </c>
      <c r="BH361">
        <v>1.1000000000000001E-3</v>
      </c>
      <c r="BI361" s="2" t="s">
        <v>105</v>
      </c>
      <c r="BJ361">
        <v>1.6400000000000001E-2</v>
      </c>
      <c r="BK361">
        <v>2.76E-2</v>
      </c>
      <c r="BL361">
        <v>1.7000000000000001E-4</v>
      </c>
      <c r="BM361">
        <v>2.5999999999999999E-3</v>
      </c>
      <c r="BN361">
        <v>3.03</v>
      </c>
      <c r="BO361">
        <v>6.0000000000000001E-3</v>
      </c>
      <c r="BP361">
        <v>5.8999999999999999E-3</v>
      </c>
      <c r="BQ361">
        <v>2.1700000000000001E-2</v>
      </c>
      <c r="BR361">
        <v>7.7799999999999994E-2</v>
      </c>
      <c r="BS361">
        <v>2.5000000000000001E-4</v>
      </c>
      <c r="BT361">
        <v>4.62E-3</v>
      </c>
      <c r="BU361">
        <v>2.5000000000000001E-4</v>
      </c>
      <c r="BV361">
        <v>3.2300000000000002E-2</v>
      </c>
      <c r="BW361" s="2" t="s">
        <v>110</v>
      </c>
      <c r="BX361">
        <v>1.2999999999999999E-3</v>
      </c>
      <c r="BY361">
        <v>1.47E-2</v>
      </c>
      <c r="BZ361">
        <v>2E-3</v>
      </c>
      <c r="CA361">
        <v>4.3299999999999996E-3</v>
      </c>
      <c r="CB361">
        <v>0.89600000000000002</v>
      </c>
      <c r="CC361">
        <v>3.6000000000000002E-4</v>
      </c>
      <c r="CD361">
        <v>5.5000000000000003E-4</v>
      </c>
      <c r="CE361">
        <v>5.0000000000000001E-4</v>
      </c>
      <c r="CF361">
        <v>5.9100000000000003E-3</v>
      </c>
      <c r="CG361">
        <v>2.9999999999999997E-4</v>
      </c>
      <c r="CH361">
        <v>1.9000000000000001E-4</v>
      </c>
      <c r="CI361">
        <v>2.9099999999999998E-3</v>
      </c>
      <c r="CJ361">
        <v>0.14799999999999999</v>
      </c>
      <c r="CK361">
        <v>1.92E-3</v>
      </c>
      <c r="CL361">
        <v>1.7899999999999999E-2</v>
      </c>
      <c r="CM361">
        <v>1.1299999999999999E-3</v>
      </c>
      <c r="CN361">
        <v>7.0300000000000001E-2</v>
      </c>
    </row>
    <row r="362" spans="1:92" x14ac:dyDescent="0.25">
      <c r="A362" t="s">
        <v>88</v>
      </c>
      <c r="B362">
        <v>3839281</v>
      </c>
      <c r="C362" t="s">
        <v>89</v>
      </c>
      <c r="D362">
        <v>2022</v>
      </c>
      <c r="E362" t="s">
        <v>483</v>
      </c>
      <c r="F362" t="s">
        <v>91</v>
      </c>
      <c r="G362">
        <v>413246</v>
      </c>
      <c r="H362">
        <v>6915032</v>
      </c>
      <c r="I362">
        <v>835</v>
      </c>
      <c r="J362" t="s">
        <v>442</v>
      </c>
      <c r="K362" s="1">
        <v>44772</v>
      </c>
      <c r="M362">
        <v>0.56200000000000006</v>
      </c>
      <c r="N362">
        <v>88592</v>
      </c>
      <c r="O362" s="9">
        <v>0.2</v>
      </c>
      <c r="P362" t="s">
        <v>176</v>
      </c>
      <c r="Q362" t="s">
        <v>95</v>
      </c>
      <c r="R362" t="s">
        <v>669</v>
      </c>
      <c r="S362">
        <v>0.05</v>
      </c>
      <c r="T362">
        <v>10</v>
      </c>
      <c r="U362" t="s">
        <v>156</v>
      </c>
      <c r="V362">
        <v>0</v>
      </c>
      <c r="W362" t="s">
        <v>157</v>
      </c>
      <c r="X362" t="s">
        <v>98</v>
      </c>
      <c r="Y362" t="s">
        <v>199</v>
      </c>
      <c r="Z362" t="s">
        <v>100</v>
      </c>
      <c r="AA362" t="s">
        <v>445</v>
      </c>
      <c r="AB362" t="s">
        <v>159</v>
      </c>
      <c r="AC362" t="s">
        <v>195</v>
      </c>
      <c r="AD362" t="s">
        <v>446</v>
      </c>
      <c r="AE362" s="1">
        <v>44953</v>
      </c>
      <c r="AF362">
        <v>0</v>
      </c>
      <c r="AG362">
        <v>5.5999999999999999E-3</v>
      </c>
      <c r="AH362">
        <v>0.61899999999999999</v>
      </c>
      <c r="AI362" s="6">
        <f t="shared" si="10"/>
        <v>-0.28738409813243676</v>
      </c>
      <c r="AJ362" s="7">
        <f t="shared" si="11"/>
        <v>1.3396354633320782</v>
      </c>
      <c r="AK362">
        <v>8.0299999999999996E-2</v>
      </c>
      <c r="AL362">
        <v>0.34899999999999998</v>
      </c>
      <c r="AM362">
        <v>1.4200000000000001E-2</v>
      </c>
      <c r="AN362">
        <v>1.46E-2</v>
      </c>
      <c r="AO362">
        <v>1.89</v>
      </c>
      <c r="AP362">
        <v>2.8700000000000002E-3</v>
      </c>
      <c r="AQ362">
        <v>5.9999999999999995E-4</v>
      </c>
      <c r="AR362">
        <v>1.8800000000000001E-2</v>
      </c>
      <c r="AS362">
        <v>1.7099999999999999E-3</v>
      </c>
      <c r="AT362">
        <v>0.41</v>
      </c>
      <c r="AU362">
        <v>5.3600000000000002E-2</v>
      </c>
      <c r="AV362">
        <v>9.2999999999999999E-2</v>
      </c>
      <c r="AW362">
        <v>3.4499999999999999E-3</v>
      </c>
      <c r="AX362">
        <v>1.8800000000000001E-2</v>
      </c>
      <c r="AY362">
        <v>7.9600000000000001E-3</v>
      </c>
      <c r="AZ362">
        <v>7.5399999999999998E-3</v>
      </c>
      <c r="BA362">
        <v>1.09E-2</v>
      </c>
      <c r="BB362">
        <v>5.91E-2</v>
      </c>
      <c r="BC362">
        <v>3.61E-2</v>
      </c>
      <c r="BD362">
        <v>8.8000000000000003E-4</v>
      </c>
      <c r="BE362">
        <v>2.7100000000000002E-3</v>
      </c>
      <c r="BF362">
        <v>3.3E-4</v>
      </c>
      <c r="BG362">
        <v>3.32E-3</v>
      </c>
      <c r="BH362">
        <v>1.6000000000000001E-3</v>
      </c>
      <c r="BI362">
        <v>1E-4</v>
      </c>
      <c r="BJ362">
        <v>0.217</v>
      </c>
      <c r="BK362">
        <v>4.0899999999999999E-2</v>
      </c>
      <c r="BL362">
        <v>6.9999999999999999E-4</v>
      </c>
      <c r="BM362">
        <v>2.3999999999999998E-3</v>
      </c>
      <c r="BN362">
        <v>17</v>
      </c>
      <c r="BO362">
        <v>8.9999999999999993E-3</v>
      </c>
      <c r="BP362">
        <v>6.7999999999999996E-3</v>
      </c>
      <c r="BQ362">
        <v>0.215</v>
      </c>
      <c r="BR362">
        <v>0.11899999999999999</v>
      </c>
      <c r="BS362">
        <v>2.5000000000000001E-4</v>
      </c>
      <c r="BT362">
        <v>5.4100000000000002E-2</v>
      </c>
      <c r="BU362">
        <v>2.5000000000000001E-4</v>
      </c>
      <c r="BV362">
        <v>6.08E-2</v>
      </c>
      <c r="BW362" s="2" t="s">
        <v>110</v>
      </c>
      <c r="BX362">
        <v>1.1999999999999999E-3</v>
      </c>
      <c r="BY362">
        <v>3.27E-2</v>
      </c>
      <c r="BZ362">
        <v>5.0000000000000001E-4</v>
      </c>
      <c r="CA362">
        <v>3.44E-2</v>
      </c>
      <c r="CB362">
        <v>0.61599999999999999</v>
      </c>
      <c r="CC362">
        <v>4.2999999999999999E-4</v>
      </c>
      <c r="CD362">
        <v>4.0400000000000002E-3</v>
      </c>
      <c r="CE362">
        <v>5.0000000000000001E-4</v>
      </c>
      <c r="CF362">
        <v>9.8799999999999999E-3</v>
      </c>
      <c r="CG362">
        <v>4.0000000000000002E-4</v>
      </c>
      <c r="CH362">
        <v>9.3999999999999997E-4</v>
      </c>
      <c r="CI362">
        <v>5.3899999999999998E-3</v>
      </c>
      <c r="CJ362">
        <v>0.153</v>
      </c>
      <c r="CK362">
        <v>1.24E-3</v>
      </c>
      <c r="CL362">
        <v>0.1</v>
      </c>
      <c r="CM362">
        <v>4.9100000000000003E-3</v>
      </c>
      <c r="CN362">
        <v>9.2200000000000004E-2</v>
      </c>
    </row>
    <row r="363" spans="1:92" x14ac:dyDescent="0.25">
      <c r="A363" t="s">
        <v>88</v>
      </c>
      <c r="B363">
        <v>3839282</v>
      </c>
      <c r="C363" t="s">
        <v>89</v>
      </c>
      <c r="D363">
        <v>2022</v>
      </c>
      <c r="E363" t="s">
        <v>483</v>
      </c>
      <c r="F363" t="s">
        <v>91</v>
      </c>
      <c r="G363">
        <v>413259</v>
      </c>
      <c r="H363">
        <v>6915036</v>
      </c>
      <c r="I363">
        <v>837</v>
      </c>
      <c r="J363" t="s">
        <v>442</v>
      </c>
      <c r="K363" s="1">
        <v>44772</v>
      </c>
      <c r="M363">
        <v>0.504</v>
      </c>
      <c r="N363">
        <v>88593</v>
      </c>
      <c r="O363" s="9">
        <v>0.2</v>
      </c>
      <c r="P363" t="s">
        <v>176</v>
      </c>
      <c r="Q363" t="s">
        <v>95</v>
      </c>
      <c r="R363" t="s">
        <v>670</v>
      </c>
      <c r="S363">
        <v>0.05</v>
      </c>
      <c r="T363">
        <v>5</v>
      </c>
      <c r="U363" t="s">
        <v>156</v>
      </c>
      <c r="V363">
        <v>0</v>
      </c>
      <c r="W363" t="s">
        <v>157</v>
      </c>
      <c r="X363" t="s">
        <v>158</v>
      </c>
      <c r="Y363" t="s">
        <v>199</v>
      </c>
      <c r="Z363" t="s">
        <v>100</v>
      </c>
      <c r="AA363" t="s">
        <v>445</v>
      </c>
      <c r="AB363" t="s">
        <v>159</v>
      </c>
      <c r="AC363" t="s">
        <v>242</v>
      </c>
      <c r="AD363" t="s">
        <v>446</v>
      </c>
      <c r="AE363" s="1">
        <v>44953</v>
      </c>
      <c r="AF363">
        <v>1E-4</v>
      </c>
      <c r="AG363">
        <v>1.2699999999999999E-2</v>
      </c>
      <c r="AH363">
        <v>0.97399999999999998</v>
      </c>
      <c r="AI363" s="6">
        <f t="shared" si="10"/>
        <v>-0.19413726983793439</v>
      </c>
      <c r="AJ363" s="7">
        <f t="shared" si="11"/>
        <v>2.1079239762285042</v>
      </c>
      <c r="AK363">
        <v>7.6200000000000004E-2</v>
      </c>
      <c r="AL363">
        <v>0.46300000000000002</v>
      </c>
      <c r="AM363">
        <v>2.2100000000000002E-2</v>
      </c>
      <c r="AN363">
        <v>1.5299999999999999E-2</v>
      </c>
      <c r="AO363">
        <v>2.7</v>
      </c>
      <c r="AP363">
        <v>3.8400000000000001E-3</v>
      </c>
      <c r="AQ363">
        <v>5.0000000000000001E-4</v>
      </c>
      <c r="AR363">
        <v>2.4299999999999999E-2</v>
      </c>
      <c r="AS363">
        <v>1.74E-3</v>
      </c>
      <c r="AT363">
        <v>5.7200000000000001E-2</v>
      </c>
      <c r="AU363">
        <v>6.54E-2</v>
      </c>
      <c r="AV363">
        <v>0.112</v>
      </c>
      <c r="AW363">
        <v>3.79E-3</v>
      </c>
      <c r="AX363">
        <v>1.0699999999999999E-2</v>
      </c>
      <c r="AY363">
        <v>5.0600000000000003E-3</v>
      </c>
      <c r="AZ363">
        <v>3.82E-3</v>
      </c>
      <c r="BA363">
        <v>1.44E-2</v>
      </c>
      <c r="BB363">
        <v>8.1600000000000006E-2</v>
      </c>
      <c r="BC363">
        <v>1.4E-2</v>
      </c>
      <c r="BD363">
        <v>4.3E-3</v>
      </c>
      <c r="BE363">
        <v>3.0400000000000002E-3</v>
      </c>
      <c r="BF363">
        <v>5.5999999999999995E-4</v>
      </c>
      <c r="BG363">
        <v>1.9400000000000001E-3</v>
      </c>
      <c r="BH363">
        <v>2.7000000000000001E-3</v>
      </c>
      <c r="BI363">
        <v>2.0000000000000001E-4</v>
      </c>
      <c r="BJ363">
        <v>4.6399999999999997E-2</v>
      </c>
      <c r="BK363">
        <v>5.33E-2</v>
      </c>
      <c r="BL363">
        <v>5.5999999999999995E-4</v>
      </c>
      <c r="BM363">
        <v>3.8999999999999998E-3</v>
      </c>
      <c r="BN363">
        <v>8.35</v>
      </c>
      <c r="BO363">
        <v>6.0000000000000001E-3</v>
      </c>
      <c r="BP363">
        <v>7.1999999999999998E-3</v>
      </c>
      <c r="BQ363">
        <v>7.2300000000000003E-2</v>
      </c>
      <c r="BR363">
        <v>0.124</v>
      </c>
      <c r="BS363">
        <v>2.5000000000000001E-4</v>
      </c>
      <c r="BT363">
        <v>1.5699999999999999E-2</v>
      </c>
      <c r="BU363">
        <v>2.5000000000000001E-4</v>
      </c>
      <c r="BV363">
        <v>5.8900000000000001E-2</v>
      </c>
      <c r="BW363" s="2" t="s">
        <v>106</v>
      </c>
      <c r="BX363">
        <v>1.2999999999999999E-3</v>
      </c>
      <c r="BY363">
        <v>5.74E-2</v>
      </c>
      <c r="BZ363">
        <v>2E-3</v>
      </c>
      <c r="CA363">
        <v>1.37E-2</v>
      </c>
      <c r="CB363">
        <v>0.95199999999999996</v>
      </c>
      <c r="CC363">
        <v>4.0999999999999999E-4</v>
      </c>
      <c r="CD363">
        <v>2.0200000000000001E-3</v>
      </c>
      <c r="CE363">
        <v>5.0000000000000001E-4</v>
      </c>
      <c r="CF363">
        <v>9.0200000000000002E-3</v>
      </c>
      <c r="CG363">
        <v>5.0000000000000001E-4</v>
      </c>
      <c r="CH363">
        <v>6.2E-4</v>
      </c>
      <c r="CI363">
        <v>3.7200000000000002E-3</v>
      </c>
      <c r="CJ363">
        <v>0.214</v>
      </c>
      <c r="CK363">
        <v>1.24E-3</v>
      </c>
      <c r="CL363">
        <v>5.8599999999999999E-2</v>
      </c>
      <c r="CM363">
        <v>3.5500000000000002E-3</v>
      </c>
      <c r="CN363">
        <v>8.1100000000000005E-2</v>
      </c>
    </row>
    <row r="364" spans="1:92" x14ac:dyDescent="0.25">
      <c r="A364" t="s">
        <v>88</v>
      </c>
      <c r="B364">
        <v>3839283</v>
      </c>
      <c r="C364" t="s">
        <v>89</v>
      </c>
      <c r="D364">
        <v>2022</v>
      </c>
      <c r="E364" t="s">
        <v>483</v>
      </c>
      <c r="F364" t="s">
        <v>91</v>
      </c>
      <c r="G364">
        <v>413280</v>
      </c>
      <c r="H364">
        <v>6915048</v>
      </c>
      <c r="I364">
        <v>836</v>
      </c>
      <c r="J364" t="s">
        <v>442</v>
      </c>
      <c r="K364" s="1">
        <v>44772</v>
      </c>
      <c r="M364">
        <v>0.55700000000000005</v>
      </c>
      <c r="N364">
        <v>88594</v>
      </c>
      <c r="O364" s="9">
        <v>0.2</v>
      </c>
      <c r="P364" t="s">
        <v>176</v>
      </c>
      <c r="Q364" t="s">
        <v>95</v>
      </c>
      <c r="R364" t="s">
        <v>671</v>
      </c>
      <c r="S364">
        <v>0.05</v>
      </c>
      <c r="T364">
        <v>5</v>
      </c>
      <c r="U364" t="s">
        <v>156</v>
      </c>
      <c r="V364">
        <v>0</v>
      </c>
      <c r="W364" t="s">
        <v>157</v>
      </c>
      <c r="X364" t="s">
        <v>158</v>
      </c>
      <c r="Y364" t="s">
        <v>485</v>
      </c>
      <c r="Z364" t="s">
        <v>100</v>
      </c>
      <c r="AA364" t="s">
        <v>445</v>
      </c>
      <c r="AB364" t="s">
        <v>159</v>
      </c>
      <c r="AC364" t="s">
        <v>195</v>
      </c>
      <c r="AD364" t="s">
        <v>446</v>
      </c>
      <c r="AE364" s="1">
        <v>44953</v>
      </c>
      <c r="AF364">
        <v>0</v>
      </c>
      <c r="AG364">
        <v>8.8999999999999999E-3</v>
      </c>
      <c r="AH364">
        <v>1.26</v>
      </c>
      <c r="AI364" s="6">
        <f t="shared" si="10"/>
        <v>-0.11901447295841981</v>
      </c>
      <c r="AJ364" s="7">
        <f t="shared" si="11"/>
        <v>2.7268831725337939</v>
      </c>
      <c r="AK364">
        <v>0.112</v>
      </c>
      <c r="AL364">
        <v>0.42199999999999999</v>
      </c>
      <c r="AM364">
        <v>2.0299999999999999E-2</v>
      </c>
      <c r="AN364">
        <v>2.5600000000000001E-2</v>
      </c>
      <c r="AO364">
        <v>1.77</v>
      </c>
      <c r="AP364">
        <v>3.1700000000000001E-3</v>
      </c>
      <c r="AQ364">
        <v>2.3999999999999998E-3</v>
      </c>
      <c r="AR364">
        <v>2.0799999999999999E-2</v>
      </c>
      <c r="AS364">
        <v>1.2999999999999999E-3</v>
      </c>
      <c r="AT364">
        <v>0.29799999999999999</v>
      </c>
      <c r="AU364">
        <v>8.0199999999999994E-2</v>
      </c>
      <c r="AV364">
        <v>0.13200000000000001</v>
      </c>
      <c r="AW364">
        <v>2.4599999999999999E-3</v>
      </c>
      <c r="AX364">
        <v>1.6199999999999999E-2</v>
      </c>
      <c r="AY364">
        <v>6.4099999999999999E-3</v>
      </c>
      <c r="AZ364">
        <v>6.3499999999999997E-3</v>
      </c>
      <c r="BA364">
        <v>1.4200000000000001E-2</v>
      </c>
      <c r="BB364">
        <v>7.22E-2</v>
      </c>
      <c r="BC364">
        <v>2.7400000000000001E-2</v>
      </c>
      <c r="BD364">
        <v>2.82E-3</v>
      </c>
      <c r="BE364">
        <v>2.8900000000000002E-3</v>
      </c>
      <c r="BF364">
        <v>4.8999999999999998E-4</v>
      </c>
      <c r="BG364">
        <v>2.6700000000000001E-3</v>
      </c>
      <c r="BH364">
        <v>1.1999999999999999E-3</v>
      </c>
      <c r="BI364">
        <v>2.0000000000000001E-4</v>
      </c>
      <c r="BJ364">
        <v>0.151</v>
      </c>
      <c r="BK364">
        <v>4.9700000000000001E-2</v>
      </c>
      <c r="BL364">
        <v>6.3000000000000003E-4</v>
      </c>
      <c r="BM364">
        <v>3.8E-3</v>
      </c>
      <c r="BN364">
        <v>6.14</v>
      </c>
      <c r="BO364">
        <v>7.0000000000000001E-3</v>
      </c>
      <c r="BP364">
        <v>7.1999999999999998E-3</v>
      </c>
      <c r="BQ364">
        <v>0.158</v>
      </c>
      <c r="BR364">
        <v>0.13400000000000001</v>
      </c>
      <c r="BS364">
        <v>2.5000000000000001E-4</v>
      </c>
      <c r="BT364">
        <v>4.1500000000000002E-2</v>
      </c>
      <c r="BU364">
        <v>2.5000000000000001E-4</v>
      </c>
      <c r="BV364">
        <v>4.4200000000000003E-2</v>
      </c>
      <c r="BW364" s="2" t="s">
        <v>110</v>
      </c>
      <c r="BX364">
        <v>1.5E-3</v>
      </c>
      <c r="BY364">
        <v>4.5199999999999997E-2</v>
      </c>
      <c r="BZ364">
        <v>1E-3</v>
      </c>
      <c r="CA364">
        <v>2.5499999999999998E-2</v>
      </c>
      <c r="CB364">
        <v>0.58499999999999996</v>
      </c>
      <c r="CC364">
        <v>4.0999999999999999E-4</v>
      </c>
      <c r="CD364">
        <v>3.3500000000000001E-3</v>
      </c>
      <c r="CE364">
        <v>5.0000000000000001E-4</v>
      </c>
      <c r="CF364">
        <v>1.01E-2</v>
      </c>
      <c r="CG364">
        <v>4.0000000000000002E-4</v>
      </c>
      <c r="CH364">
        <v>7.1000000000000002E-4</v>
      </c>
      <c r="CI364">
        <v>5.2900000000000004E-3</v>
      </c>
      <c r="CJ364">
        <v>0.26</v>
      </c>
      <c r="CK364">
        <v>1.75E-3</v>
      </c>
      <c r="CL364">
        <v>7.5200000000000003E-2</v>
      </c>
      <c r="CM364">
        <v>4.1200000000000004E-3</v>
      </c>
      <c r="CN364">
        <v>0.11</v>
      </c>
    </row>
    <row r="365" spans="1:92" x14ac:dyDescent="0.25">
      <c r="A365" t="s">
        <v>88</v>
      </c>
      <c r="B365">
        <v>3839284</v>
      </c>
      <c r="C365" t="s">
        <v>89</v>
      </c>
      <c r="D365">
        <v>2022</v>
      </c>
      <c r="E365" t="s">
        <v>483</v>
      </c>
      <c r="F365" t="s">
        <v>91</v>
      </c>
      <c r="G365">
        <v>413289</v>
      </c>
      <c r="H365">
        <v>6915046</v>
      </c>
      <c r="I365">
        <v>837</v>
      </c>
      <c r="J365" t="s">
        <v>442</v>
      </c>
      <c r="K365" s="1">
        <v>44772</v>
      </c>
      <c r="M365">
        <v>0.29299999999999998</v>
      </c>
      <c r="N365">
        <v>88595</v>
      </c>
      <c r="O365" s="9">
        <v>0.2</v>
      </c>
      <c r="P365" t="s">
        <v>176</v>
      </c>
      <c r="Q365" t="s">
        <v>95</v>
      </c>
      <c r="R365" t="s">
        <v>672</v>
      </c>
      <c r="S365">
        <v>0.05</v>
      </c>
      <c r="T365">
        <v>5</v>
      </c>
      <c r="U365" t="s">
        <v>156</v>
      </c>
      <c r="V365">
        <v>15</v>
      </c>
      <c r="W365" t="s">
        <v>157</v>
      </c>
      <c r="X365" t="s">
        <v>158</v>
      </c>
      <c r="Y365" t="s">
        <v>485</v>
      </c>
      <c r="Z365" t="s">
        <v>100</v>
      </c>
      <c r="AA365" t="s">
        <v>445</v>
      </c>
      <c r="AB365" t="s">
        <v>159</v>
      </c>
      <c r="AC365" t="s">
        <v>456</v>
      </c>
      <c r="AD365" t="s">
        <v>446</v>
      </c>
      <c r="AE365" s="1">
        <v>44953</v>
      </c>
      <c r="AF365">
        <v>2.0000000000000001E-4</v>
      </c>
      <c r="AG365">
        <v>2.87E-2</v>
      </c>
      <c r="AH365">
        <v>9.32</v>
      </c>
      <c r="AI365" s="6">
        <f t="shared" si="10"/>
        <v>1.9980825300097187</v>
      </c>
      <c r="AJ365" s="7">
        <f t="shared" si="11"/>
        <v>20.170278704773779</v>
      </c>
      <c r="AK365">
        <v>6.3600000000000004E-2</v>
      </c>
      <c r="AL365">
        <v>0.32600000000000001</v>
      </c>
      <c r="AM365">
        <v>1.7600000000000001E-2</v>
      </c>
      <c r="AN365">
        <v>2.2100000000000002E-2</v>
      </c>
      <c r="AO365">
        <v>2.12</v>
      </c>
      <c r="AP365">
        <v>2.4499999999999999E-3</v>
      </c>
      <c r="AQ365">
        <v>1.1000000000000001E-3</v>
      </c>
      <c r="AR365">
        <v>2.5999999999999999E-2</v>
      </c>
      <c r="AS365">
        <v>1.5100000000000001E-3</v>
      </c>
      <c r="AT365">
        <v>0.11600000000000001</v>
      </c>
      <c r="AU365">
        <v>6.0299999999999999E-2</v>
      </c>
      <c r="AV365">
        <v>0.111</v>
      </c>
      <c r="AW365">
        <v>3.0999999999999999E-3</v>
      </c>
      <c r="AX365">
        <v>7.3200000000000001E-3</v>
      </c>
      <c r="AY365">
        <v>3.1900000000000001E-3</v>
      </c>
      <c r="AZ365">
        <v>3.3600000000000001E-3</v>
      </c>
      <c r="BA365">
        <v>1.12E-2</v>
      </c>
      <c r="BB365">
        <v>5.7700000000000001E-2</v>
      </c>
      <c r="BC365">
        <v>1.2E-2</v>
      </c>
      <c r="BD365">
        <v>3.9300000000000003E-3</v>
      </c>
      <c r="BE365">
        <v>3.1900000000000001E-3</v>
      </c>
      <c r="BF365">
        <v>2.2000000000000001E-4</v>
      </c>
      <c r="BG365">
        <v>1.23E-3</v>
      </c>
      <c r="BH365">
        <v>1.5E-3</v>
      </c>
      <c r="BI365">
        <v>1E-4</v>
      </c>
      <c r="BJ365">
        <v>5.4199999999999998E-2</v>
      </c>
      <c r="BK365">
        <v>3.5799999999999998E-2</v>
      </c>
      <c r="BL365">
        <v>3.8999999999999999E-4</v>
      </c>
      <c r="BM365">
        <v>3.5000000000000001E-3</v>
      </c>
      <c r="BN365">
        <v>5.37</v>
      </c>
      <c r="BO365">
        <v>4.0000000000000001E-3</v>
      </c>
      <c r="BP365">
        <v>7.4999999999999997E-3</v>
      </c>
      <c r="BQ365">
        <v>6.8000000000000005E-2</v>
      </c>
      <c r="BR365">
        <v>0.114</v>
      </c>
      <c r="BS365">
        <v>2.5000000000000001E-4</v>
      </c>
      <c r="BT365">
        <v>1.7000000000000001E-2</v>
      </c>
      <c r="BU365">
        <v>2.5000000000000001E-4</v>
      </c>
      <c r="BV365">
        <v>4.6800000000000001E-2</v>
      </c>
      <c r="BW365" s="2" t="s">
        <v>110</v>
      </c>
      <c r="BX365">
        <v>1.2999999999999999E-3</v>
      </c>
      <c r="BY365">
        <v>2.8500000000000001E-2</v>
      </c>
      <c r="BZ365">
        <v>5.0000000000000001E-4</v>
      </c>
      <c r="CA365">
        <v>1.23E-2</v>
      </c>
      <c r="CB365">
        <v>0.746</v>
      </c>
      <c r="CC365">
        <v>4.4999999999999999E-4</v>
      </c>
      <c r="CD365">
        <v>1.42E-3</v>
      </c>
      <c r="CE365">
        <v>5.0000000000000001E-4</v>
      </c>
      <c r="CF365">
        <v>9.58E-3</v>
      </c>
      <c r="CG365">
        <v>5.0000000000000001E-4</v>
      </c>
      <c r="CH365">
        <v>3.8000000000000002E-4</v>
      </c>
      <c r="CI365">
        <v>4.9500000000000004E-3</v>
      </c>
      <c r="CJ365">
        <v>0.20599999999999999</v>
      </c>
      <c r="CK365">
        <v>1.5499999999999999E-3</v>
      </c>
      <c r="CL365">
        <v>3.5999999999999997E-2</v>
      </c>
      <c r="CM365">
        <v>2.2699999999999999E-3</v>
      </c>
      <c r="CN365">
        <v>0.115</v>
      </c>
    </row>
    <row r="366" spans="1:92" x14ac:dyDescent="0.25">
      <c r="A366" t="s">
        <v>88</v>
      </c>
      <c r="B366">
        <v>3839285</v>
      </c>
      <c r="C366" t="s">
        <v>89</v>
      </c>
      <c r="D366">
        <v>2022</v>
      </c>
      <c r="E366" t="s">
        <v>483</v>
      </c>
      <c r="F366" t="s">
        <v>91</v>
      </c>
      <c r="G366">
        <v>413302</v>
      </c>
      <c r="H366">
        <v>6915052</v>
      </c>
      <c r="I366">
        <v>834</v>
      </c>
      <c r="J366" t="s">
        <v>442</v>
      </c>
      <c r="K366" s="1">
        <v>44772</v>
      </c>
      <c r="M366">
        <v>0.20599999999999999</v>
      </c>
      <c r="N366">
        <v>88596</v>
      </c>
      <c r="O366" s="9">
        <v>0.25</v>
      </c>
      <c r="P366" t="s">
        <v>176</v>
      </c>
      <c r="Q366" t="s">
        <v>95</v>
      </c>
      <c r="R366" t="s">
        <v>673</v>
      </c>
      <c r="S366">
        <v>0.05</v>
      </c>
      <c r="T366">
        <v>5</v>
      </c>
      <c r="U366" t="s">
        <v>156</v>
      </c>
      <c r="V366">
        <v>75</v>
      </c>
      <c r="W366" t="s">
        <v>157</v>
      </c>
      <c r="X366" t="s">
        <v>158</v>
      </c>
      <c r="Y366" t="s">
        <v>485</v>
      </c>
      <c r="Z366" t="s">
        <v>100</v>
      </c>
      <c r="AA366" t="s">
        <v>101</v>
      </c>
      <c r="AB366" t="s">
        <v>159</v>
      </c>
      <c r="AC366" t="s">
        <v>456</v>
      </c>
      <c r="AD366" t="s">
        <v>446</v>
      </c>
      <c r="AE366" s="1">
        <v>44953</v>
      </c>
      <c r="AF366">
        <v>1E-4</v>
      </c>
      <c r="AG366">
        <v>2.8000000000000001E-2</v>
      </c>
      <c r="AH366">
        <v>1.18</v>
      </c>
      <c r="AI366" s="6">
        <f t="shared" si="10"/>
        <v>-0.14002784271492741</v>
      </c>
      <c r="AJ366" s="7">
        <f t="shared" si="11"/>
        <v>2.5537477330078389</v>
      </c>
      <c r="AK366">
        <v>7.9299999999999995E-2</v>
      </c>
      <c r="AL366">
        <v>0.154</v>
      </c>
      <c r="AM366">
        <v>8.9800000000000001E-3</v>
      </c>
      <c r="AN366">
        <v>1.12E-2</v>
      </c>
      <c r="AO366">
        <v>1.44</v>
      </c>
      <c r="AP366">
        <v>2.0500000000000002E-3</v>
      </c>
      <c r="AQ366">
        <v>5.9999999999999995E-4</v>
      </c>
      <c r="AR366">
        <v>2.06E-2</v>
      </c>
      <c r="AS366">
        <v>2.1700000000000001E-3</v>
      </c>
      <c r="AT366">
        <v>0.32500000000000001</v>
      </c>
      <c r="AU366">
        <v>6.5100000000000005E-2</v>
      </c>
      <c r="AV366">
        <v>4.5999999999999999E-2</v>
      </c>
      <c r="AW366">
        <v>1.8400000000000001E-3</v>
      </c>
      <c r="AX366">
        <v>1.4500000000000001E-2</v>
      </c>
      <c r="AY366">
        <v>5.4099999999999999E-3</v>
      </c>
      <c r="AZ366">
        <v>6.1500000000000001E-3</v>
      </c>
      <c r="BA366">
        <v>5.5999999999999999E-3</v>
      </c>
      <c r="BB366">
        <v>3.5000000000000003E-2</v>
      </c>
      <c r="BC366">
        <v>2.7300000000000001E-2</v>
      </c>
      <c r="BD366">
        <v>1.2199999999999999E-3</v>
      </c>
      <c r="BE366">
        <v>2.8400000000000001E-3</v>
      </c>
      <c r="BF366">
        <v>3.6000000000000002E-4</v>
      </c>
      <c r="BG366">
        <v>2.2499999999999998E-3</v>
      </c>
      <c r="BH366">
        <v>1.4E-3</v>
      </c>
      <c r="BI366">
        <v>1E-4</v>
      </c>
      <c r="BJ366">
        <v>0.14000000000000001</v>
      </c>
      <c r="BK366">
        <v>1.9400000000000001E-2</v>
      </c>
      <c r="BL366">
        <v>5.1999999999999995E-4</v>
      </c>
      <c r="BM366">
        <v>1.5E-3</v>
      </c>
      <c r="BN366">
        <v>10.1</v>
      </c>
      <c r="BO366">
        <v>4.0000000000000001E-3</v>
      </c>
      <c r="BP366">
        <v>4.5999999999999999E-3</v>
      </c>
      <c r="BQ366">
        <v>0.161</v>
      </c>
      <c r="BR366">
        <v>6.2799999999999995E-2</v>
      </c>
      <c r="BS366">
        <v>2.5000000000000001E-4</v>
      </c>
      <c r="BT366">
        <v>4.1300000000000003E-2</v>
      </c>
      <c r="BU366">
        <v>2.5000000000000001E-4</v>
      </c>
      <c r="BV366">
        <v>4.7800000000000002E-2</v>
      </c>
      <c r="BW366" s="2" t="s">
        <v>110</v>
      </c>
      <c r="BX366">
        <v>8.9999999999999998E-4</v>
      </c>
      <c r="BY366">
        <v>1.8700000000000001E-2</v>
      </c>
      <c r="BZ366">
        <v>5.0000000000000001E-4</v>
      </c>
      <c r="CA366">
        <v>2.6800000000000001E-2</v>
      </c>
      <c r="CB366">
        <v>0.38400000000000001</v>
      </c>
      <c r="CC366">
        <v>2.0000000000000001E-4</v>
      </c>
      <c r="CD366">
        <v>2.98E-3</v>
      </c>
      <c r="CE366">
        <v>5.0000000000000001E-4</v>
      </c>
      <c r="CF366">
        <v>9.2599999999999991E-3</v>
      </c>
      <c r="CG366">
        <v>2.9999999999999997E-4</v>
      </c>
      <c r="CH366">
        <v>6.4999999999999997E-4</v>
      </c>
      <c r="CI366">
        <v>6.1999999999999998E-3</v>
      </c>
      <c r="CJ366">
        <v>8.5000000000000006E-2</v>
      </c>
      <c r="CK366">
        <v>9.8999999999999999E-4</v>
      </c>
      <c r="CL366">
        <v>6.1400000000000003E-2</v>
      </c>
      <c r="CM366">
        <v>3.5000000000000001E-3</v>
      </c>
      <c r="CN366">
        <v>0.104</v>
      </c>
    </row>
    <row r="367" spans="1:92" x14ac:dyDescent="0.25">
      <c r="A367" t="s">
        <v>88</v>
      </c>
      <c r="B367">
        <v>3839286</v>
      </c>
      <c r="C367" t="s">
        <v>89</v>
      </c>
      <c r="D367">
        <v>2022</v>
      </c>
      <c r="E367" t="s">
        <v>483</v>
      </c>
      <c r="F367" t="s">
        <v>91</v>
      </c>
      <c r="G367">
        <v>413317</v>
      </c>
      <c r="H367">
        <v>6915058</v>
      </c>
      <c r="I367">
        <v>833</v>
      </c>
      <c r="J367" t="s">
        <v>442</v>
      </c>
      <c r="K367" s="1">
        <v>44772</v>
      </c>
      <c r="M367">
        <v>0.433</v>
      </c>
      <c r="N367">
        <v>88597</v>
      </c>
      <c r="O367" s="9">
        <v>0.2</v>
      </c>
      <c r="P367" t="s">
        <v>176</v>
      </c>
      <c r="Q367" t="s">
        <v>95</v>
      </c>
      <c r="R367" t="s">
        <v>674</v>
      </c>
      <c r="S367">
        <v>0.05</v>
      </c>
      <c r="T367">
        <v>5</v>
      </c>
      <c r="U367" t="s">
        <v>156</v>
      </c>
      <c r="V367">
        <v>10</v>
      </c>
      <c r="W367" t="s">
        <v>157</v>
      </c>
      <c r="X367" t="s">
        <v>98</v>
      </c>
      <c r="Y367" t="s">
        <v>485</v>
      </c>
      <c r="Z367" t="s">
        <v>100</v>
      </c>
      <c r="AA367" t="s">
        <v>101</v>
      </c>
      <c r="AB367" t="s">
        <v>159</v>
      </c>
      <c r="AC367" t="s">
        <v>117</v>
      </c>
      <c r="AD367" t="s">
        <v>446</v>
      </c>
      <c r="AE367" s="1">
        <v>44953</v>
      </c>
      <c r="AF367">
        <v>0</v>
      </c>
      <c r="AG367">
        <v>1.24E-2</v>
      </c>
      <c r="AH367">
        <v>0.38400000000000001</v>
      </c>
      <c r="AI367" s="6">
        <f t="shared" si="10"/>
        <v>-0.34911087179217776</v>
      </c>
      <c r="AJ367" s="7">
        <f t="shared" si="11"/>
        <v>0.83105010972458482</v>
      </c>
      <c r="AK367">
        <v>4.7500000000000001E-2</v>
      </c>
      <c r="AL367">
        <v>0.26800000000000002</v>
      </c>
      <c r="AM367">
        <v>1.72E-2</v>
      </c>
      <c r="AN367">
        <v>1.6899999999999998E-2</v>
      </c>
      <c r="AO367">
        <v>2.1800000000000002</v>
      </c>
      <c r="AP367">
        <v>2.4399999999999999E-3</v>
      </c>
      <c r="AQ367">
        <v>5.9999999999999995E-4</v>
      </c>
      <c r="AR367">
        <v>2.6700000000000002E-2</v>
      </c>
      <c r="AS367">
        <v>2.5400000000000002E-3</v>
      </c>
      <c r="AT367">
        <v>6.0100000000000001E-2</v>
      </c>
      <c r="AU367">
        <v>5.9900000000000002E-2</v>
      </c>
      <c r="AV367">
        <v>0.125</v>
      </c>
      <c r="AW367">
        <v>3.63E-3</v>
      </c>
      <c r="AX367">
        <v>3.4399999999999999E-3</v>
      </c>
      <c r="AY367">
        <v>1.67E-3</v>
      </c>
      <c r="AZ367">
        <v>1.47E-3</v>
      </c>
      <c r="BA367">
        <v>1.1299999999999999E-2</v>
      </c>
      <c r="BB367">
        <v>5.3499999999999999E-2</v>
      </c>
      <c r="BC367">
        <v>5.0000000000000001E-3</v>
      </c>
      <c r="BD367">
        <v>3.3899999999999998E-3</v>
      </c>
      <c r="BE367">
        <v>2.8800000000000002E-3</v>
      </c>
      <c r="BF367">
        <v>3.2000000000000003E-4</v>
      </c>
      <c r="BG367">
        <v>6.2E-4</v>
      </c>
      <c r="BH367">
        <v>2E-3</v>
      </c>
      <c r="BI367">
        <v>1E-4</v>
      </c>
      <c r="BJ367">
        <v>2.4799999999999999E-2</v>
      </c>
      <c r="BK367">
        <v>3.4299999999999997E-2</v>
      </c>
      <c r="BL367">
        <v>2.2000000000000001E-4</v>
      </c>
      <c r="BM367">
        <v>3.0000000000000001E-3</v>
      </c>
      <c r="BN367">
        <v>9.91</v>
      </c>
      <c r="BO367">
        <v>5.0000000000000001E-3</v>
      </c>
      <c r="BP367">
        <v>7.3000000000000001E-3</v>
      </c>
      <c r="BQ367">
        <v>2.5399999999999999E-2</v>
      </c>
      <c r="BR367">
        <v>0.106</v>
      </c>
      <c r="BS367">
        <v>2.5000000000000001E-4</v>
      </c>
      <c r="BT367">
        <v>6.3899999999999998E-3</v>
      </c>
      <c r="BU367">
        <v>2.5000000000000001E-4</v>
      </c>
      <c r="BV367">
        <v>5.57E-2</v>
      </c>
      <c r="BW367" s="2" t="s">
        <v>110</v>
      </c>
      <c r="BX367">
        <v>1.1999999999999999E-3</v>
      </c>
      <c r="BY367">
        <v>2.9899999999999999E-2</v>
      </c>
      <c r="BZ367">
        <v>4.0000000000000001E-3</v>
      </c>
      <c r="CA367">
        <v>4.7400000000000003E-3</v>
      </c>
      <c r="CB367">
        <v>0.73499999999999999</v>
      </c>
      <c r="CC367">
        <v>4.2000000000000002E-4</v>
      </c>
      <c r="CD367">
        <v>6.6E-4</v>
      </c>
      <c r="CE367">
        <v>5.0000000000000001E-4</v>
      </c>
      <c r="CF367">
        <v>8.3099999999999997E-3</v>
      </c>
      <c r="CG367">
        <v>5.0000000000000001E-4</v>
      </c>
      <c r="CH367">
        <v>2.3000000000000001E-4</v>
      </c>
      <c r="CI367">
        <v>4.15E-3</v>
      </c>
      <c r="CJ367">
        <v>0.2</v>
      </c>
      <c r="CK367">
        <v>1.6900000000000001E-3</v>
      </c>
      <c r="CL367">
        <v>1.6400000000000001E-2</v>
      </c>
      <c r="CM367">
        <v>1.17E-3</v>
      </c>
      <c r="CN367">
        <v>0.10100000000000001</v>
      </c>
    </row>
    <row r="368" spans="1:92" x14ac:dyDescent="0.25">
      <c r="A368" t="s">
        <v>88</v>
      </c>
      <c r="B368">
        <v>3839287</v>
      </c>
      <c r="C368" t="s">
        <v>89</v>
      </c>
      <c r="D368">
        <v>2022</v>
      </c>
      <c r="E368" t="s">
        <v>483</v>
      </c>
      <c r="F368" t="s">
        <v>91</v>
      </c>
      <c r="G368">
        <v>413330</v>
      </c>
      <c r="H368">
        <v>6915063</v>
      </c>
      <c r="I368">
        <v>828</v>
      </c>
      <c r="J368" t="s">
        <v>442</v>
      </c>
      <c r="K368" s="1">
        <v>44772</v>
      </c>
      <c r="M368">
        <v>0.49099999999999999</v>
      </c>
      <c r="N368">
        <v>88598</v>
      </c>
      <c r="O368" s="9">
        <v>0.2</v>
      </c>
      <c r="P368" t="s">
        <v>176</v>
      </c>
      <c r="Q368" t="s">
        <v>95</v>
      </c>
      <c r="R368" t="s">
        <v>675</v>
      </c>
      <c r="S368">
        <v>0.05</v>
      </c>
      <c r="T368">
        <v>5</v>
      </c>
      <c r="U368" t="s">
        <v>156</v>
      </c>
      <c r="V368">
        <v>5</v>
      </c>
      <c r="W368" t="s">
        <v>157</v>
      </c>
      <c r="X368" t="s">
        <v>98</v>
      </c>
      <c r="Y368" t="s">
        <v>485</v>
      </c>
      <c r="Z368" t="s">
        <v>100</v>
      </c>
      <c r="AA368" t="s">
        <v>445</v>
      </c>
      <c r="AB368" t="s">
        <v>159</v>
      </c>
      <c r="AC368" t="s">
        <v>117</v>
      </c>
      <c r="AD368" t="s">
        <v>446</v>
      </c>
      <c r="AE368" s="1">
        <v>44953</v>
      </c>
      <c r="AF368">
        <v>0</v>
      </c>
      <c r="AG368">
        <v>1.2500000000000001E-2</v>
      </c>
      <c r="AH368">
        <v>1.05</v>
      </c>
      <c r="AI368" s="6">
        <f t="shared" si="10"/>
        <v>-0.17417456856925218</v>
      </c>
      <c r="AJ368" s="7">
        <f t="shared" si="11"/>
        <v>2.2724026437781619</v>
      </c>
      <c r="AK368">
        <v>7.2300000000000003E-2</v>
      </c>
      <c r="AL368">
        <v>0.31</v>
      </c>
      <c r="AM368">
        <v>2.2100000000000002E-2</v>
      </c>
      <c r="AN368">
        <v>3.2599999999999997E-2</v>
      </c>
      <c r="AO368">
        <v>3.05</v>
      </c>
      <c r="AP368">
        <v>3.5000000000000001E-3</v>
      </c>
      <c r="AQ368">
        <v>1E-3</v>
      </c>
      <c r="AR368">
        <v>2.76E-2</v>
      </c>
      <c r="AS368">
        <v>1.4E-3</v>
      </c>
      <c r="AT368">
        <v>8.0100000000000005E-2</v>
      </c>
      <c r="AU368">
        <v>6.5799999999999997E-2</v>
      </c>
      <c r="AV368">
        <v>0.17599999999999999</v>
      </c>
      <c r="AW368">
        <v>4.9800000000000001E-3</v>
      </c>
      <c r="AX368">
        <v>7.7200000000000003E-3</v>
      </c>
      <c r="AY368">
        <v>3.8700000000000002E-3</v>
      </c>
      <c r="AZ368">
        <v>2.8999999999999998E-3</v>
      </c>
      <c r="BA368">
        <v>1.5900000000000001E-2</v>
      </c>
      <c r="BB368">
        <v>8.0500000000000002E-2</v>
      </c>
      <c r="BC368">
        <v>1.06E-2</v>
      </c>
      <c r="BD368">
        <v>4.8300000000000001E-3</v>
      </c>
      <c r="BE368">
        <v>3.3300000000000001E-3</v>
      </c>
      <c r="BF368">
        <v>4.4999999999999999E-4</v>
      </c>
      <c r="BG368">
        <v>1.4E-3</v>
      </c>
      <c r="BH368">
        <v>2.2000000000000001E-3</v>
      </c>
      <c r="BI368">
        <v>2.0000000000000001E-4</v>
      </c>
      <c r="BJ368">
        <v>4.2299999999999997E-2</v>
      </c>
      <c r="BK368">
        <v>4.65E-2</v>
      </c>
      <c r="BL368">
        <v>4.4999999999999999E-4</v>
      </c>
      <c r="BM368">
        <v>3.5000000000000001E-3</v>
      </c>
      <c r="BN368">
        <v>7.33</v>
      </c>
      <c r="BO368">
        <v>5.0000000000000001E-3</v>
      </c>
      <c r="BP368">
        <v>1.04E-2</v>
      </c>
      <c r="BQ368">
        <v>5.2200000000000003E-2</v>
      </c>
      <c r="BR368">
        <v>0.157</v>
      </c>
      <c r="BS368">
        <v>2.5000000000000001E-4</v>
      </c>
      <c r="BT368">
        <v>1.23E-2</v>
      </c>
      <c r="BU368">
        <v>2.5000000000000001E-4</v>
      </c>
      <c r="BV368">
        <v>7.3400000000000007E-2</v>
      </c>
      <c r="BW368" s="2" t="s">
        <v>110</v>
      </c>
      <c r="BX368">
        <v>2E-3</v>
      </c>
      <c r="BY368">
        <v>4.1399999999999999E-2</v>
      </c>
      <c r="BZ368">
        <v>3.0000000000000001E-3</v>
      </c>
      <c r="CA368">
        <v>9.9699999999999997E-3</v>
      </c>
      <c r="CB368">
        <v>0.85699999999999998</v>
      </c>
      <c r="CC368">
        <v>6.4999999999999997E-4</v>
      </c>
      <c r="CD368">
        <v>1.31E-3</v>
      </c>
      <c r="CE368">
        <v>5.0000000000000001E-4</v>
      </c>
      <c r="CF368">
        <v>9.2999999999999992E-3</v>
      </c>
      <c r="CG368">
        <v>6.9999999999999999E-4</v>
      </c>
      <c r="CH368">
        <v>4.8999999999999998E-4</v>
      </c>
      <c r="CI368">
        <v>4.5500000000000002E-3</v>
      </c>
      <c r="CJ368">
        <v>0.312</v>
      </c>
      <c r="CK368">
        <v>2.48E-3</v>
      </c>
      <c r="CL368">
        <v>4.2799999999999998E-2</v>
      </c>
      <c r="CM368">
        <v>2.8800000000000002E-3</v>
      </c>
      <c r="CN368">
        <v>0.11600000000000001</v>
      </c>
    </row>
    <row r="369" spans="1:92" x14ac:dyDescent="0.25">
      <c r="A369" t="s">
        <v>88</v>
      </c>
      <c r="B369">
        <v>3839288</v>
      </c>
      <c r="C369" t="s">
        <v>89</v>
      </c>
      <c r="D369">
        <v>2022</v>
      </c>
      <c r="E369" t="s">
        <v>483</v>
      </c>
      <c r="F369" t="s">
        <v>91</v>
      </c>
      <c r="G369">
        <v>413343</v>
      </c>
      <c r="H369">
        <v>6915066</v>
      </c>
      <c r="I369">
        <v>825</v>
      </c>
      <c r="J369" t="s">
        <v>442</v>
      </c>
      <c r="K369" s="1">
        <v>44772</v>
      </c>
      <c r="M369">
        <v>0.47199999999999998</v>
      </c>
      <c r="N369">
        <v>88599</v>
      </c>
      <c r="O369" s="9">
        <v>0.2</v>
      </c>
      <c r="P369" t="s">
        <v>176</v>
      </c>
      <c r="Q369" t="s">
        <v>95</v>
      </c>
      <c r="R369" t="s">
        <v>676</v>
      </c>
      <c r="S369">
        <v>0.05</v>
      </c>
      <c r="T369">
        <v>5</v>
      </c>
      <c r="U369" t="s">
        <v>156</v>
      </c>
      <c r="V369">
        <v>0</v>
      </c>
      <c r="W369" t="s">
        <v>157</v>
      </c>
      <c r="X369" t="s">
        <v>98</v>
      </c>
      <c r="Y369" t="s">
        <v>485</v>
      </c>
      <c r="Z369" t="s">
        <v>100</v>
      </c>
      <c r="AA369" t="s">
        <v>445</v>
      </c>
      <c r="AB369" t="s">
        <v>159</v>
      </c>
      <c r="AC369" t="s">
        <v>117</v>
      </c>
      <c r="AD369" t="s">
        <v>446</v>
      </c>
      <c r="AE369" s="1">
        <v>44953</v>
      </c>
      <c r="AF369">
        <v>0</v>
      </c>
      <c r="AG369">
        <v>6.1000000000000004E-3</v>
      </c>
      <c r="AH369">
        <v>0.71899999999999997</v>
      </c>
      <c r="AI369" s="6">
        <f t="shared" si="10"/>
        <v>-0.26111738593680228</v>
      </c>
      <c r="AJ369" s="7">
        <f t="shared" si="11"/>
        <v>1.556054762739522</v>
      </c>
      <c r="AK369">
        <v>1.41E-2</v>
      </c>
      <c r="AL369">
        <v>3.6999999999999998E-2</v>
      </c>
      <c r="AM369">
        <v>2.2899999999999999E-3</v>
      </c>
      <c r="AN369">
        <v>7.1000000000000004E-3</v>
      </c>
      <c r="AO369">
        <v>0.58899999999999997</v>
      </c>
      <c r="AP369">
        <v>3.6000000000000002E-4</v>
      </c>
      <c r="AQ369">
        <v>1E-4</v>
      </c>
      <c r="AR369">
        <v>1.9300000000000001E-2</v>
      </c>
      <c r="AS369">
        <v>7.1000000000000002E-4</v>
      </c>
      <c r="AT369">
        <v>1.3599999999999999E-2</v>
      </c>
      <c r="AU369">
        <v>1.34E-2</v>
      </c>
      <c r="AV369">
        <v>2.1000000000000001E-2</v>
      </c>
      <c r="AW369">
        <v>5.5999999999999995E-4</v>
      </c>
      <c r="AX369">
        <v>2.0300000000000001E-3</v>
      </c>
      <c r="AY369">
        <v>1.0499999999999999E-3</v>
      </c>
      <c r="AZ369">
        <v>7.2000000000000005E-4</v>
      </c>
      <c r="BA369">
        <v>1.9E-3</v>
      </c>
      <c r="BB369">
        <v>8.0000000000000002E-3</v>
      </c>
      <c r="BC369">
        <v>2.5899999999999999E-3</v>
      </c>
      <c r="BD369">
        <v>4.4999999999999999E-4</v>
      </c>
      <c r="BE369">
        <v>6.0999999999999997E-4</v>
      </c>
      <c r="BF369">
        <v>2.0000000000000001E-4</v>
      </c>
      <c r="BG369">
        <v>3.8000000000000002E-4</v>
      </c>
      <c r="BH369">
        <v>8.9999999999999998E-4</v>
      </c>
      <c r="BI369" s="2" t="s">
        <v>105</v>
      </c>
      <c r="BJ369">
        <v>7.6899999999999998E-3</v>
      </c>
      <c r="BK369">
        <v>4.3E-3</v>
      </c>
      <c r="BL369" s="2" t="s">
        <v>226</v>
      </c>
      <c r="BM369">
        <v>1.4E-3</v>
      </c>
      <c r="BN369">
        <v>1.02</v>
      </c>
      <c r="BO369">
        <v>1E-3</v>
      </c>
      <c r="BP369">
        <v>1.2999999999999999E-3</v>
      </c>
      <c r="BQ369">
        <v>1.24E-2</v>
      </c>
      <c r="BR369">
        <v>4.0099999999999997E-2</v>
      </c>
      <c r="BS369">
        <v>2.5000000000000001E-4</v>
      </c>
      <c r="BT369">
        <v>2.5200000000000001E-3</v>
      </c>
      <c r="BU369">
        <v>2.5000000000000001E-4</v>
      </c>
      <c r="BV369">
        <v>1.1599999999999999E-2</v>
      </c>
      <c r="BW369" s="2" t="s">
        <v>110</v>
      </c>
      <c r="BX369">
        <v>5.9999999999999995E-4</v>
      </c>
      <c r="BY369">
        <v>5.7000000000000002E-3</v>
      </c>
      <c r="BZ369">
        <v>1E-3</v>
      </c>
      <c r="CA369">
        <v>2.3500000000000001E-3</v>
      </c>
      <c r="CB369">
        <v>0.48899999999999999</v>
      </c>
      <c r="CC369" s="2" t="s">
        <v>166</v>
      </c>
      <c r="CD369">
        <v>3.3E-4</v>
      </c>
      <c r="CE369">
        <v>5.0000000000000001E-4</v>
      </c>
      <c r="CF369">
        <v>1.9300000000000001E-3</v>
      </c>
      <c r="CG369">
        <v>1E-4</v>
      </c>
      <c r="CH369">
        <v>1.1E-4</v>
      </c>
      <c r="CI369">
        <v>1.2899999999999999E-3</v>
      </c>
      <c r="CJ369">
        <v>5.5E-2</v>
      </c>
      <c r="CK369">
        <v>7.6999999999999996E-4</v>
      </c>
      <c r="CL369">
        <v>1.15E-2</v>
      </c>
      <c r="CM369">
        <v>1.1199999999999999E-3</v>
      </c>
      <c r="CN369">
        <v>2.5000000000000001E-2</v>
      </c>
    </row>
    <row r="370" spans="1:92" x14ac:dyDescent="0.25">
      <c r="A370" t="s">
        <v>88</v>
      </c>
      <c r="B370">
        <v>3839289</v>
      </c>
      <c r="C370" t="s">
        <v>89</v>
      </c>
      <c r="D370">
        <v>2022</v>
      </c>
      <c r="E370" t="s">
        <v>483</v>
      </c>
      <c r="F370" t="s">
        <v>91</v>
      </c>
      <c r="G370">
        <v>413360</v>
      </c>
      <c r="H370">
        <v>6915074</v>
      </c>
      <c r="I370">
        <v>821</v>
      </c>
      <c r="J370" t="s">
        <v>442</v>
      </c>
      <c r="K370" s="1">
        <v>44772</v>
      </c>
      <c r="M370">
        <v>0.48199999999999998</v>
      </c>
      <c r="N370">
        <v>88600</v>
      </c>
      <c r="O370" s="9">
        <v>0.2</v>
      </c>
      <c r="P370" t="s">
        <v>176</v>
      </c>
      <c r="Q370" t="s">
        <v>95</v>
      </c>
      <c r="R370" t="s">
        <v>677</v>
      </c>
      <c r="S370">
        <v>0.05</v>
      </c>
      <c r="T370">
        <v>5</v>
      </c>
      <c r="U370" t="s">
        <v>156</v>
      </c>
      <c r="V370">
        <v>0</v>
      </c>
      <c r="W370" t="s">
        <v>157</v>
      </c>
      <c r="X370" t="s">
        <v>98</v>
      </c>
      <c r="Y370" t="s">
        <v>485</v>
      </c>
      <c r="Z370" t="s">
        <v>100</v>
      </c>
      <c r="AA370" t="s">
        <v>445</v>
      </c>
      <c r="AB370" t="s">
        <v>159</v>
      </c>
      <c r="AC370" t="s">
        <v>103</v>
      </c>
      <c r="AD370" t="s">
        <v>446</v>
      </c>
      <c r="AE370" s="1">
        <v>44953</v>
      </c>
      <c r="AF370">
        <v>0</v>
      </c>
      <c r="AG370">
        <v>2.8999999999999998E-3</v>
      </c>
      <c r="AH370">
        <v>0.52700000000000002</v>
      </c>
      <c r="AI370" s="6">
        <f t="shared" si="10"/>
        <v>-0.3115494733524205</v>
      </c>
      <c r="AJ370" s="7">
        <f t="shared" si="11"/>
        <v>1.1405297078772298</v>
      </c>
      <c r="AK370">
        <v>0.05</v>
      </c>
      <c r="AL370">
        <v>4.9000000000000002E-2</v>
      </c>
      <c r="AM370">
        <v>3.1099999999999999E-3</v>
      </c>
      <c r="AN370">
        <v>1.11E-2</v>
      </c>
      <c r="AO370">
        <v>0.45100000000000001</v>
      </c>
      <c r="AP370">
        <v>5.9000000000000003E-4</v>
      </c>
      <c r="AQ370">
        <v>2.0000000000000001E-4</v>
      </c>
      <c r="AR370">
        <v>1.5800000000000002E-2</v>
      </c>
      <c r="AS370">
        <v>6.4999999999999997E-4</v>
      </c>
      <c r="AT370">
        <v>8.0600000000000005E-2</v>
      </c>
      <c r="AU370">
        <v>3.3700000000000001E-2</v>
      </c>
      <c r="AV370">
        <v>3.2000000000000001E-2</v>
      </c>
      <c r="AW370">
        <v>7.6999999999999996E-4</v>
      </c>
      <c r="AX370">
        <v>8.7200000000000003E-3</v>
      </c>
      <c r="AY370">
        <v>3.81E-3</v>
      </c>
      <c r="AZ370">
        <v>2.99E-3</v>
      </c>
      <c r="BA370">
        <v>2.5999999999999999E-3</v>
      </c>
      <c r="BB370">
        <v>1.03E-2</v>
      </c>
      <c r="BC370">
        <v>1.23E-2</v>
      </c>
      <c r="BD370">
        <v>9.7999999999999997E-4</v>
      </c>
      <c r="BE370">
        <v>7.9000000000000001E-4</v>
      </c>
      <c r="BF370">
        <v>1.6000000000000001E-4</v>
      </c>
      <c r="BG370">
        <v>1.47E-3</v>
      </c>
      <c r="BH370">
        <v>5.9999999999999995E-4</v>
      </c>
      <c r="BI370" s="2" t="s">
        <v>105</v>
      </c>
      <c r="BJ370">
        <v>3.7100000000000001E-2</v>
      </c>
      <c r="BK370">
        <v>5.8999999999999999E-3</v>
      </c>
      <c r="BL370">
        <v>3.6999999999999999E-4</v>
      </c>
      <c r="BM370">
        <v>1.6000000000000001E-3</v>
      </c>
      <c r="BN370">
        <v>0.80300000000000005</v>
      </c>
      <c r="BO370">
        <v>1E-3</v>
      </c>
      <c r="BP370">
        <v>2E-3</v>
      </c>
      <c r="BQ370">
        <v>6.2700000000000006E-2</v>
      </c>
      <c r="BR370">
        <v>5.5E-2</v>
      </c>
      <c r="BS370">
        <v>2.5000000000000001E-4</v>
      </c>
      <c r="BT370">
        <v>1.3599999999999999E-2</v>
      </c>
      <c r="BU370">
        <v>2.5000000000000001E-4</v>
      </c>
      <c r="BV370">
        <v>1.8499999999999999E-2</v>
      </c>
      <c r="BW370" s="2" t="s">
        <v>110</v>
      </c>
      <c r="BX370">
        <v>5.0000000000000001E-4</v>
      </c>
      <c r="BY370">
        <v>1.0999999999999999E-2</v>
      </c>
      <c r="BZ370">
        <v>5.0000000000000001E-4</v>
      </c>
      <c r="CA370">
        <v>1.15E-2</v>
      </c>
      <c r="CB370">
        <v>0.33</v>
      </c>
      <c r="CC370">
        <v>1.2E-4</v>
      </c>
      <c r="CD370">
        <v>1.5900000000000001E-3</v>
      </c>
      <c r="CE370">
        <v>5.0000000000000001E-4</v>
      </c>
      <c r="CF370">
        <v>3.81E-3</v>
      </c>
      <c r="CG370">
        <v>1E-4</v>
      </c>
      <c r="CH370">
        <v>4.6999999999999999E-4</v>
      </c>
      <c r="CI370">
        <v>1.6999999999999999E-3</v>
      </c>
      <c r="CJ370">
        <v>7.2999999999999995E-2</v>
      </c>
      <c r="CK370">
        <v>4.4999999999999999E-4</v>
      </c>
      <c r="CL370">
        <v>5.0299999999999997E-2</v>
      </c>
      <c r="CM370">
        <v>2.47E-3</v>
      </c>
      <c r="CN370">
        <v>3.27E-2</v>
      </c>
    </row>
    <row r="371" spans="1:92" x14ac:dyDescent="0.25">
      <c r="A371" t="s">
        <v>88</v>
      </c>
      <c r="B371">
        <v>3839290</v>
      </c>
      <c r="C371" t="s">
        <v>89</v>
      </c>
      <c r="D371">
        <v>2022</v>
      </c>
      <c r="E371" t="s">
        <v>483</v>
      </c>
      <c r="F371" t="s">
        <v>91</v>
      </c>
      <c r="G371">
        <v>413374</v>
      </c>
      <c r="H371">
        <v>6915077</v>
      </c>
      <c r="I371">
        <v>813</v>
      </c>
      <c r="J371" t="s">
        <v>442</v>
      </c>
      <c r="K371" s="1">
        <v>44772</v>
      </c>
      <c r="M371">
        <v>0.47899999999999998</v>
      </c>
      <c r="N371">
        <v>88601</v>
      </c>
      <c r="O371" s="9">
        <v>0.2</v>
      </c>
      <c r="P371" t="s">
        <v>176</v>
      </c>
      <c r="Q371" t="s">
        <v>95</v>
      </c>
      <c r="R371" t="s">
        <v>678</v>
      </c>
      <c r="S371">
        <v>0.05</v>
      </c>
      <c r="T371">
        <v>5</v>
      </c>
      <c r="U371" t="s">
        <v>156</v>
      </c>
      <c r="V371">
        <v>0</v>
      </c>
      <c r="W371" t="s">
        <v>157</v>
      </c>
      <c r="X371" t="s">
        <v>98</v>
      </c>
      <c r="Y371" t="s">
        <v>485</v>
      </c>
      <c r="Z371" t="s">
        <v>100</v>
      </c>
      <c r="AA371" t="s">
        <v>445</v>
      </c>
      <c r="AB371" t="s">
        <v>159</v>
      </c>
      <c r="AC371" t="s">
        <v>184</v>
      </c>
      <c r="AD371" t="s">
        <v>446</v>
      </c>
      <c r="AE371" s="1">
        <v>44953</v>
      </c>
      <c r="AF371">
        <v>0</v>
      </c>
      <c r="AG371">
        <v>5.1999999999999998E-3</v>
      </c>
      <c r="AH371">
        <v>0.77400000000000002</v>
      </c>
      <c r="AI371" s="6">
        <f t="shared" si="10"/>
        <v>-0.24667069422920335</v>
      </c>
      <c r="AJ371" s="7">
        <f t="shared" si="11"/>
        <v>1.6750853774136163</v>
      </c>
      <c r="AK371">
        <v>2.7699999999999999E-2</v>
      </c>
      <c r="AL371">
        <v>5.3999999999999999E-2</v>
      </c>
      <c r="AM371">
        <v>3.6800000000000001E-3</v>
      </c>
      <c r="AN371">
        <v>9.9000000000000008E-3</v>
      </c>
      <c r="AO371">
        <v>0.52800000000000002</v>
      </c>
      <c r="AP371">
        <v>6.4999999999999997E-4</v>
      </c>
      <c r="AQ371">
        <v>2.0000000000000001E-4</v>
      </c>
      <c r="AR371">
        <v>1.9199999999999998E-2</v>
      </c>
      <c r="AS371">
        <v>9.1E-4</v>
      </c>
      <c r="AT371">
        <v>7.1999999999999995E-2</v>
      </c>
      <c r="AU371">
        <v>2.5999999999999999E-2</v>
      </c>
      <c r="AV371">
        <v>3.9E-2</v>
      </c>
      <c r="AW371">
        <v>1.17E-3</v>
      </c>
      <c r="AX371">
        <v>6.4799999999999996E-3</v>
      </c>
      <c r="AY371">
        <v>2.66E-3</v>
      </c>
      <c r="AZ371">
        <v>2.3400000000000001E-3</v>
      </c>
      <c r="BA371">
        <v>2.7000000000000001E-3</v>
      </c>
      <c r="BB371">
        <v>1.03E-2</v>
      </c>
      <c r="BC371">
        <v>9.6399999999999993E-3</v>
      </c>
      <c r="BD371">
        <v>8.0000000000000004E-4</v>
      </c>
      <c r="BE371">
        <v>1.1199999999999999E-3</v>
      </c>
      <c r="BF371">
        <v>1.3999999999999999E-4</v>
      </c>
      <c r="BG371">
        <v>1.08E-3</v>
      </c>
      <c r="BH371">
        <v>8.0000000000000004E-4</v>
      </c>
      <c r="BI371" s="2" t="s">
        <v>105</v>
      </c>
      <c r="BJ371">
        <v>3.3399999999999999E-2</v>
      </c>
      <c r="BK371">
        <v>8.2000000000000007E-3</v>
      </c>
      <c r="BL371">
        <v>2.4000000000000001E-4</v>
      </c>
      <c r="BM371">
        <v>2.2000000000000001E-3</v>
      </c>
      <c r="BN371">
        <v>1.37</v>
      </c>
      <c r="BO371">
        <v>2E-3</v>
      </c>
      <c r="BP371">
        <v>2.3E-3</v>
      </c>
      <c r="BQ371">
        <v>5.1499999999999997E-2</v>
      </c>
      <c r="BR371">
        <v>6.4899999999999999E-2</v>
      </c>
      <c r="BS371">
        <v>2.5000000000000001E-4</v>
      </c>
      <c r="BT371">
        <v>1.15E-2</v>
      </c>
      <c r="BU371">
        <v>2.5000000000000001E-4</v>
      </c>
      <c r="BV371">
        <v>2.2499999999999999E-2</v>
      </c>
      <c r="BW371" s="2" t="s">
        <v>110</v>
      </c>
      <c r="BX371">
        <v>4.0000000000000002E-4</v>
      </c>
      <c r="BY371">
        <v>8.8000000000000005E-3</v>
      </c>
      <c r="BZ371">
        <v>2E-3</v>
      </c>
      <c r="CA371">
        <v>9.2099999999999994E-3</v>
      </c>
      <c r="CB371">
        <v>0.38700000000000001</v>
      </c>
      <c r="CC371">
        <v>1.3999999999999999E-4</v>
      </c>
      <c r="CD371">
        <v>1.24E-3</v>
      </c>
      <c r="CE371">
        <v>5.0000000000000001E-4</v>
      </c>
      <c r="CF371">
        <v>5.1999999999999998E-3</v>
      </c>
      <c r="CG371">
        <v>1E-4</v>
      </c>
      <c r="CH371">
        <v>3.2000000000000003E-4</v>
      </c>
      <c r="CI371">
        <v>2.3400000000000001E-3</v>
      </c>
      <c r="CJ371">
        <v>7.1999999999999995E-2</v>
      </c>
      <c r="CK371">
        <v>5.2999999999999998E-4</v>
      </c>
      <c r="CL371">
        <v>3.6499999999999998E-2</v>
      </c>
      <c r="CM371">
        <v>1.56E-3</v>
      </c>
      <c r="CN371">
        <v>4.2099999999999999E-2</v>
      </c>
    </row>
    <row r="372" spans="1:92" x14ac:dyDescent="0.25">
      <c r="A372" t="s">
        <v>88</v>
      </c>
      <c r="B372">
        <v>3839291</v>
      </c>
      <c r="C372" t="s">
        <v>89</v>
      </c>
      <c r="D372">
        <v>2022</v>
      </c>
      <c r="E372" t="s">
        <v>483</v>
      </c>
      <c r="F372" t="s">
        <v>91</v>
      </c>
      <c r="G372">
        <v>413386</v>
      </c>
      <c r="H372">
        <v>6915087</v>
      </c>
      <c r="I372">
        <v>807</v>
      </c>
      <c r="J372" t="s">
        <v>442</v>
      </c>
      <c r="K372" s="1">
        <v>44772</v>
      </c>
      <c r="M372">
        <v>0.47099999999999997</v>
      </c>
      <c r="N372">
        <v>88602</v>
      </c>
      <c r="O372" s="9">
        <v>0.2</v>
      </c>
      <c r="P372" t="s">
        <v>176</v>
      </c>
      <c r="Q372" t="s">
        <v>95</v>
      </c>
      <c r="R372" t="s">
        <v>679</v>
      </c>
      <c r="S372">
        <v>0.05</v>
      </c>
      <c r="T372">
        <v>5</v>
      </c>
      <c r="U372" t="s">
        <v>156</v>
      </c>
      <c r="V372">
        <v>0</v>
      </c>
      <c r="W372" t="s">
        <v>157</v>
      </c>
      <c r="X372" t="s">
        <v>98</v>
      </c>
      <c r="Y372" t="s">
        <v>485</v>
      </c>
      <c r="Z372" t="s">
        <v>100</v>
      </c>
      <c r="AA372" t="s">
        <v>445</v>
      </c>
      <c r="AB372" t="s">
        <v>159</v>
      </c>
      <c r="AC372" t="s">
        <v>103</v>
      </c>
      <c r="AD372" t="s">
        <v>446</v>
      </c>
      <c r="AE372" s="1">
        <v>44953</v>
      </c>
      <c r="AF372">
        <v>0</v>
      </c>
      <c r="AG372">
        <v>7.0000000000000001E-3</v>
      </c>
      <c r="AH372">
        <v>0.73199999999999998</v>
      </c>
      <c r="AI372" s="6">
        <f t="shared" si="10"/>
        <v>-0.25770271335136979</v>
      </c>
      <c r="AJ372" s="7">
        <f t="shared" si="11"/>
        <v>1.5841892716624899</v>
      </c>
      <c r="AK372">
        <v>6.4199999999999993E-2</v>
      </c>
      <c r="AL372">
        <v>6.3E-2</v>
      </c>
      <c r="AM372">
        <v>4.1399999999999996E-3</v>
      </c>
      <c r="AN372">
        <v>1.0800000000000001E-2</v>
      </c>
      <c r="AO372">
        <v>0.75600000000000001</v>
      </c>
      <c r="AP372">
        <v>8.0999999999999996E-4</v>
      </c>
      <c r="AQ372">
        <v>2.0000000000000001E-4</v>
      </c>
      <c r="AR372">
        <v>1.7100000000000001E-2</v>
      </c>
      <c r="AS372">
        <v>8.0999999999999996E-4</v>
      </c>
      <c r="AT372">
        <v>7.7799999999999994E-2</v>
      </c>
      <c r="AU372">
        <v>5.9400000000000001E-2</v>
      </c>
      <c r="AV372">
        <v>4.7E-2</v>
      </c>
      <c r="AW372">
        <v>1.1800000000000001E-3</v>
      </c>
      <c r="AX372">
        <v>1.04E-2</v>
      </c>
      <c r="AY372">
        <v>4.9699999999999996E-3</v>
      </c>
      <c r="AZ372">
        <v>3.7799999999999999E-3</v>
      </c>
      <c r="BA372">
        <v>3.5999999999999999E-3</v>
      </c>
      <c r="BB372">
        <v>1.35E-2</v>
      </c>
      <c r="BC372">
        <v>1.44E-2</v>
      </c>
      <c r="BD372">
        <v>6.3000000000000003E-4</v>
      </c>
      <c r="BE372">
        <v>1.39E-3</v>
      </c>
      <c r="BF372">
        <v>2.3000000000000001E-4</v>
      </c>
      <c r="BG372">
        <v>1.8600000000000001E-3</v>
      </c>
      <c r="BH372">
        <v>1.1999999999999999E-3</v>
      </c>
      <c r="BI372" s="2" t="s">
        <v>105</v>
      </c>
      <c r="BJ372">
        <v>3.8399999999999997E-2</v>
      </c>
      <c r="BK372">
        <v>1.04E-2</v>
      </c>
      <c r="BL372">
        <v>5.4000000000000001E-4</v>
      </c>
      <c r="BM372">
        <v>2.0999999999999999E-3</v>
      </c>
      <c r="BN372">
        <v>1.24</v>
      </c>
      <c r="BO372">
        <v>1E-3</v>
      </c>
      <c r="BP372">
        <v>2.7000000000000001E-3</v>
      </c>
      <c r="BQ372">
        <v>7.3499999999999996E-2</v>
      </c>
      <c r="BR372">
        <v>6.5699999999999995E-2</v>
      </c>
      <c r="BS372">
        <v>2.5000000000000001E-4</v>
      </c>
      <c r="BT372">
        <v>1.55E-2</v>
      </c>
      <c r="BU372">
        <v>2.5000000000000001E-4</v>
      </c>
      <c r="BV372">
        <v>2.0400000000000001E-2</v>
      </c>
      <c r="BW372" s="2" t="s">
        <v>110</v>
      </c>
      <c r="BX372">
        <v>6.9999999999999999E-4</v>
      </c>
      <c r="BY372">
        <v>1.5299999999999999E-2</v>
      </c>
      <c r="BZ372">
        <v>5.0000000000000001E-4</v>
      </c>
      <c r="CA372">
        <v>1.4200000000000001E-2</v>
      </c>
      <c r="CB372">
        <v>0.38</v>
      </c>
      <c r="CC372">
        <v>1.3999999999999999E-4</v>
      </c>
      <c r="CD372">
        <v>1.91E-3</v>
      </c>
      <c r="CE372">
        <v>5.0000000000000001E-4</v>
      </c>
      <c r="CF372">
        <v>7.3299999999999997E-3</v>
      </c>
      <c r="CG372">
        <v>1E-4</v>
      </c>
      <c r="CH372">
        <v>5.9999999999999995E-4</v>
      </c>
      <c r="CI372">
        <v>2.6700000000000001E-3</v>
      </c>
      <c r="CJ372">
        <v>8.3000000000000004E-2</v>
      </c>
      <c r="CK372">
        <v>7.5000000000000002E-4</v>
      </c>
      <c r="CL372">
        <v>6.2399999999999997E-2</v>
      </c>
      <c r="CM372">
        <v>3.4199999999999999E-3</v>
      </c>
      <c r="CN372">
        <v>5.9200000000000003E-2</v>
      </c>
    </row>
    <row r="373" spans="1:92" x14ac:dyDescent="0.25">
      <c r="A373" t="s">
        <v>88</v>
      </c>
      <c r="B373">
        <v>3839292</v>
      </c>
      <c r="C373" t="s">
        <v>89</v>
      </c>
      <c r="D373">
        <v>2022</v>
      </c>
      <c r="E373" t="s">
        <v>483</v>
      </c>
      <c r="F373" t="s">
        <v>91</v>
      </c>
      <c r="G373">
        <v>413400</v>
      </c>
      <c r="H373">
        <v>6915090</v>
      </c>
      <c r="I373">
        <v>801</v>
      </c>
      <c r="J373" t="s">
        <v>442</v>
      </c>
      <c r="K373" s="1">
        <v>44772</v>
      </c>
      <c r="M373">
        <v>0.40799999999999997</v>
      </c>
      <c r="N373">
        <v>88603</v>
      </c>
      <c r="O373" s="9">
        <v>0.2</v>
      </c>
      <c r="P373" t="s">
        <v>176</v>
      </c>
      <c r="Q373" t="s">
        <v>95</v>
      </c>
      <c r="R373" t="s">
        <v>680</v>
      </c>
      <c r="S373">
        <v>0.05</v>
      </c>
      <c r="T373">
        <v>5</v>
      </c>
      <c r="U373" t="s">
        <v>156</v>
      </c>
      <c r="V373">
        <v>0</v>
      </c>
      <c r="W373" t="s">
        <v>157</v>
      </c>
      <c r="X373" t="s">
        <v>98</v>
      </c>
      <c r="Y373" t="s">
        <v>485</v>
      </c>
      <c r="Z373" t="s">
        <v>100</v>
      </c>
      <c r="AA373" t="s">
        <v>445</v>
      </c>
      <c r="AB373" t="s">
        <v>159</v>
      </c>
      <c r="AC373" t="s">
        <v>103</v>
      </c>
      <c r="AD373" t="s">
        <v>446</v>
      </c>
      <c r="AE373" s="1">
        <v>44953</v>
      </c>
      <c r="AF373">
        <v>0</v>
      </c>
      <c r="AG373">
        <v>2.3E-3</v>
      </c>
      <c r="AH373">
        <v>0.66100000000000003</v>
      </c>
      <c r="AI373" s="6">
        <f t="shared" si="10"/>
        <v>-0.27635207901027026</v>
      </c>
      <c r="AJ373" s="7">
        <f t="shared" si="11"/>
        <v>1.4305315690832048</v>
      </c>
      <c r="AK373">
        <v>0.111</v>
      </c>
      <c r="AL373">
        <v>7.5999999999999998E-2</v>
      </c>
      <c r="AM373">
        <v>4.3499999999999997E-3</v>
      </c>
      <c r="AN373">
        <v>9.9000000000000008E-3</v>
      </c>
      <c r="AO373">
        <v>0.622</v>
      </c>
      <c r="AP373">
        <v>8.8000000000000003E-4</v>
      </c>
      <c r="AQ373">
        <v>2.9999999999999997E-4</v>
      </c>
      <c r="AR373">
        <v>1.6500000000000001E-2</v>
      </c>
      <c r="AS373">
        <v>8.0999999999999996E-4</v>
      </c>
      <c r="AT373">
        <v>6.3500000000000001E-2</v>
      </c>
      <c r="AU373">
        <v>6.25E-2</v>
      </c>
      <c r="AV373">
        <v>4.3999999999999997E-2</v>
      </c>
      <c r="AW373">
        <v>1.2600000000000001E-3</v>
      </c>
      <c r="AX373">
        <v>1.14E-2</v>
      </c>
      <c r="AY373">
        <v>6.1900000000000002E-3</v>
      </c>
      <c r="AZ373">
        <v>3.2399999999999998E-3</v>
      </c>
      <c r="BA373">
        <v>3.8E-3</v>
      </c>
      <c r="BB373">
        <v>1.4999999999999999E-2</v>
      </c>
      <c r="BC373">
        <v>1.35E-2</v>
      </c>
      <c r="BD373">
        <v>9.5E-4</v>
      </c>
      <c r="BE373">
        <v>1.23E-3</v>
      </c>
      <c r="BF373">
        <v>2.7999999999999998E-4</v>
      </c>
      <c r="BG373">
        <v>2.1700000000000001E-3</v>
      </c>
      <c r="BH373">
        <v>5.9999999999999995E-4</v>
      </c>
      <c r="BI373" s="2" t="s">
        <v>105</v>
      </c>
      <c r="BJ373">
        <v>0.03</v>
      </c>
      <c r="BK373">
        <v>9.7999999999999997E-3</v>
      </c>
      <c r="BL373">
        <v>5.9999999999999995E-4</v>
      </c>
      <c r="BM373">
        <v>2E-3</v>
      </c>
      <c r="BN373">
        <v>1.33</v>
      </c>
      <c r="BO373">
        <v>1E-3</v>
      </c>
      <c r="BP373">
        <v>2.5999999999999999E-3</v>
      </c>
      <c r="BQ373">
        <v>5.1499999999999997E-2</v>
      </c>
      <c r="BR373">
        <v>8.8999999999999996E-2</v>
      </c>
      <c r="BS373">
        <v>2.5000000000000001E-4</v>
      </c>
      <c r="BT373">
        <v>1.11E-2</v>
      </c>
      <c r="BU373">
        <v>2.5000000000000001E-4</v>
      </c>
      <c r="BV373">
        <v>2.8000000000000001E-2</v>
      </c>
      <c r="BW373" s="2" t="s">
        <v>110</v>
      </c>
      <c r="BX373">
        <v>6.9999999999999999E-4</v>
      </c>
      <c r="BY373">
        <v>2.12E-2</v>
      </c>
      <c r="BZ373">
        <v>5.0000000000000001E-4</v>
      </c>
      <c r="CA373">
        <v>1.14E-2</v>
      </c>
      <c r="CB373">
        <v>0.35</v>
      </c>
      <c r="CC373">
        <v>1.6000000000000001E-4</v>
      </c>
      <c r="CD373">
        <v>1.99E-3</v>
      </c>
      <c r="CE373">
        <v>5.0000000000000001E-4</v>
      </c>
      <c r="CF373">
        <v>5.5199999999999997E-3</v>
      </c>
      <c r="CG373">
        <v>1E-4</v>
      </c>
      <c r="CH373">
        <v>7.2000000000000005E-4</v>
      </c>
      <c r="CI373">
        <v>2.7499999999999998E-3</v>
      </c>
      <c r="CJ373">
        <v>8.5000000000000006E-2</v>
      </c>
      <c r="CK373">
        <v>6.8000000000000005E-4</v>
      </c>
      <c r="CL373">
        <v>6.7500000000000004E-2</v>
      </c>
      <c r="CM373">
        <v>4.0899999999999999E-3</v>
      </c>
      <c r="CN373">
        <v>4.87E-2</v>
      </c>
    </row>
    <row r="374" spans="1:92" x14ac:dyDescent="0.25">
      <c r="A374" t="s">
        <v>88</v>
      </c>
      <c r="B374">
        <v>3839293</v>
      </c>
      <c r="C374" t="s">
        <v>89</v>
      </c>
      <c r="D374">
        <v>2022</v>
      </c>
      <c r="E374" t="s">
        <v>483</v>
      </c>
      <c r="F374" t="s">
        <v>91</v>
      </c>
      <c r="G374">
        <v>413413</v>
      </c>
      <c r="H374">
        <v>6915097</v>
      </c>
      <c r="I374">
        <v>795</v>
      </c>
      <c r="J374" t="s">
        <v>442</v>
      </c>
      <c r="K374" s="1">
        <v>44772</v>
      </c>
      <c r="M374">
        <v>0.51500000000000001</v>
      </c>
      <c r="N374">
        <v>88604</v>
      </c>
      <c r="O374" s="9">
        <v>0.2</v>
      </c>
      <c r="P374" t="s">
        <v>176</v>
      </c>
      <c r="Q374" t="s">
        <v>95</v>
      </c>
      <c r="R374" t="s">
        <v>681</v>
      </c>
      <c r="S374">
        <v>0.05</v>
      </c>
      <c r="T374">
        <v>5</v>
      </c>
      <c r="U374" t="s">
        <v>156</v>
      </c>
      <c r="V374">
        <v>0</v>
      </c>
      <c r="W374" t="s">
        <v>157</v>
      </c>
      <c r="X374" t="s">
        <v>98</v>
      </c>
      <c r="Y374" t="s">
        <v>485</v>
      </c>
      <c r="Z374" t="s">
        <v>100</v>
      </c>
      <c r="AA374" t="s">
        <v>445</v>
      </c>
      <c r="AB374" t="s">
        <v>159</v>
      </c>
      <c r="AC374" t="s">
        <v>184</v>
      </c>
      <c r="AD374" t="s">
        <v>446</v>
      </c>
      <c r="AE374" s="1">
        <v>44953</v>
      </c>
      <c r="AF374">
        <v>0</v>
      </c>
      <c r="AG374">
        <v>1.6000000000000001E-3</v>
      </c>
      <c r="AH374">
        <v>0.246</v>
      </c>
      <c r="AI374" s="6">
        <f t="shared" si="10"/>
        <v>-0.38535893462215337</v>
      </c>
      <c r="AJ374" s="7">
        <f t="shared" si="11"/>
        <v>0.53239147654231211</v>
      </c>
      <c r="AK374">
        <v>6.7100000000000007E-2</v>
      </c>
      <c r="AL374">
        <v>6.2E-2</v>
      </c>
      <c r="AM374">
        <v>4.3E-3</v>
      </c>
      <c r="AN374">
        <v>9.2999999999999992E-3</v>
      </c>
      <c r="AO374">
        <v>0.628</v>
      </c>
      <c r="AP374">
        <v>8.3000000000000001E-4</v>
      </c>
      <c r="AQ374">
        <v>2.0000000000000001E-4</v>
      </c>
      <c r="AR374">
        <v>1.5100000000000001E-2</v>
      </c>
      <c r="AS374">
        <v>6.8999999999999997E-4</v>
      </c>
      <c r="AT374">
        <v>6.13E-2</v>
      </c>
      <c r="AU374">
        <v>5.74E-2</v>
      </c>
      <c r="AV374">
        <v>4.4999999999999998E-2</v>
      </c>
      <c r="AW374">
        <v>1.24E-3</v>
      </c>
      <c r="AX374">
        <v>5.2300000000000003E-3</v>
      </c>
      <c r="AY374">
        <v>2.63E-3</v>
      </c>
      <c r="AZ374">
        <v>1.6900000000000001E-3</v>
      </c>
      <c r="BA374">
        <v>3.5000000000000001E-3</v>
      </c>
      <c r="BB374">
        <v>1.41E-2</v>
      </c>
      <c r="BC374">
        <v>6.9499999999999996E-3</v>
      </c>
      <c r="BD374">
        <v>7.1000000000000002E-4</v>
      </c>
      <c r="BE374">
        <v>1E-3</v>
      </c>
      <c r="BF374">
        <v>2.7E-4</v>
      </c>
      <c r="BG374">
        <v>8.7000000000000001E-4</v>
      </c>
      <c r="BH374">
        <v>8.9999999999999998E-4</v>
      </c>
      <c r="BI374" s="2" t="s">
        <v>105</v>
      </c>
      <c r="BJ374">
        <v>2.7400000000000001E-2</v>
      </c>
      <c r="BK374">
        <v>9.7999999999999997E-3</v>
      </c>
      <c r="BL374">
        <v>2.5999999999999998E-4</v>
      </c>
      <c r="BM374">
        <v>1.9E-3</v>
      </c>
      <c r="BN374">
        <v>0.77600000000000002</v>
      </c>
      <c r="BO374">
        <v>1E-3</v>
      </c>
      <c r="BP374">
        <v>2.5000000000000001E-3</v>
      </c>
      <c r="BQ374">
        <v>3.5400000000000001E-2</v>
      </c>
      <c r="BR374">
        <v>5.4300000000000001E-2</v>
      </c>
      <c r="BS374">
        <v>2.5000000000000001E-4</v>
      </c>
      <c r="BT374">
        <v>8.4600000000000005E-3</v>
      </c>
      <c r="BU374">
        <v>2.5000000000000001E-4</v>
      </c>
      <c r="BV374">
        <v>2.4899999999999999E-2</v>
      </c>
      <c r="BW374" s="2" t="s">
        <v>110</v>
      </c>
      <c r="BX374">
        <v>6.9999999999999999E-4</v>
      </c>
      <c r="BY374">
        <v>1.47E-2</v>
      </c>
      <c r="BZ374">
        <v>2E-3</v>
      </c>
      <c r="CA374">
        <v>6.9499999999999996E-3</v>
      </c>
      <c r="CB374">
        <v>0.307</v>
      </c>
      <c r="CC374">
        <v>1.4999999999999999E-4</v>
      </c>
      <c r="CD374">
        <v>9.6000000000000002E-4</v>
      </c>
      <c r="CE374">
        <v>5.0000000000000001E-4</v>
      </c>
      <c r="CF374">
        <v>4.64E-3</v>
      </c>
      <c r="CG374">
        <v>1E-4</v>
      </c>
      <c r="CH374">
        <v>2.7999999999999998E-4</v>
      </c>
      <c r="CI374">
        <v>2.0999999999999999E-3</v>
      </c>
      <c r="CJ374">
        <v>8.2000000000000003E-2</v>
      </c>
      <c r="CK374">
        <v>5.2999999999999998E-4</v>
      </c>
      <c r="CL374">
        <v>2.7400000000000001E-2</v>
      </c>
      <c r="CM374">
        <v>1.57E-3</v>
      </c>
      <c r="CN374">
        <v>3.95E-2</v>
      </c>
    </row>
    <row r="375" spans="1:92" x14ac:dyDescent="0.25">
      <c r="A375" t="s">
        <v>88</v>
      </c>
      <c r="B375">
        <v>3839294</v>
      </c>
      <c r="C375" t="s">
        <v>89</v>
      </c>
      <c r="D375">
        <v>2022</v>
      </c>
      <c r="E375" t="s">
        <v>483</v>
      </c>
      <c r="F375" t="s">
        <v>91</v>
      </c>
      <c r="G375">
        <v>413428</v>
      </c>
      <c r="H375">
        <v>6915102</v>
      </c>
      <c r="I375">
        <v>791</v>
      </c>
      <c r="J375" t="s">
        <v>442</v>
      </c>
      <c r="K375" s="1">
        <v>44772</v>
      </c>
      <c r="M375">
        <v>0.505</v>
      </c>
      <c r="N375">
        <v>88605</v>
      </c>
      <c r="O375" s="9">
        <v>0.2</v>
      </c>
      <c r="P375" t="s">
        <v>176</v>
      </c>
      <c r="Q375" t="s">
        <v>95</v>
      </c>
      <c r="R375" t="s">
        <v>682</v>
      </c>
      <c r="S375">
        <v>0.05</v>
      </c>
      <c r="T375">
        <v>5</v>
      </c>
      <c r="U375" t="s">
        <v>156</v>
      </c>
      <c r="V375">
        <v>0</v>
      </c>
      <c r="W375" t="s">
        <v>157</v>
      </c>
      <c r="X375" t="s">
        <v>98</v>
      </c>
      <c r="Y375" t="s">
        <v>485</v>
      </c>
      <c r="Z375" t="s">
        <v>100</v>
      </c>
      <c r="AA375" t="s">
        <v>445</v>
      </c>
      <c r="AB375" t="s">
        <v>159</v>
      </c>
      <c r="AC375" t="s">
        <v>184</v>
      </c>
      <c r="AD375" t="s">
        <v>446</v>
      </c>
      <c r="AE375" s="1">
        <v>44953</v>
      </c>
      <c r="AF375">
        <v>0</v>
      </c>
      <c r="AG375">
        <v>3.3999999999999998E-3</v>
      </c>
      <c r="AH375">
        <v>0.38300000000000001</v>
      </c>
      <c r="AI375" s="6">
        <f t="shared" si="10"/>
        <v>-0.34937353891413414</v>
      </c>
      <c r="AJ375" s="7">
        <f t="shared" si="11"/>
        <v>0.82888591673051037</v>
      </c>
      <c r="AK375">
        <v>3.7499999999999999E-2</v>
      </c>
      <c r="AL375">
        <v>7.1999999999999995E-2</v>
      </c>
      <c r="AM375">
        <v>4.8900000000000002E-3</v>
      </c>
      <c r="AN375">
        <v>7.4000000000000003E-3</v>
      </c>
      <c r="AO375">
        <v>0.625</v>
      </c>
      <c r="AP375">
        <v>7.9000000000000001E-4</v>
      </c>
      <c r="AQ375">
        <v>2.0000000000000001E-4</v>
      </c>
      <c r="AR375">
        <v>2.01E-2</v>
      </c>
      <c r="AS375">
        <v>6.6E-4</v>
      </c>
      <c r="AT375">
        <v>5.0099999999999999E-2</v>
      </c>
      <c r="AU375">
        <v>4.1099999999999998E-2</v>
      </c>
      <c r="AV375">
        <v>4.1000000000000002E-2</v>
      </c>
      <c r="AW375">
        <v>1.1199999999999999E-3</v>
      </c>
      <c r="AX375">
        <v>3.49E-3</v>
      </c>
      <c r="AY375">
        <v>1.5399999999999999E-3</v>
      </c>
      <c r="AZ375">
        <v>1.3799999999999999E-3</v>
      </c>
      <c r="BA375">
        <v>3.5999999999999999E-3</v>
      </c>
      <c r="BB375">
        <v>2.1000000000000001E-2</v>
      </c>
      <c r="BC375">
        <v>5.1599999999999997E-3</v>
      </c>
      <c r="BD375">
        <v>1.2099999999999999E-3</v>
      </c>
      <c r="BE375">
        <v>1.39E-3</v>
      </c>
      <c r="BF375">
        <v>1.4999999999999999E-4</v>
      </c>
      <c r="BG375">
        <v>6.2E-4</v>
      </c>
      <c r="BH375">
        <v>5.9999999999999995E-4</v>
      </c>
      <c r="BI375" s="2" t="s">
        <v>105</v>
      </c>
      <c r="BJ375">
        <v>2.3199999999999998E-2</v>
      </c>
      <c r="BK375">
        <v>1.0200000000000001E-2</v>
      </c>
      <c r="BL375">
        <v>1.8000000000000001E-4</v>
      </c>
      <c r="BM375">
        <v>2.5000000000000001E-3</v>
      </c>
      <c r="BN375">
        <v>0.44700000000000001</v>
      </c>
      <c r="BO375">
        <v>2E-3</v>
      </c>
      <c r="BP375">
        <v>2.8E-3</v>
      </c>
      <c r="BQ375">
        <v>2.8899999999999999E-2</v>
      </c>
      <c r="BR375">
        <v>5.11E-2</v>
      </c>
      <c r="BS375">
        <v>2.5000000000000001E-4</v>
      </c>
      <c r="BT375">
        <v>6.6800000000000002E-3</v>
      </c>
      <c r="BU375">
        <v>2.5000000000000001E-4</v>
      </c>
      <c r="BV375">
        <v>1.6899999999999998E-2</v>
      </c>
      <c r="BW375" s="2" t="s">
        <v>110</v>
      </c>
      <c r="BX375">
        <v>5.0000000000000001E-4</v>
      </c>
      <c r="BY375">
        <v>1.09E-2</v>
      </c>
      <c r="BZ375">
        <v>2E-3</v>
      </c>
      <c r="CA375">
        <v>5.2700000000000004E-3</v>
      </c>
      <c r="CB375">
        <v>0.45900000000000002</v>
      </c>
      <c r="CC375">
        <v>1.8000000000000001E-4</v>
      </c>
      <c r="CD375">
        <v>6.4000000000000005E-4</v>
      </c>
      <c r="CE375">
        <v>5.0000000000000001E-4</v>
      </c>
      <c r="CF375">
        <v>4.5199999999999997E-3</v>
      </c>
      <c r="CG375">
        <v>2.0000000000000001E-4</v>
      </c>
      <c r="CH375">
        <v>1.8000000000000001E-4</v>
      </c>
      <c r="CI375">
        <v>2.5300000000000001E-3</v>
      </c>
      <c r="CJ375">
        <v>8.3000000000000004E-2</v>
      </c>
      <c r="CK375">
        <v>8.8000000000000003E-4</v>
      </c>
      <c r="CL375">
        <v>1.8800000000000001E-2</v>
      </c>
      <c r="CM375">
        <v>1.0200000000000001E-3</v>
      </c>
      <c r="CN375">
        <v>4.87E-2</v>
      </c>
    </row>
    <row r="376" spans="1:92" x14ac:dyDescent="0.25">
      <c r="A376" t="s">
        <v>88</v>
      </c>
      <c r="B376">
        <v>3839295</v>
      </c>
      <c r="C376" t="s">
        <v>89</v>
      </c>
      <c r="D376">
        <v>2022</v>
      </c>
      <c r="E376" t="s">
        <v>483</v>
      </c>
      <c r="F376" t="s">
        <v>91</v>
      </c>
      <c r="G376">
        <v>413256</v>
      </c>
      <c r="H376">
        <v>6915087</v>
      </c>
      <c r="I376">
        <v>872</v>
      </c>
      <c r="J376" t="s">
        <v>442</v>
      </c>
      <c r="M376">
        <v>0.46600000000000003</v>
      </c>
      <c r="N376">
        <v>88621</v>
      </c>
      <c r="O376" s="9">
        <v>0.2</v>
      </c>
      <c r="P376" t="s">
        <v>176</v>
      </c>
      <c r="Q376" t="s">
        <v>95</v>
      </c>
      <c r="R376" t="s">
        <v>683</v>
      </c>
      <c r="S376">
        <v>0.05</v>
      </c>
      <c r="T376">
        <v>5</v>
      </c>
      <c r="U376" t="s">
        <v>156</v>
      </c>
      <c r="V376">
        <v>5</v>
      </c>
      <c r="W376" t="s">
        <v>478</v>
      </c>
      <c r="X376" t="s">
        <v>158</v>
      </c>
      <c r="Y376" t="s">
        <v>485</v>
      </c>
      <c r="Z376" t="s">
        <v>100</v>
      </c>
      <c r="AA376" t="s">
        <v>445</v>
      </c>
      <c r="AB376" t="s">
        <v>159</v>
      </c>
      <c r="AC376" t="s">
        <v>456</v>
      </c>
      <c r="AD376" t="s">
        <v>446</v>
      </c>
      <c r="AE376" s="1">
        <v>44953</v>
      </c>
      <c r="AF376">
        <v>0</v>
      </c>
      <c r="AG376">
        <v>1.6000000000000001E-3</v>
      </c>
      <c r="AH376">
        <v>0.67600000000000005</v>
      </c>
      <c r="AI376" s="6">
        <f t="shared" si="10"/>
        <v>-0.27241207218092511</v>
      </c>
      <c r="AJ376" s="7">
        <f t="shared" si="11"/>
        <v>1.4629944639943213</v>
      </c>
      <c r="AK376">
        <v>8.1600000000000006E-2</v>
      </c>
      <c r="AL376">
        <v>2.9000000000000001E-2</v>
      </c>
      <c r="AM376">
        <v>2.1299999999999999E-3</v>
      </c>
      <c r="AN376">
        <v>4.1999999999999997E-3</v>
      </c>
      <c r="AO376">
        <v>0.433</v>
      </c>
      <c r="AP376">
        <v>3.6000000000000002E-4</v>
      </c>
      <c r="AQ376">
        <v>1E-4</v>
      </c>
      <c r="AR376">
        <v>1.6400000000000001E-2</v>
      </c>
      <c r="AS376">
        <v>5.9000000000000003E-4</v>
      </c>
      <c r="AT376">
        <v>9.0200000000000002E-2</v>
      </c>
      <c r="AU376">
        <v>6.2799999999999995E-2</v>
      </c>
      <c r="AV376">
        <v>2.1000000000000001E-2</v>
      </c>
      <c r="AW376">
        <v>4.0000000000000002E-4</v>
      </c>
      <c r="AX376">
        <v>8.3400000000000002E-3</v>
      </c>
      <c r="AY376">
        <v>3.5699999999999998E-3</v>
      </c>
      <c r="AZ376">
        <v>2.9199999999999999E-3</v>
      </c>
      <c r="BA376">
        <v>1.8E-3</v>
      </c>
      <c r="BB376">
        <v>7.3000000000000001E-3</v>
      </c>
      <c r="BC376">
        <v>1.26E-2</v>
      </c>
      <c r="BD376" s="2" t="s">
        <v>173</v>
      </c>
      <c r="BE376">
        <v>1.2099999999999999E-3</v>
      </c>
      <c r="BF376">
        <v>2.3000000000000001E-4</v>
      </c>
      <c r="BG376">
        <v>1.49E-3</v>
      </c>
      <c r="BH376">
        <v>2.5000000000000001E-4</v>
      </c>
      <c r="BI376" s="2" t="s">
        <v>105</v>
      </c>
      <c r="BJ376">
        <v>3.3300000000000003E-2</v>
      </c>
      <c r="BK376">
        <v>3.7000000000000002E-3</v>
      </c>
      <c r="BL376">
        <v>2.9999999999999997E-4</v>
      </c>
      <c r="BM376">
        <v>6.9999999999999999E-4</v>
      </c>
      <c r="BN376">
        <v>5.31</v>
      </c>
      <c r="BO376">
        <v>1E-3</v>
      </c>
      <c r="BP376">
        <v>1.1999999999999999E-3</v>
      </c>
      <c r="BQ376">
        <v>5.8999999999999997E-2</v>
      </c>
      <c r="BR376">
        <v>3.8399999999999997E-2</v>
      </c>
      <c r="BS376">
        <v>2.5000000000000001E-4</v>
      </c>
      <c r="BT376">
        <v>1.32E-2</v>
      </c>
      <c r="BU376">
        <v>2.5000000000000001E-4</v>
      </c>
      <c r="BV376">
        <v>1.54E-2</v>
      </c>
      <c r="BW376" s="2" t="s">
        <v>110</v>
      </c>
      <c r="BX376">
        <v>5.0000000000000001E-4</v>
      </c>
      <c r="BY376">
        <v>1.0800000000000001E-2</v>
      </c>
      <c r="BZ376">
        <v>5.0000000000000001E-4</v>
      </c>
      <c r="CA376">
        <v>1.1900000000000001E-2</v>
      </c>
      <c r="CB376">
        <v>0.41</v>
      </c>
      <c r="CC376" s="2" t="s">
        <v>111</v>
      </c>
      <c r="CD376">
        <v>1.64E-3</v>
      </c>
      <c r="CE376">
        <v>5.0000000000000001E-4</v>
      </c>
      <c r="CF376">
        <v>5.0699999999999999E-3</v>
      </c>
      <c r="CG376">
        <v>1E-4</v>
      </c>
      <c r="CH376">
        <v>4.2999999999999999E-4</v>
      </c>
      <c r="CI376">
        <v>2.7599999999999999E-3</v>
      </c>
      <c r="CJ376">
        <v>3.7999999999999999E-2</v>
      </c>
      <c r="CK376">
        <v>2.3000000000000001E-4</v>
      </c>
      <c r="CL376">
        <v>4.1500000000000002E-2</v>
      </c>
      <c r="CM376">
        <v>2.3800000000000002E-3</v>
      </c>
      <c r="CN376">
        <v>4.6199999999999998E-2</v>
      </c>
    </row>
    <row r="377" spans="1:92" x14ac:dyDescent="0.25">
      <c r="A377" t="s">
        <v>88</v>
      </c>
      <c r="B377">
        <v>3839296</v>
      </c>
      <c r="C377" t="s">
        <v>89</v>
      </c>
      <c r="D377">
        <v>2022</v>
      </c>
      <c r="E377" t="s">
        <v>483</v>
      </c>
      <c r="F377" t="s">
        <v>91</v>
      </c>
      <c r="G377">
        <v>413244</v>
      </c>
      <c r="H377">
        <v>6915081</v>
      </c>
      <c r="I377">
        <v>857</v>
      </c>
      <c r="J377" t="s">
        <v>442</v>
      </c>
      <c r="M377">
        <v>0.442</v>
      </c>
      <c r="N377">
        <v>88622</v>
      </c>
      <c r="O377" s="9">
        <v>0.2</v>
      </c>
      <c r="P377" t="s">
        <v>176</v>
      </c>
      <c r="Q377" t="s">
        <v>95</v>
      </c>
      <c r="R377" t="s">
        <v>684</v>
      </c>
      <c r="S377">
        <v>0.05</v>
      </c>
      <c r="T377">
        <v>5</v>
      </c>
      <c r="U377" t="s">
        <v>156</v>
      </c>
      <c r="V377">
        <v>0</v>
      </c>
      <c r="W377" t="s">
        <v>478</v>
      </c>
      <c r="X377" t="s">
        <v>158</v>
      </c>
      <c r="Y377" t="s">
        <v>485</v>
      </c>
      <c r="Z377" t="s">
        <v>100</v>
      </c>
      <c r="AA377" t="s">
        <v>445</v>
      </c>
      <c r="AB377" t="s">
        <v>159</v>
      </c>
      <c r="AC377" t="s">
        <v>103</v>
      </c>
      <c r="AD377" t="s">
        <v>446</v>
      </c>
      <c r="AE377" s="1">
        <v>44953</v>
      </c>
      <c r="AF377">
        <v>0</v>
      </c>
      <c r="AG377">
        <v>9.1999999999999998E-3</v>
      </c>
      <c r="AH377">
        <v>1.1100000000000001</v>
      </c>
      <c r="AI377" s="6">
        <f t="shared" si="10"/>
        <v>-0.15841454125187149</v>
      </c>
      <c r="AJ377" s="7">
        <f t="shared" si="11"/>
        <v>2.4022542234226281</v>
      </c>
      <c r="AK377">
        <v>3.3099999999999997E-2</v>
      </c>
      <c r="AL377">
        <v>0.11700000000000001</v>
      </c>
      <c r="AM377">
        <v>1.01E-2</v>
      </c>
      <c r="AN377">
        <v>1.89E-2</v>
      </c>
      <c r="AO377">
        <v>1.34</v>
      </c>
      <c r="AP377">
        <v>1.33E-3</v>
      </c>
      <c r="AQ377">
        <v>4.0000000000000002E-4</v>
      </c>
      <c r="AR377">
        <v>2.8500000000000001E-2</v>
      </c>
      <c r="AS377">
        <v>8.4000000000000003E-4</v>
      </c>
      <c r="AT377">
        <v>5.0099999999999999E-2</v>
      </c>
      <c r="AU377">
        <v>0.03</v>
      </c>
      <c r="AV377">
        <v>8.7999999999999995E-2</v>
      </c>
      <c r="AW377">
        <v>1.6100000000000001E-3</v>
      </c>
      <c r="AX377">
        <v>4.7200000000000002E-3</v>
      </c>
      <c r="AY377">
        <v>2.1299999999999999E-3</v>
      </c>
      <c r="AZ377">
        <v>2.1099999999999999E-3</v>
      </c>
      <c r="BA377">
        <v>7.4999999999999997E-3</v>
      </c>
      <c r="BB377">
        <v>3.3799999999999997E-2</v>
      </c>
      <c r="BC377">
        <v>7.2899999999999996E-3</v>
      </c>
      <c r="BD377">
        <v>2.4199999999999998E-3</v>
      </c>
      <c r="BE377">
        <v>1.5399999999999999E-3</v>
      </c>
      <c r="BF377">
        <v>5.0000000000000001E-4</v>
      </c>
      <c r="BG377">
        <v>8.4000000000000003E-4</v>
      </c>
      <c r="BH377">
        <v>8.0000000000000004E-4</v>
      </c>
      <c r="BI377" s="2" t="s">
        <v>105</v>
      </c>
      <c r="BJ377">
        <v>2.9600000000000001E-2</v>
      </c>
      <c r="BK377">
        <v>1.95E-2</v>
      </c>
      <c r="BL377">
        <v>2.3000000000000001E-4</v>
      </c>
      <c r="BM377">
        <v>2.5999999999999999E-3</v>
      </c>
      <c r="BN377">
        <v>1.67</v>
      </c>
      <c r="BO377">
        <v>7.0000000000000001E-3</v>
      </c>
      <c r="BP377">
        <v>6.4999999999999997E-3</v>
      </c>
      <c r="BQ377">
        <v>3.95E-2</v>
      </c>
      <c r="BR377">
        <v>0.11899999999999999</v>
      </c>
      <c r="BS377">
        <v>2.5000000000000001E-4</v>
      </c>
      <c r="BT377">
        <v>8.7399999999999995E-3</v>
      </c>
      <c r="BU377">
        <v>2.5000000000000001E-4</v>
      </c>
      <c r="BV377">
        <v>2.3599999999999999E-2</v>
      </c>
      <c r="BW377" s="2" t="s">
        <v>110</v>
      </c>
      <c r="BX377">
        <v>1.5E-3</v>
      </c>
      <c r="BY377">
        <v>1.67E-2</v>
      </c>
      <c r="BZ377">
        <v>2E-3</v>
      </c>
      <c r="CA377">
        <v>7.2300000000000003E-3</v>
      </c>
      <c r="CB377">
        <v>0.82499999999999996</v>
      </c>
      <c r="CC377">
        <v>4.2000000000000002E-4</v>
      </c>
      <c r="CD377">
        <v>8.7000000000000001E-4</v>
      </c>
      <c r="CE377">
        <v>5.0000000000000001E-4</v>
      </c>
      <c r="CF377">
        <v>4.3E-3</v>
      </c>
      <c r="CG377">
        <v>2.9999999999999997E-4</v>
      </c>
      <c r="CH377">
        <v>2.5000000000000001E-4</v>
      </c>
      <c r="CI377">
        <v>3.15E-3</v>
      </c>
      <c r="CJ377">
        <v>0.16500000000000001</v>
      </c>
      <c r="CK377">
        <v>1.9400000000000001E-3</v>
      </c>
      <c r="CL377">
        <v>2.7E-2</v>
      </c>
      <c r="CM377">
        <v>1.5200000000000001E-3</v>
      </c>
      <c r="CN377">
        <v>6.3399999999999998E-2</v>
      </c>
    </row>
    <row r="378" spans="1:92" x14ac:dyDescent="0.25">
      <c r="A378" t="s">
        <v>88</v>
      </c>
      <c r="B378">
        <v>3839297</v>
      </c>
      <c r="C378" t="s">
        <v>89</v>
      </c>
      <c r="D378">
        <v>2022</v>
      </c>
      <c r="E378" t="s">
        <v>483</v>
      </c>
      <c r="F378" t="s">
        <v>91</v>
      </c>
      <c r="G378">
        <v>413232</v>
      </c>
      <c r="H378">
        <v>6915076</v>
      </c>
      <c r="I378">
        <v>847</v>
      </c>
      <c r="J378" t="s">
        <v>442</v>
      </c>
      <c r="M378">
        <v>0.46600000000000003</v>
      </c>
      <c r="N378">
        <v>88623</v>
      </c>
      <c r="O378" s="9">
        <v>0.2</v>
      </c>
      <c r="P378" t="s">
        <v>176</v>
      </c>
      <c r="Q378" t="s">
        <v>95</v>
      </c>
      <c r="R378" t="s">
        <v>685</v>
      </c>
      <c r="S378">
        <v>0.05</v>
      </c>
      <c r="T378">
        <v>5</v>
      </c>
      <c r="U378" t="s">
        <v>156</v>
      </c>
      <c r="V378">
        <v>20</v>
      </c>
      <c r="W378" t="s">
        <v>478</v>
      </c>
      <c r="X378" t="s">
        <v>158</v>
      </c>
      <c r="Y378" t="s">
        <v>485</v>
      </c>
      <c r="Z378" t="s">
        <v>100</v>
      </c>
      <c r="AA378" t="s">
        <v>445</v>
      </c>
      <c r="AB378" t="s">
        <v>159</v>
      </c>
      <c r="AC378" t="s">
        <v>456</v>
      </c>
      <c r="AD378" t="s">
        <v>446</v>
      </c>
      <c r="AE378" s="1">
        <v>44953</v>
      </c>
      <c r="AF378">
        <v>0</v>
      </c>
      <c r="AG378">
        <v>8.5000000000000006E-3</v>
      </c>
      <c r="AH378">
        <v>0.69799999999999995</v>
      </c>
      <c r="AI378" s="6">
        <f t="shared" si="10"/>
        <v>-0.26663339549788556</v>
      </c>
      <c r="AJ378" s="7">
        <f t="shared" si="11"/>
        <v>1.5106067098639588</v>
      </c>
      <c r="AK378">
        <v>9.2799999999999994E-2</v>
      </c>
      <c r="AL378">
        <v>0.108</v>
      </c>
      <c r="AM378">
        <v>1.04E-2</v>
      </c>
      <c r="AN378">
        <v>1.06E-2</v>
      </c>
      <c r="AO378">
        <v>1.74</v>
      </c>
      <c r="AP378">
        <v>2.2100000000000002E-3</v>
      </c>
      <c r="AQ378">
        <v>2.9999999999999997E-4</v>
      </c>
      <c r="AR378">
        <v>2.0299999999999999E-2</v>
      </c>
      <c r="AS378">
        <v>5.9999999999999995E-4</v>
      </c>
      <c r="AT378">
        <v>0.41699999999999998</v>
      </c>
      <c r="AU378">
        <v>7.1400000000000005E-2</v>
      </c>
      <c r="AV378">
        <v>0.05</v>
      </c>
      <c r="AW378">
        <v>9.5E-4</v>
      </c>
      <c r="AX378">
        <v>1.72E-2</v>
      </c>
      <c r="AY378">
        <v>7.0899999999999999E-3</v>
      </c>
      <c r="AZ378">
        <v>7.3699999999999998E-3</v>
      </c>
      <c r="BA378">
        <v>6.7999999999999996E-3</v>
      </c>
      <c r="BB378">
        <v>3.0300000000000001E-2</v>
      </c>
      <c r="BC378">
        <v>3.3000000000000002E-2</v>
      </c>
      <c r="BD378">
        <v>1.82E-3</v>
      </c>
      <c r="BE378">
        <v>2.49E-3</v>
      </c>
      <c r="BF378">
        <v>2.7E-4</v>
      </c>
      <c r="BG378">
        <v>2.8999999999999998E-3</v>
      </c>
      <c r="BH378">
        <v>6.9999999999999999E-4</v>
      </c>
      <c r="BI378" s="2" t="s">
        <v>105</v>
      </c>
      <c r="BJ378">
        <v>0.221</v>
      </c>
      <c r="BK378">
        <v>2.1399999999999999E-2</v>
      </c>
      <c r="BL378">
        <v>6.4999999999999997E-4</v>
      </c>
      <c r="BM378">
        <v>2E-3</v>
      </c>
      <c r="BN378">
        <v>3.2</v>
      </c>
      <c r="BO378">
        <v>3.0000000000000001E-3</v>
      </c>
      <c r="BP378">
        <v>3.8E-3</v>
      </c>
      <c r="BQ378">
        <v>0.2</v>
      </c>
      <c r="BR378">
        <v>6.6100000000000006E-2</v>
      </c>
      <c r="BS378">
        <v>2.5000000000000001E-4</v>
      </c>
      <c r="BT378">
        <v>5.3900000000000003E-2</v>
      </c>
      <c r="BU378">
        <v>2.5000000000000001E-4</v>
      </c>
      <c r="BV378">
        <v>1.9599999999999999E-2</v>
      </c>
      <c r="BW378" s="2" t="s">
        <v>110</v>
      </c>
      <c r="BX378">
        <v>8.0000000000000004E-4</v>
      </c>
      <c r="BY378">
        <v>2.92E-2</v>
      </c>
      <c r="BZ378">
        <v>5.0000000000000001E-4</v>
      </c>
      <c r="CA378">
        <v>2.9499999999999998E-2</v>
      </c>
      <c r="CB378">
        <v>0.56200000000000006</v>
      </c>
      <c r="CC378">
        <v>2.0000000000000001E-4</v>
      </c>
      <c r="CD378">
        <v>3.5999999999999999E-3</v>
      </c>
      <c r="CE378">
        <v>5.0000000000000001E-4</v>
      </c>
      <c r="CF378">
        <v>8.3099999999999997E-3</v>
      </c>
      <c r="CG378">
        <v>1E-4</v>
      </c>
      <c r="CH378">
        <v>8.3000000000000001E-4</v>
      </c>
      <c r="CI378">
        <v>5.6600000000000001E-3</v>
      </c>
      <c r="CJ378">
        <v>0.13100000000000001</v>
      </c>
      <c r="CK378">
        <v>6.7000000000000002E-4</v>
      </c>
      <c r="CL378">
        <v>9.4799999999999995E-2</v>
      </c>
      <c r="CM378">
        <v>4.5100000000000001E-3</v>
      </c>
      <c r="CN378">
        <v>8.4699999999999998E-2</v>
      </c>
    </row>
    <row r="379" spans="1:92" x14ac:dyDescent="0.25">
      <c r="A379" t="s">
        <v>88</v>
      </c>
      <c r="B379">
        <v>3839298</v>
      </c>
      <c r="C379" t="s">
        <v>89</v>
      </c>
      <c r="D379">
        <v>2022</v>
      </c>
      <c r="E379" t="s">
        <v>483</v>
      </c>
      <c r="F379" t="s">
        <v>91</v>
      </c>
      <c r="G379">
        <v>413212</v>
      </c>
      <c r="H379">
        <v>6915074</v>
      </c>
      <c r="I379">
        <v>843</v>
      </c>
      <c r="J379" t="s">
        <v>442</v>
      </c>
      <c r="M379">
        <v>0.40699999999999997</v>
      </c>
      <c r="N379">
        <v>88624</v>
      </c>
      <c r="O379" s="9">
        <v>0.2</v>
      </c>
      <c r="P379" t="s">
        <v>176</v>
      </c>
      <c r="Q379" t="s">
        <v>95</v>
      </c>
      <c r="R379" t="s">
        <v>686</v>
      </c>
      <c r="S379">
        <v>0.05</v>
      </c>
      <c r="T379">
        <v>0</v>
      </c>
      <c r="U379" t="s">
        <v>156</v>
      </c>
      <c r="V379">
        <v>25</v>
      </c>
      <c r="W379" t="s">
        <v>478</v>
      </c>
      <c r="X379" t="s">
        <v>158</v>
      </c>
      <c r="Y379" t="s">
        <v>199</v>
      </c>
      <c r="Z379" t="s">
        <v>100</v>
      </c>
      <c r="AA379" t="s">
        <v>448</v>
      </c>
      <c r="AB379" t="s">
        <v>159</v>
      </c>
      <c r="AC379" t="s">
        <v>456</v>
      </c>
      <c r="AD379" t="s">
        <v>446</v>
      </c>
      <c r="AE379" s="1">
        <v>44953</v>
      </c>
      <c r="AF379">
        <v>0</v>
      </c>
      <c r="AG379">
        <v>4.7999999999999996E-3</v>
      </c>
      <c r="AH379">
        <v>0.86599999999999999</v>
      </c>
      <c r="AI379" s="6">
        <f t="shared" si="10"/>
        <v>-0.22250531900921963</v>
      </c>
      <c r="AJ379" s="7">
        <f t="shared" si="11"/>
        <v>1.8741911328684648</v>
      </c>
      <c r="AK379">
        <v>0.126</v>
      </c>
      <c r="AL379">
        <v>0.314</v>
      </c>
      <c r="AM379">
        <v>2.1299999999999999E-2</v>
      </c>
      <c r="AN379">
        <v>1.7899999999999999E-2</v>
      </c>
      <c r="AO379">
        <v>2.38</v>
      </c>
      <c r="AP379">
        <v>5.7099999999999998E-3</v>
      </c>
      <c r="AQ379">
        <v>5.9999999999999995E-4</v>
      </c>
      <c r="AR379">
        <v>1.0800000000000001E-2</v>
      </c>
      <c r="AS379">
        <v>9.5E-4</v>
      </c>
      <c r="AT379">
        <v>0.53</v>
      </c>
      <c r="AU379">
        <v>0.10299999999999999</v>
      </c>
      <c r="AV379">
        <v>9.6000000000000002E-2</v>
      </c>
      <c r="AW379">
        <v>3.3700000000000002E-3</v>
      </c>
      <c r="AX379">
        <v>1.9199999999999998E-2</v>
      </c>
      <c r="AY379">
        <v>7.8799999999999999E-3</v>
      </c>
      <c r="AZ379">
        <v>7.8300000000000002E-3</v>
      </c>
      <c r="BA379">
        <v>1.5699999999999999E-2</v>
      </c>
      <c r="BB379">
        <v>7.6799999999999993E-2</v>
      </c>
      <c r="BC379">
        <v>3.73E-2</v>
      </c>
      <c r="BD379">
        <v>3.16E-3</v>
      </c>
      <c r="BE379">
        <v>4.2900000000000004E-3</v>
      </c>
      <c r="BF379">
        <v>2.9E-4</v>
      </c>
      <c r="BG379">
        <v>3.2799999999999999E-3</v>
      </c>
      <c r="BH379">
        <v>5.4000000000000003E-3</v>
      </c>
      <c r="BI379">
        <v>2.0000000000000001E-4</v>
      </c>
      <c r="BJ379">
        <v>0.27700000000000002</v>
      </c>
      <c r="BK379">
        <v>4.87E-2</v>
      </c>
      <c r="BL379">
        <v>7.5000000000000002E-4</v>
      </c>
      <c r="BM379">
        <v>2.5999999999999999E-3</v>
      </c>
      <c r="BN379">
        <v>1.54</v>
      </c>
      <c r="BO379">
        <v>5.0000000000000001E-3</v>
      </c>
      <c r="BP379">
        <v>8.9999999999999993E-3</v>
      </c>
      <c r="BQ379">
        <v>0.218</v>
      </c>
      <c r="BR379">
        <v>9.3899999999999997E-2</v>
      </c>
      <c r="BS379">
        <v>2.5000000000000001E-4</v>
      </c>
      <c r="BT379">
        <v>6.0999999999999999E-2</v>
      </c>
      <c r="BU379">
        <v>2.5000000000000001E-4</v>
      </c>
      <c r="BV379">
        <v>5.1499999999999997E-2</v>
      </c>
      <c r="BW379" s="2" t="s">
        <v>106</v>
      </c>
      <c r="BX379">
        <v>1.1999999999999999E-3</v>
      </c>
      <c r="BY379">
        <v>4.0099999999999997E-2</v>
      </c>
      <c r="BZ379">
        <v>5.0000000000000001E-4</v>
      </c>
      <c r="CA379">
        <v>3.3399999999999999E-2</v>
      </c>
      <c r="CB379">
        <v>0.47899999999999998</v>
      </c>
      <c r="CC379">
        <v>3.8000000000000002E-4</v>
      </c>
      <c r="CD379">
        <v>3.9399999999999999E-3</v>
      </c>
      <c r="CE379">
        <v>5.0000000000000001E-4</v>
      </c>
      <c r="CF379">
        <v>1.2699999999999999E-2</v>
      </c>
      <c r="CG379">
        <v>2.9999999999999997E-4</v>
      </c>
      <c r="CH379">
        <v>9.2000000000000003E-4</v>
      </c>
      <c r="CI379">
        <v>5.7999999999999996E-3</v>
      </c>
      <c r="CJ379">
        <v>0.20799999999999999</v>
      </c>
      <c r="CK379">
        <v>1.1199999999999999E-3</v>
      </c>
      <c r="CL379">
        <v>0.10299999999999999</v>
      </c>
      <c r="CM379">
        <v>5.2399999999999999E-3</v>
      </c>
      <c r="CN379">
        <v>0.152</v>
      </c>
    </row>
    <row r="380" spans="1:92" x14ac:dyDescent="0.25">
      <c r="A380" t="s">
        <v>88</v>
      </c>
      <c r="B380">
        <v>3839299</v>
      </c>
      <c r="C380" t="s">
        <v>89</v>
      </c>
      <c r="D380">
        <v>2022</v>
      </c>
      <c r="E380" t="s">
        <v>483</v>
      </c>
      <c r="F380" t="s">
        <v>91</v>
      </c>
      <c r="G380">
        <v>413201</v>
      </c>
      <c r="H380">
        <v>6915067</v>
      </c>
      <c r="I380">
        <v>834</v>
      </c>
      <c r="J380" t="s">
        <v>442</v>
      </c>
      <c r="M380">
        <v>0.32800000000000001</v>
      </c>
      <c r="N380">
        <v>88625</v>
      </c>
      <c r="O380" s="9">
        <v>0.2</v>
      </c>
      <c r="P380" t="s">
        <v>176</v>
      </c>
      <c r="Q380" t="s">
        <v>95</v>
      </c>
      <c r="R380" t="s">
        <v>687</v>
      </c>
      <c r="S380">
        <v>0.05</v>
      </c>
      <c r="T380">
        <v>0</v>
      </c>
      <c r="U380" t="s">
        <v>156</v>
      </c>
      <c r="V380">
        <v>40</v>
      </c>
      <c r="W380" t="s">
        <v>478</v>
      </c>
      <c r="X380" t="s">
        <v>158</v>
      </c>
      <c r="Y380" t="s">
        <v>199</v>
      </c>
      <c r="Z380" t="s">
        <v>100</v>
      </c>
      <c r="AA380" t="s">
        <v>445</v>
      </c>
      <c r="AB380" t="s">
        <v>159</v>
      </c>
      <c r="AC380" t="s">
        <v>456</v>
      </c>
      <c r="AD380" t="s">
        <v>446</v>
      </c>
      <c r="AE380" s="1">
        <v>44953</v>
      </c>
      <c r="AF380">
        <v>0</v>
      </c>
      <c r="AG380">
        <v>6.1999999999999998E-3</v>
      </c>
      <c r="AH380">
        <v>1.35</v>
      </c>
      <c r="AI380" s="6">
        <f t="shared" si="10"/>
        <v>-9.5374431982348754E-2</v>
      </c>
      <c r="AJ380" s="7">
        <f t="shared" si="11"/>
        <v>2.921660542000494</v>
      </c>
      <c r="AK380">
        <v>9.1700000000000004E-2</v>
      </c>
      <c r="AL380">
        <v>0.39100000000000001</v>
      </c>
      <c r="AM380">
        <v>2.3699999999999999E-2</v>
      </c>
      <c r="AN380">
        <v>2.07E-2</v>
      </c>
      <c r="AO380">
        <v>3.86</v>
      </c>
      <c r="AP380">
        <v>3.0799999999999998E-3</v>
      </c>
      <c r="AQ380">
        <v>8.0000000000000004E-4</v>
      </c>
      <c r="AR380">
        <v>2.6499999999999999E-2</v>
      </c>
      <c r="AS380">
        <v>1.7099999999999999E-3</v>
      </c>
      <c r="AT380">
        <v>6.9000000000000006E-2</v>
      </c>
      <c r="AU380">
        <v>4.9500000000000002E-2</v>
      </c>
      <c r="AV380">
        <v>0.111</v>
      </c>
      <c r="AW380">
        <v>4.4200000000000003E-3</v>
      </c>
      <c r="AX380">
        <v>1.1599999999999999E-2</v>
      </c>
      <c r="AY380">
        <v>5.4200000000000003E-3</v>
      </c>
      <c r="AZ380">
        <v>5.4299999999999999E-3</v>
      </c>
      <c r="BA380">
        <v>1.34E-2</v>
      </c>
      <c r="BB380">
        <v>0.10199999999999999</v>
      </c>
      <c r="BC380">
        <v>1.7000000000000001E-2</v>
      </c>
      <c r="BD380">
        <v>3.8E-3</v>
      </c>
      <c r="BE380">
        <v>3.79E-3</v>
      </c>
      <c r="BF380">
        <v>6.8999999999999997E-4</v>
      </c>
      <c r="BG380">
        <v>2.2300000000000002E-3</v>
      </c>
      <c r="BH380">
        <v>3.0000000000000001E-3</v>
      </c>
      <c r="BI380">
        <v>2.0000000000000001E-4</v>
      </c>
      <c r="BJ380">
        <v>5.8900000000000001E-2</v>
      </c>
      <c r="BK380">
        <v>4.7600000000000003E-2</v>
      </c>
      <c r="BL380">
        <v>6.4999999999999997E-4</v>
      </c>
      <c r="BM380">
        <v>3.0999999999999999E-3</v>
      </c>
      <c r="BN380">
        <v>9.08</v>
      </c>
      <c r="BO380">
        <v>8.0000000000000002E-3</v>
      </c>
      <c r="BP380">
        <v>9.7000000000000003E-3</v>
      </c>
      <c r="BQ380">
        <v>9.7000000000000003E-2</v>
      </c>
      <c r="BR380">
        <v>0.13</v>
      </c>
      <c r="BS380">
        <v>2.5000000000000001E-4</v>
      </c>
      <c r="BT380">
        <v>2.1600000000000001E-2</v>
      </c>
      <c r="BU380">
        <v>2.5000000000000001E-4</v>
      </c>
      <c r="BV380">
        <v>7.8299999999999995E-2</v>
      </c>
      <c r="BW380" s="2" t="s">
        <v>110</v>
      </c>
      <c r="BX380">
        <v>1.5E-3</v>
      </c>
      <c r="BY380">
        <v>3.6299999999999999E-2</v>
      </c>
      <c r="BZ380">
        <v>3.0000000000000001E-3</v>
      </c>
      <c r="CA380">
        <v>1.7899999999999999E-2</v>
      </c>
      <c r="CB380">
        <v>0.86299999999999999</v>
      </c>
      <c r="CC380">
        <v>5.6999999999999998E-4</v>
      </c>
      <c r="CD380">
        <v>2.1800000000000001E-3</v>
      </c>
      <c r="CE380">
        <v>5.0000000000000001E-4</v>
      </c>
      <c r="CF380">
        <v>1.0200000000000001E-2</v>
      </c>
      <c r="CG380">
        <v>5.0000000000000001E-4</v>
      </c>
      <c r="CH380">
        <v>6.9999999999999999E-4</v>
      </c>
      <c r="CI380">
        <v>6.4799999999999996E-3</v>
      </c>
      <c r="CJ380">
        <v>0.20300000000000001</v>
      </c>
      <c r="CK380">
        <v>1.56E-3</v>
      </c>
      <c r="CL380">
        <v>6.5000000000000002E-2</v>
      </c>
      <c r="CM380">
        <v>4.1599999999999996E-3</v>
      </c>
      <c r="CN380">
        <v>0.14499999999999999</v>
      </c>
    </row>
    <row r="381" spans="1:92" x14ac:dyDescent="0.25">
      <c r="A381" t="s">
        <v>88</v>
      </c>
      <c r="B381">
        <v>3839300</v>
      </c>
      <c r="C381" t="s">
        <v>89</v>
      </c>
      <c r="D381">
        <v>2022</v>
      </c>
      <c r="E381" t="s">
        <v>483</v>
      </c>
      <c r="F381" t="s">
        <v>91</v>
      </c>
      <c r="G381">
        <v>413189</v>
      </c>
      <c r="H381">
        <v>6915063</v>
      </c>
      <c r="I381">
        <v>832</v>
      </c>
      <c r="J381" t="s">
        <v>442</v>
      </c>
      <c r="M381">
        <v>0.41899999999999998</v>
      </c>
      <c r="N381">
        <v>88626</v>
      </c>
      <c r="O381" s="9">
        <v>0.2</v>
      </c>
      <c r="P381" t="s">
        <v>176</v>
      </c>
      <c r="Q381" t="s">
        <v>95</v>
      </c>
      <c r="R381" t="s">
        <v>688</v>
      </c>
      <c r="S381">
        <v>0.05</v>
      </c>
      <c r="T381">
        <v>5</v>
      </c>
      <c r="U381" t="s">
        <v>156</v>
      </c>
      <c r="V381">
        <v>15</v>
      </c>
      <c r="W381" t="s">
        <v>217</v>
      </c>
      <c r="X381" t="s">
        <v>158</v>
      </c>
      <c r="Y381" t="s">
        <v>199</v>
      </c>
      <c r="Z381" t="s">
        <v>100</v>
      </c>
      <c r="AA381" t="s">
        <v>445</v>
      </c>
      <c r="AB381" t="s">
        <v>159</v>
      </c>
      <c r="AC381" t="s">
        <v>184</v>
      </c>
      <c r="AD381" t="s">
        <v>446</v>
      </c>
      <c r="AE381" s="1">
        <v>44953</v>
      </c>
      <c r="AF381">
        <v>0</v>
      </c>
      <c r="AG381">
        <v>7.7999999999999996E-3</v>
      </c>
      <c r="AH381">
        <v>1.22</v>
      </c>
      <c r="AI381" s="6">
        <f t="shared" si="10"/>
        <v>-0.12952115783667359</v>
      </c>
      <c r="AJ381" s="7">
        <f t="shared" si="11"/>
        <v>2.6403154527708166</v>
      </c>
      <c r="AK381">
        <v>7.9399999999999998E-2</v>
      </c>
      <c r="AL381">
        <v>0.55700000000000005</v>
      </c>
      <c r="AM381">
        <v>3.6400000000000002E-2</v>
      </c>
      <c r="AN381">
        <v>4.1700000000000001E-2</v>
      </c>
      <c r="AO381">
        <v>3.74</v>
      </c>
      <c r="AP381">
        <v>5.2900000000000004E-3</v>
      </c>
      <c r="AQ381">
        <v>1.1000000000000001E-3</v>
      </c>
      <c r="AR381">
        <v>2.8899999999999999E-2</v>
      </c>
      <c r="AS381">
        <v>8.4999999999999995E-4</v>
      </c>
      <c r="AT381">
        <v>6.9699999999999998E-2</v>
      </c>
      <c r="AU381">
        <v>8.8900000000000007E-2</v>
      </c>
      <c r="AV381">
        <v>0.23400000000000001</v>
      </c>
      <c r="AW381">
        <v>5.8700000000000002E-3</v>
      </c>
      <c r="AX381">
        <v>7.6400000000000001E-3</v>
      </c>
      <c r="AY381">
        <v>3.5400000000000002E-3</v>
      </c>
      <c r="AZ381">
        <v>3.2200000000000002E-3</v>
      </c>
      <c r="BA381">
        <v>2.4199999999999999E-2</v>
      </c>
      <c r="BB381">
        <v>0.124</v>
      </c>
      <c r="BC381">
        <v>1.12E-2</v>
      </c>
      <c r="BD381">
        <v>6.7600000000000004E-3</v>
      </c>
      <c r="BE381">
        <v>4.2100000000000002E-3</v>
      </c>
      <c r="BF381">
        <v>4.4999999999999999E-4</v>
      </c>
      <c r="BG381">
        <v>1.3799999999999999E-3</v>
      </c>
      <c r="BH381">
        <v>2E-3</v>
      </c>
      <c r="BI381">
        <v>2.9999999999999997E-4</v>
      </c>
      <c r="BJ381">
        <v>4.6899999999999997E-2</v>
      </c>
      <c r="BK381">
        <v>6.5199999999999994E-2</v>
      </c>
      <c r="BL381">
        <v>4.0000000000000002E-4</v>
      </c>
      <c r="BM381">
        <v>5.5999999999999999E-3</v>
      </c>
      <c r="BN381">
        <v>7.93</v>
      </c>
      <c r="BO381">
        <v>8.9999999999999993E-3</v>
      </c>
      <c r="BP381">
        <v>1.47E-2</v>
      </c>
      <c r="BQ381">
        <v>6.3100000000000003E-2</v>
      </c>
      <c r="BR381">
        <v>0.192</v>
      </c>
      <c r="BS381">
        <v>2.5000000000000001E-4</v>
      </c>
      <c r="BT381">
        <v>1.4500000000000001E-2</v>
      </c>
      <c r="BU381">
        <v>2.5000000000000001E-4</v>
      </c>
      <c r="BV381">
        <v>7.4099999999999999E-2</v>
      </c>
      <c r="BW381" s="2" t="s">
        <v>110</v>
      </c>
      <c r="BX381">
        <v>2.8E-3</v>
      </c>
      <c r="BY381">
        <v>5.9799999999999999E-2</v>
      </c>
      <c r="BZ381">
        <v>3.0000000000000001E-3</v>
      </c>
      <c r="CA381">
        <v>1.09E-2</v>
      </c>
      <c r="CB381">
        <v>1.1599999999999999</v>
      </c>
      <c r="CC381">
        <v>9.8999999999999999E-4</v>
      </c>
      <c r="CD381">
        <v>1.4499999999999999E-3</v>
      </c>
      <c r="CE381">
        <v>5.0000000000000001E-4</v>
      </c>
      <c r="CF381">
        <v>1.2999999999999999E-2</v>
      </c>
      <c r="CG381">
        <v>8.0000000000000004E-4</v>
      </c>
      <c r="CH381">
        <v>4.4000000000000002E-4</v>
      </c>
      <c r="CI381">
        <v>4.6699999999999997E-3</v>
      </c>
      <c r="CJ381">
        <v>0.42199999999999999</v>
      </c>
      <c r="CK381">
        <v>3.2100000000000002E-3</v>
      </c>
      <c r="CL381">
        <v>4.3700000000000003E-2</v>
      </c>
      <c r="CM381">
        <v>2.5400000000000002E-3</v>
      </c>
      <c r="CN381">
        <v>0.14099999999999999</v>
      </c>
    </row>
    <row r="382" spans="1:92" x14ac:dyDescent="0.25">
      <c r="A382" t="s">
        <v>88</v>
      </c>
      <c r="B382">
        <v>3839301</v>
      </c>
      <c r="C382" t="s">
        <v>89</v>
      </c>
      <c r="D382">
        <v>2022</v>
      </c>
      <c r="E382" t="s">
        <v>483</v>
      </c>
      <c r="F382" t="s">
        <v>91</v>
      </c>
      <c r="G382">
        <v>413173</v>
      </c>
      <c r="H382">
        <v>6915056</v>
      </c>
      <c r="I382">
        <v>831</v>
      </c>
      <c r="J382" t="s">
        <v>442</v>
      </c>
      <c r="M382">
        <v>0.53700000000000003</v>
      </c>
      <c r="N382">
        <v>88627</v>
      </c>
      <c r="O382" s="9">
        <v>0.2</v>
      </c>
      <c r="P382" t="s">
        <v>176</v>
      </c>
      <c r="Q382" t="s">
        <v>95</v>
      </c>
      <c r="R382" t="s">
        <v>689</v>
      </c>
      <c r="S382">
        <v>0.05</v>
      </c>
      <c r="T382">
        <v>2</v>
      </c>
      <c r="U382" t="s">
        <v>156</v>
      </c>
      <c r="V382">
        <v>0</v>
      </c>
      <c r="W382" t="s">
        <v>217</v>
      </c>
      <c r="X382" t="s">
        <v>98</v>
      </c>
      <c r="Y382" t="s">
        <v>199</v>
      </c>
      <c r="Z382" t="s">
        <v>100</v>
      </c>
      <c r="AA382" t="s">
        <v>445</v>
      </c>
      <c r="AB382" t="s">
        <v>159</v>
      </c>
      <c r="AC382" t="s">
        <v>242</v>
      </c>
      <c r="AD382" t="s">
        <v>446</v>
      </c>
      <c r="AE382" s="1">
        <v>44953</v>
      </c>
      <c r="AF382">
        <v>0</v>
      </c>
      <c r="AG382">
        <v>2.8999999999999998E-3</v>
      </c>
      <c r="AH382">
        <v>2.08</v>
      </c>
      <c r="AI382" s="6">
        <f t="shared" si="10"/>
        <v>9.637256704578287E-2</v>
      </c>
      <c r="AJ382" s="7">
        <f t="shared" si="11"/>
        <v>4.5015214276748345</v>
      </c>
      <c r="AK382">
        <v>0.13</v>
      </c>
      <c r="AL382">
        <v>0.61</v>
      </c>
      <c r="AM382">
        <v>3.5799999999999998E-2</v>
      </c>
      <c r="AN382">
        <v>1.9599999999999999E-2</v>
      </c>
      <c r="AO382">
        <v>3.82</v>
      </c>
      <c r="AP382">
        <v>7.1000000000000004E-3</v>
      </c>
      <c r="AQ382">
        <v>6.9999999999999999E-4</v>
      </c>
      <c r="AR382">
        <v>2.0199999999999999E-2</v>
      </c>
      <c r="AS382">
        <v>9.3999999999999997E-4</v>
      </c>
      <c r="AT382">
        <v>0.34799999999999998</v>
      </c>
      <c r="AU382">
        <v>0.23100000000000001</v>
      </c>
      <c r="AV382">
        <v>0.154</v>
      </c>
      <c r="AW382">
        <v>6.11E-3</v>
      </c>
      <c r="AX382">
        <v>3.0200000000000001E-2</v>
      </c>
      <c r="AY382">
        <v>1.49E-2</v>
      </c>
      <c r="AZ382">
        <v>1.2999999999999999E-2</v>
      </c>
      <c r="BA382">
        <v>2.8400000000000002E-2</v>
      </c>
      <c r="BB382">
        <v>0.13600000000000001</v>
      </c>
      <c r="BC382">
        <v>4.9700000000000001E-2</v>
      </c>
      <c r="BD382">
        <v>7.1500000000000001E-3</v>
      </c>
      <c r="BE382">
        <v>4.5599999999999998E-3</v>
      </c>
      <c r="BF382">
        <v>6.0999999999999997E-4</v>
      </c>
      <c r="BG382">
        <v>5.5999999999999999E-3</v>
      </c>
      <c r="BH382">
        <v>1.8E-3</v>
      </c>
      <c r="BI382">
        <v>4.0000000000000002E-4</v>
      </c>
      <c r="BJ382">
        <v>0.17100000000000001</v>
      </c>
      <c r="BK382">
        <v>8.2299999999999998E-2</v>
      </c>
      <c r="BL382">
        <v>1.66E-3</v>
      </c>
      <c r="BM382">
        <v>5.8999999999999999E-3</v>
      </c>
      <c r="BN382">
        <v>15.4</v>
      </c>
      <c r="BO382">
        <v>6.0000000000000001E-3</v>
      </c>
      <c r="BP382">
        <v>1.18E-2</v>
      </c>
      <c r="BQ382">
        <v>0.29399999999999998</v>
      </c>
      <c r="BR382">
        <v>0.183</v>
      </c>
      <c r="BS382">
        <v>2.5000000000000001E-4</v>
      </c>
      <c r="BT382">
        <v>6.7400000000000002E-2</v>
      </c>
      <c r="BU382">
        <v>2.5000000000000001E-4</v>
      </c>
      <c r="BV382">
        <v>0.12</v>
      </c>
      <c r="BW382" s="2" t="s">
        <v>106</v>
      </c>
      <c r="BX382">
        <v>1.2999999999999999E-3</v>
      </c>
      <c r="BY382">
        <v>0.11799999999999999</v>
      </c>
      <c r="BZ382">
        <v>5.0000000000000001E-4</v>
      </c>
      <c r="CA382">
        <v>5.2299999999999999E-2</v>
      </c>
      <c r="CB382">
        <v>0.88100000000000001</v>
      </c>
      <c r="CC382">
        <v>5.8E-4</v>
      </c>
      <c r="CD382">
        <v>5.79E-3</v>
      </c>
      <c r="CE382">
        <v>5.0000000000000001E-4</v>
      </c>
      <c r="CF382">
        <v>1.35E-2</v>
      </c>
      <c r="CG382">
        <v>5.9999999999999995E-4</v>
      </c>
      <c r="CH382">
        <v>1.91E-3</v>
      </c>
      <c r="CI382">
        <v>4.4799999999999996E-3</v>
      </c>
      <c r="CJ382">
        <v>0.42699999999999999</v>
      </c>
      <c r="CK382">
        <v>1.48E-3</v>
      </c>
      <c r="CL382">
        <v>0.182</v>
      </c>
      <c r="CM382">
        <v>1.0500000000000001E-2</v>
      </c>
      <c r="CN382">
        <v>0.14899999999999999</v>
      </c>
    </row>
    <row r="383" spans="1:92" x14ac:dyDescent="0.25">
      <c r="A383" t="s">
        <v>88</v>
      </c>
      <c r="B383">
        <v>3839302</v>
      </c>
      <c r="C383" t="s">
        <v>89</v>
      </c>
      <c r="D383">
        <v>2022</v>
      </c>
      <c r="E383" t="s">
        <v>483</v>
      </c>
      <c r="F383" t="s">
        <v>91</v>
      </c>
      <c r="G383">
        <v>413157</v>
      </c>
      <c r="H383">
        <v>6915052</v>
      </c>
      <c r="I383">
        <v>827</v>
      </c>
      <c r="J383" t="s">
        <v>442</v>
      </c>
      <c r="M383">
        <v>0.46500000000000002</v>
      </c>
      <c r="N383">
        <v>88628</v>
      </c>
      <c r="O383" s="9">
        <v>0.2</v>
      </c>
      <c r="P383" t="s">
        <v>176</v>
      </c>
      <c r="Q383" t="s">
        <v>95</v>
      </c>
      <c r="R383" t="s">
        <v>690</v>
      </c>
      <c r="S383">
        <v>0.05</v>
      </c>
      <c r="T383">
        <v>5</v>
      </c>
      <c r="U383" t="s">
        <v>156</v>
      </c>
      <c r="V383">
        <v>0</v>
      </c>
      <c r="W383" t="s">
        <v>478</v>
      </c>
      <c r="X383" t="s">
        <v>98</v>
      </c>
      <c r="Y383" t="s">
        <v>199</v>
      </c>
      <c r="Z383" t="s">
        <v>100</v>
      </c>
      <c r="AA383" t="s">
        <v>101</v>
      </c>
      <c r="AB383" t="s">
        <v>186</v>
      </c>
      <c r="AC383" t="s">
        <v>117</v>
      </c>
      <c r="AD383" t="s">
        <v>446</v>
      </c>
      <c r="AE383" s="1">
        <v>44953</v>
      </c>
      <c r="AF383">
        <v>0</v>
      </c>
      <c r="AG383">
        <v>8.2000000000000007E-3</v>
      </c>
      <c r="AH383">
        <v>1.52</v>
      </c>
      <c r="AI383" s="6">
        <f t="shared" si="10"/>
        <v>-5.0721021249770175E-2</v>
      </c>
      <c r="AJ383" s="7">
        <f t="shared" si="11"/>
        <v>3.2895733509931482</v>
      </c>
      <c r="AK383">
        <v>4.6800000000000001E-2</v>
      </c>
      <c r="AL383">
        <v>0.38700000000000001</v>
      </c>
      <c r="AM383">
        <v>2.4299999999999999E-2</v>
      </c>
      <c r="AN383">
        <v>3.1300000000000001E-2</v>
      </c>
      <c r="AO383">
        <v>2.0699999999999998</v>
      </c>
      <c r="AP383">
        <v>3.6900000000000001E-3</v>
      </c>
      <c r="AQ383">
        <v>6.9999999999999999E-4</v>
      </c>
      <c r="AR383">
        <v>2.7699999999999999E-2</v>
      </c>
      <c r="AS383">
        <v>1.06E-3</v>
      </c>
      <c r="AT383">
        <v>3.8399999999999997E-2</v>
      </c>
      <c r="AU383">
        <v>5.5399999999999998E-2</v>
      </c>
      <c r="AV383">
        <v>0.152</v>
      </c>
      <c r="AW383">
        <v>4.4999999999999997E-3</v>
      </c>
      <c r="AX383">
        <v>4.7699999999999999E-3</v>
      </c>
      <c r="AY383">
        <v>2.4299999999999999E-3</v>
      </c>
      <c r="AZ383">
        <v>2.2000000000000001E-3</v>
      </c>
      <c r="BA383">
        <v>1.67E-2</v>
      </c>
      <c r="BB383">
        <v>8.8300000000000003E-2</v>
      </c>
      <c r="BC383">
        <v>7.1700000000000002E-3</v>
      </c>
      <c r="BD383">
        <v>5.1799999999999997E-3</v>
      </c>
      <c r="BE383">
        <v>3.4299999999999999E-3</v>
      </c>
      <c r="BF383">
        <v>5.8E-4</v>
      </c>
      <c r="BG383">
        <v>8.9999999999999998E-4</v>
      </c>
      <c r="BH383">
        <v>3.0999999999999999E-3</v>
      </c>
      <c r="BI383">
        <v>2.0000000000000001E-4</v>
      </c>
      <c r="BJ383">
        <v>2.86E-2</v>
      </c>
      <c r="BK383">
        <v>5.7700000000000001E-2</v>
      </c>
      <c r="BL383">
        <v>3.3E-4</v>
      </c>
      <c r="BM383">
        <v>3.8E-3</v>
      </c>
      <c r="BN383">
        <v>1.96</v>
      </c>
      <c r="BO383">
        <v>6.0000000000000001E-3</v>
      </c>
      <c r="BP383">
        <v>1.06E-2</v>
      </c>
      <c r="BQ383">
        <v>4.0399999999999998E-2</v>
      </c>
      <c r="BR383">
        <v>0.13600000000000001</v>
      </c>
      <c r="BS383">
        <v>2.5000000000000001E-4</v>
      </c>
      <c r="BT383">
        <v>9.1500000000000001E-3</v>
      </c>
      <c r="BU383">
        <v>2.5000000000000001E-4</v>
      </c>
      <c r="BV383">
        <v>7.1300000000000002E-2</v>
      </c>
      <c r="BW383" s="2" t="s">
        <v>110</v>
      </c>
      <c r="BX383">
        <v>1.9E-3</v>
      </c>
      <c r="BY383">
        <v>4.2000000000000003E-2</v>
      </c>
      <c r="BZ383">
        <v>3.0000000000000001E-3</v>
      </c>
      <c r="CA383">
        <v>7.4700000000000001E-3</v>
      </c>
      <c r="CB383">
        <v>1.02</v>
      </c>
      <c r="CC383">
        <v>6.6E-4</v>
      </c>
      <c r="CD383">
        <v>8.7000000000000001E-4</v>
      </c>
      <c r="CE383">
        <v>5.0000000000000001E-4</v>
      </c>
      <c r="CF383">
        <v>8.4799999999999997E-3</v>
      </c>
      <c r="CG383">
        <v>5.9999999999999995E-4</v>
      </c>
      <c r="CH383">
        <v>3.3E-4</v>
      </c>
      <c r="CI383">
        <v>3.6600000000000001E-3</v>
      </c>
      <c r="CJ383">
        <v>0.32700000000000001</v>
      </c>
      <c r="CK383">
        <v>2.3E-3</v>
      </c>
      <c r="CL383">
        <v>2.81E-2</v>
      </c>
      <c r="CM383">
        <v>1.8600000000000001E-3</v>
      </c>
      <c r="CN383">
        <v>0.111</v>
      </c>
    </row>
    <row r="384" spans="1:92" x14ac:dyDescent="0.25">
      <c r="A384" t="s">
        <v>88</v>
      </c>
      <c r="B384">
        <v>3839303</v>
      </c>
      <c r="C384" t="s">
        <v>89</v>
      </c>
      <c r="D384">
        <v>2022</v>
      </c>
      <c r="E384" t="s">
        <v>483</v>
      </c>
      <c r="F384" t="s">
        <v>91</v>
      </c>
      <c r="G384">
        <v>413144</v>
      </c>
      <c r="H384">
        <v>6915046</v>
      </c>
      <c r="I384">
        <v>825</v>
      </c>
      <c r="J384" t="s">
        <v>442</v>
      </c>
      <c r="M384">
        <v>0.54200000000000004</v>
      </c>
      <c r="N384">
        <v>88629</v>
      </c>
      <c r="O384" s="9">
        <v>0.2</v>
      </c>
      <c r="P384" t="s">
        <v>176</v>
      </c>
      <c r="Q384" t="s">
        <v>95</v>
      </c>
      <c r="R384" t="s">
        <v>691</v>
      </c>
      <c r="S384">
        <v>0.05</v>
      </c>
      <c r="T384">
        <v>5</v>
      </c>
      <c r="U384" t="s">
        <v>156</v>
      </c>
      <c r="V384">
        <v>0</v>
      </c>
      <c r="W384" t="s">
        <v>478</v>
      </c>
      <c r="X384" t="s">
        <v>98</v>
      </c>
      <c r="Y384" t="s">
        <v>199</v>
      </c>
      <c r="Z384" t="s">
        <v>100</v>
      </c>
      <c r="AA384" t="s">
        <v>101</v>
      </c>
      <c r="AB384" t="s">
        <v>186</v>
      </c>
      <c r="AC384" t="s">
        <v>184</v>
      </c>
      <c r="AD384" t="s">
        <v>446</v>
      </c>
      <c r="AE384" s="1">
        <v>44953</v>
      </c>
      <c r="AF384">
        <v>1E-4</v>
      </c>
      <c r="AG384">
        <v>1.06E-2</v>
      </c>
      <c r="AH384">
        <v>1.22</v>
      </c>
      <c r="AI384" s="6">
        <f t="shared" si="10"/>
        <v>-0.12952115783667359</v>
      </c>
      <c r="AJ384" s="7">
        <f t="shared" si="11"/>
        <v>2.6403154527708166</v>
      </c>
      <c r="AK384">
        <v>8.5699999999999998E-2</v>
      </c>
      <c r="AL384">
        <v>0.24</v>
      </c>
      <c r="AM384">
        <v>1.72E-2</v>
      </c>
      <c r="AN384">
        <v>3.6700000000000003E-2</v>
      </c>
      <c r="AO384">
        <v>1.75</v>
      </c>
      <c r="AP384">
        <v>3.31E-3</v>
      </c>
      <c r="AQ384">
        <v>6.9999999999999999E-4</v>
      </c>
      <c r="AR384">
        <v>2.52E-2</v>
      </c>
      <c r="AS384">
        <v>7.7999999999999999E-4</v>
      </c>
      <c r="AT384">
        <v>6.9900000000000004E-2</v>
      </c>
      <c r="AU384">
        <v>4.87E-2</v>
      </c>
      <c r="AV384">
        <v>0.16400000000000001</v>
      </c>
      <c r="AW384">
        <v>3.2100000000000002E-3</v>
      </c>
      <c r="AX384">
        <v>9.4400000000000005E-3</v>
      </c>
      <c r="AY384">
        <v>4.6899999999999997E-3</v>
      </c>
      <c r="AZ384">
        <v>3.4099999999999998E-3</v>
      </c>
      <c r="BA384">
        <v>1.2699999999999999E-2</v>
      </c>
      <c r="BB384">
        <v>5.6099999999999997E-2</v>
      </c>
      <c r="BC384">
        <v>1.3599999999999999E-2</v>
      </c>
      <c r="BD384">
        <v>3.13E-3</v>
      </c>
      <c r="BE384">
        <v>2.6700000000000001E-3</v>
      </c>
      <c r="BF384">
        <v>4.0999999999999999E-4</v>
      </c>
      <c r="BG384">
        <v>1.7099999999999999E-3</v>
      </c>
      <c r="BH384">
        <v>1.4E-3</v>
      </c>
      <c r="BI384">
        <v>1E-4</v>
      </c>
      <c r="BJ384">
        <v>4.6600000000000003E-2</v>
      </c>
      <c r="BK384">
        <v>3.3500000000000002E-2</v>
      </c>
      <c r="BL384">
        <v>5.1999999999999995E-4</v>
      </c>
      <c r="BM384">
        <v>4.0000000000000001E-3</v>
      </c>
      <c r="BN384">
        <v>2.54</v>
      </c>
      <c r="BO384">
        <v>7.0000000000000001E-3</v>
      </c>
      <c r="BP384">
        <v>8.9999999999999993E-3</v>
      </c>
      <c r="BQ384">
        <v>6.2799999999999995E-2</v>
      </c>
      <c r="BR384">
        <v>0.13</v>
      </c>
      <c r="BS384">
        <v>2.5000000000000001E-4</v>
      </c>
      <c r="BT384">
        <v>1.38E-2</v>
      </c>
      <c r="BU384">
        <v>2.5000000000000001E-4</v>
      </c>
      <c r="BV384">
        <v>3.7699999999999997E-2</v>
      </c>
      <c r="BW384" s="2" t="s">
        <v>110</v>
      </c>
      <c r="BX384">
        <v>2E-3</v>
      </c>
      <c r="BY384">
        <v>3.49E-2</v>
      </c>
      <c r="BZ384">
        <v>4.0000000000000001E-3</v>
      </c>
      <c r="CA384">
        <v>1.17E-2</v>
      </c>
      <c r="CB384">
        <v>0.753</v>
      </c>
      <c r="CC384">
        <v>6.2E-4</v>
      </c>
      <c r="CD384">
        <v>1.74E-3</v>
      </c>
      <c r="CE384">
        <v>5.0000000000000001E-4</v>
      </c>
      <c r="CF384">
        <v>1.3899999999999999E-2</v>
      </c>
      <c r="CG384">
        <v>5.0000000000000001E-4</v>
      </c>
      <c r="CH384">
        <v>5.6999999999999998E-4</v>
      </c>
      <c r="CI384">
        <v>4.5700000000000003E-3</v>
      </c>
      <c r="CJ384">
        <v>0.26300000000000001</v>
      </c>
      <c r="CK384">
        <v>2.2899999999999999E-3</v>
      </c>
      <c r="CL384">
        <v>5.91E-2</v>
      </c>
      <c r="CM384">
        <v>3.2000000000000002E-3</v>
      </c>
      <c r="CN384">
        <v>8.2600000000000007E-2</v>
      </c>
    </row>
    <row r="385" spans="1:92" x14ac:dyDescent="0.25">
      <c r="A385" t="s">
        <v>88</v>
      </c>
      <c r="B385">
        <v>3839304</v>
      </c>
      <c r="C385" t="s">
        <v>89</v>
      </c>
      <c r="D385">
        <v>2022</v>
      </c>
      <c r="E385" t="s">
        <v>483</v>
      </c>
      <c r="F385" t="s">
        <v>91</v>
      </c>
      <c r="G385">
        <v>413131</v>
      </c>
      <c r="H385">
        <v>6915040</v>
      </c>
      <c r="I385">
        <v>820</v>
      </c>
      <c r="J385" t="s">
        <v>442</v>
      </c>
      <c r="M385">
        <v>0.48699999999999999</v>
      </c>
      <c r="N385">
        <v>88630</v>
      </c>
      <c r="O385" s="9">
        <v>0.25</v>
      </c>
      <c r="P385" t="s">
        <v>176</v>
      </c>
      <c r="Q385" t="s">
        <v>95</v>
      </c>
      <c r="R385" t="s">
        <v>692</v>
      </c>
      <c r="S385">
        <v>0.05</v>
      </c>
      <c r="T385">
        <v>5</v>
      </c>
      <c r="U385" t="s">
        <v>156</v>
      </c>
      <c r="V385">
        <v>10</v>
      </c>
      <c r="W385" t="s">
        <v>217</v>
      </c>
      <c r="X385" t="s">
        <v>98</v>
      </c>
      <c r="Y385" t="s">
        <v>199</v>
      </c>
      <c r="Z385" t="s">
        <v>100</v>
      </c>
      <c r="AA385" t="s">
        <v>448</v>
      </c>
      <c r="AB385" t="s">
        <v>159</v>
      </c>
      <c r="AC385" t="s">
        <v>117</v>
      </c>
      <c r="AD385" t="s">
        <v>446</v>
      </c>
      <c r="AE385" s="1">
        <v>44953</v>
      </c>
      <c r="AF385">
        <v>0</v>
      </c>
      <c r="AG385">
        <v>4.0000000000000001E-3</v>
      </c>
      <c r="AH385">
        <v>1.21</v>
      </c>
      <c r="AI385" s="6">
        <f t="shared" si="10"/>
        <v>-0.13214782905623706</v>
      </c>
      <c r="AJ385" s="7">
        <f t="shared" si="11"/>
        <v>2.6186735228300719</v>
      </c>
      <c r="AK385">
        <v>7.5200000000000003E-2</v>
      </c>
      <c r="AL385">
        <v>0.32200000000000001</v>
      </c>
      <c r="AM385">
        <v>2.4299999999999999E-2</v>
      </c>
      <c r="AN385">
        <v>2.1999999999999999E-2</v>
      </c>
      <c r="AO385">
        <v>2.16</v>
      </c>
      <c r="AP385">
        <v>4.4099999999999999E-3</v>
      </c>
      <c r="AQ385">
        <v>6.9999999999999999E-4</v>
      </c>
      <c r="AR385">
        <v>2.2800000000000001E-2</v>
      </c>
      <c r="AS385">
        <v>5.9000000000000003E-4</v>
      </c>
      <c r="AT385">
        <v>6.13E-2</v>
      </c>
      <c r="AU385">
        <v>5.5500000000000001E-2</v>
      </c>
      <c r="AV385">
        <v>0.112</v>
      </c>
      <c r="AW385">
        <v>4.3899999999999998E-3</v>
      </c>
      <c r="AX385">
        <v>7.2399999999999999E-3</v>
      </c>
      <c r="AY385">
        <v>3.47E-3</v>
      </c>
      <c r="AZ385">
        <v>3.15E-3</v>
      </c>
      <c r="BA385">
        <v>1.4200000000000001E-2</v>
      </c>
      <c r="BB385">
        <v>9.2600000000000002E-2</v>
      </c>
      <c r="BC385">
        <v>1.04E-2</v>
      </c>
      <c r="BD385">
        <v>3.9199999999999999E-3</v>
      </c>
      <c r="BE385">
        <v>3.3400000000000001E-3</v>
      </c>
      <c r="BF385">
        <v>5.9000000000000003E-4</v>
      </c>
      <c r="BG385">
        <v>1.31E-3</v>
      </c>
      <c r="BH385">
        <v>2.5000000000000001E-3</v>
      </c>
      <c r="BI385">
        <v>1E-4</v>
      </c>
      <c r="BJ385">
        <v>0.04</v>
      </c>
      <c r="BK385">
        <v>4.7699999999999999E-2</v>
      </c>
      <c r="BL385">
        <v>4.2999999999999999E-4</v>
      </c>
      <c r="BM385">
        <v>5.1999999999999998E-3</v>
      </c>
      <c r="BN385">
        <v>3.12</v>
      </c>
      <c r="BO385">
        <v>5.0000000000000001E-3</v>
      </c>
      <c r="BP385">
        <v>9.2999999999999992E-3</v>
      </c>
      <c r="BQ385">
        <v>5.3699999999999998E-2</v>
      </c>
      <c r="BR385">
        <v>0.14099999999999999</v>
      </c>
      <c r="BS385">
        <v>2.5000000000000001E-4</v>
      </c>
      <c r="BT385">
        <v>1.26E-2</v>
      </c>
      <c r="BU385">
        <v>2.5000000000000001E-4</v>
      </c>
      <c r="BV385">
        <v>5.7200000000000001E-2</v>
      </c>
      <c r="BW385" s="2" t="s">
        <v>110</v>
      </c>
      <c r="BX385">
        <v>1.4E-3</v>
      </c>
      <c r="BY385">
        <v>3.73E-2</v>
      </c>
      <c r="BZ385">
        <v>1E-3</v>
      </c>
      <c r="CA385">
        <v>1.0200000000000001E-2</v>
      </c>
      <c r="CB385">
        <v>0.74199999999999999</v>
      </c>
      <c r="CC385">
        <v>5.1000000000000004E-4</v>
      </c>
      <c r="CD385">
        <v>1.3699999999999999E-3</v>
      </c>
      <c r="CE385">
        <v>5.0000000000000001E-4</v>
      </c>
      <c r="CF385">
        <v>1.0699999999999999E-2</v>
      </c>
      <c r="CG385">
        <v>4.0000000000000002E-4</v>
      </c>
      <c r="CH385">
        <v>4.8000000000000001E-4</v>
      </c>
      <c r="CI385">
        <v>4.1599999999999996E-3</v>
      </c>
      <c r="CJ385">
        <v>0.20399999999999999</v>
      </c>
      <c r="CK385">
        <v>1.48E-3</v>
      </c>
      <c r="CL385">
        <v>4.1799999999999997E-2</v>
      </c>
      <c r="CM385">
        <v>2.5899999999999999E-3</v>
      </c>
      <c r="CN385">
        <v>0.111</v>
      </c>
    </row>
    <row r="386" spans="1:92" x14ac:dyDescent="0.25">
      <c r="A386" t="s">
        <v>88</v>
      </c>
      <c r="B386">
        <v>3839305</v>
      </c>
      <c r="C386" t="s">
        <v>89</v>
      </c>
      <c r="D386">
        <v>2022</v>
      </c>
      <c r="E386" t="s">
        <v>483</v>
      </c>
      <c r="F386" t="s">
        <v>91</v>
      </c>
      <c r="G386">
        <v>413118</v>
      </c>
      <c r="H386">
        <v>6915036</v>
      </c>
      <c r="I386">
        <v>818</v>
      </c>
      <c r="J386" t="s">
        <v>442</v>
      </c>
      <c r="M386">
        <v>0.42699999999999999</v>
      </c>
      <c r="N386">
        <v>88631</v>
      </c>
      <c r="O386" s="9">
        <v>0.2</v>
      </c>
      <c r="P386" t="s">
        <v>176</v>
      </c>
      <c r="Q386" t="s">
        <v>95</v>
      </c>
      <c r="R386" t="s">
        <v>693</v>
      </c>
      <c r="S386">
        <v>0.05</v>
      </c>
      <c r="T386">
        <v>5</v>
      </c>
      <c r="U386" t="s">
        <v>156</v>
      </c>
      <c r="V386">
        <v>5</v>
      </c>
      <c r="W386" t="s">
        <v>478</v>
      </c>
      <c r="X386" t="s">
        <v>98</v>
      </c>
      <c r="Y386" t="s">
        <v>199</v>
      </c>
      <c r="Z386" t="s">
        <v>100</v>
      </c>
      <c r="AA386" t="s">
        <v>445</v>
      </c>
      <c r="AB386" t="s">
        <v>159</v>
      </c>
      <c r="AC386" t="s">
        <v>456</v>
      </c>
      <c r="AD386" t="s">
        <v>446</v>
      </c>
      <c r="AE386" s="1">
        <v>44953</v>
      </c>
      <c r="AF386">
        <v>0</v>
      </c>
      <c r="AG386">
        <v>4.8999999999999998E-3</v>
      </c>
      <c r="AH386">
        <v>0.45</v>
      </c>
      <c r="AI386" s="6">
        <f t="shared" ref="AI386:AI449" si="12">(AH386-1.7131)/3.8071</f>
        <v>-0.33177484174305905</v>
      </c>
      <c r="AJ386" s="7">
        <f t="shared" ref="AJ386:AJ449" si="13">AH386/0.462066</f>
        <v>0.97388684733349784</v>
      </c>
      <c r="AK386">
        <v>3.15E-2</v>
      </c>
      <c r="AL386">
        <v>0.21199999999999999</v>
      </c>
      <c r="AM386">
        <v>1.5699999999999999E-2</v>
      </c>
      <c r="AN386">
        <v>2.07E-2</v>
      </c>
      <c r="AO386">
        <v>1.4</v>
      </c>
      <c r="AP386">
        <v>2.81E-3</v>
      </c>
      <c r="AQ386">
        <v>5.0000000000000001E-4</v>
      </c>
      <c r="AR386">
        <v>2.63E-2</v>
      </c>
      <c r="AS386">
        <v>8.1999999999999998E-4</v>
      </c>
      <c r="AT386">
        <v>2.1899999999999999E-2</v>
      </c>
      <c r="AU386">
        <v>3.56E-2</v>
      </c>
      <c r="AV386">
        <v>9.7000000000000003E-2</v>
      </c>
      <c r="AW386">
        <v>2.5200000000000001E-3</v>
      </c>
      <c r="AX386">
        <v>2.0400000000000001E-3</v>
      </c>
      <c r="AY386">
        <v>8.9999999999999998E-4</v>
      </c>
      <c r="AZ386">
        <v>7.6000000000000004E-4</v>
      </c>
      <c r="BA386">
        <v>1.1599999999999999E-2</v>
      </c>
      <c r="BB386">
        <v>6.0999999999999999E-2</v>
      </c>
      <c r="BC386">
        <v>2.6800000000000001E-3</v>
      </c>
      <c r="BD386">
        <v>3.2699999999999999E-3</v>
      </c>
      <c r="BE386">
        <v>2.0999999999999999E-3</v>
      </c>
      <c r="BF386">
        <v>6.6E-4</v>
      </c>
      <c r="BG386">
        <v>3.8000000000000002E-4</v>
      </c>
      <c r="BH386">
        <v>2E-3</v>
      </c>
      <c r="BI386">
        <v>1E-4</v>
      </c>
      <c r="BJ386">
        <v>1.1900000000000001E-2</v>
      </c>
      <c r="BK386">
        <v>3.4200000000000001E-2</v>
      </c>
      <c r="BL386">
        <v>1.2E-4</v>
      </c>
      <c r="BM386">
        <v>2.3999999999999998E-3</v>
      </c>
      <c r="BN386">
        <v>1.88</v>
      </c>
      <c r="BO386">
        <v>3.0000000000000001E-3</v>
      </c>
      <c r="BP386">
        <v>6.7000000000000002E-3</v>
      </c>
      <c r="BQ386">
        <v>1.26E-2</v>
      </c>
      <c r="BR386">
        <v>7.8700000000000006E-2</v>
      </c>
      <c r="BS386">
        <v>2.5000000000000001E-4</v>
      </c>
      <c r="BT386">
        <v>2.8800000000000002E-3</v>
      </c>
      <c r="BU386">
        <v>2.5000000000000001E-4</v>
      </c>
      <c r="BV386">
        <v>4.1799999999999997E-2</v>
      </c>
      <c r="BW386" s="2" t="s">
        <v>110</v>
      </c>
      <c r="BX386">
        <v>1.1000000000000001E-3</v>
      </c>
      <c r="BY386">
        <v>2.7699999999999999E-2</v>
      </c>
      <c r="BZ386">
        <v>3.0000000000000001E-3</v>
      </c>
      <c r="CA386">
        <v>2.4499999999999999E-3</v>
      </c>
      <c r="CB386">
        <v>1.03</v>
      </c>
      <c r="CC386">
        <v>4.0000000000000002E-4</v>
      </c>
      <c r="CD386">
        <v>3.5E-4</v>
      </c>
      <c r="CE386">
        <v>5.0000000000000001E-4</v>
      </c>
      <c r="CF386">
        <v>7.4799999999999997E-3</v>
      </c>
      <c r="CG386">
        <v>4.0000000000000002E-4</v>
      </c>
      <c r="CH386">
        <v>1.2999999999999999E-4</v>
      </c>
      <c r="CI386">
        <v>3.1099999999999999E-3</v>
      </c>
      <c r="CJ386">
        <v>0.20599999999999999</v>
      </c>
      <c r="CK386">
        <v>1.49E-3</v>
      </c>
      <c r="CL386">
        <v>1.12E-2</v>
      </c>
      <c r="CM386">
        <v>9.6000000000000002E-4</v>
      </c>
      <c r="CN386">
        <v>5.9299999999999999E-2</v>
      </c>
    </row>
    <row r="387" spans="1:92" x14ac:dyDescent="0.25">
      <c r="A387" t="s">
        <v>88</v>
      </c>
      <c r="B387">
        <v>3839306</v>
      </c>
      <c r="C387" t="s">
        <v>89</v>
      </c>
      <c r="D387">
        <v>2022</v>
      </c>
      <c r="E387" t="s">
        <v>483</v>
      </c>
      <c r="F387" t="s">
        <v>91</v>
      </c>
      <c r="G387">
        <v>413101</v>
      </c>
      <c r="H387">
        <v>6915030</v>
      </c>
      <c r="I387">
        <v>816</v>
      </c>
      <c r="J387" t="s">
        <v>442</v>
      </c>
      <c r="M387">
        <v>0.51800000000000002</v>
      </c>
      <c r="N387">
        <v>88632</v>
      </c>
      <c r="O387" s="9">
        <v>0.2</v>
      </c>
      <c r="P387" t="s">
        <v>176</v>
      </c>
      <c r="Q387" t="s">
        <v>95</v>
      </c>
      <c r="R387" t="s">
        <v>694</v>
      </c>
      <c r="S387">
        <v>0.05</v>
      </c>
      <c r="T387">
        <v>5</v>
      </c>
      <c r="U387" t="s">
        <v>156</v>
      </c>
      <c r="V387">
        <v>5</v>
      </c>
      <c r="W387" t="s">
        <v>478</v>
      </c>
      <c r="X387" t="s">
        <v>98</v>
      </c>
      <c r="Y387" t="s">
        <v>199</v>
      </c>
      <c r="Z387" t="s">
        <v>100</v>
      </c>
      <c r="AA387" t="s">
        <v>445</v>
      </c>
      <c r="AB387" t="s">
        <v>159</v>
      </c>
      <c r="AC387" t="s">
        <v>456</v>
      </c>
      <c r="AD387" t="s">
        <v>446</v>
      </c>
      <c r="AE387" s="1">
        <v>44953</v>
      </c>
      <c r="AF387">
        <v>0</v>
      </c>
      <c r="AG387">
        <v>1.14E-2</v>
      </c>
      <c r="AH387">
        <v>2.06</v>
      </c>
      <c r="AI387" s="6">
        <f t="shared" si="12"/>
        <v>9.1119224606655974E-2</v>
      </c>
      <c r="AJ387" s="7">
        <f t="shared" si="13"/>
        <v>4.4582375677933461</v>
      </c>
      <c r="AK387">
        <v>5.4600000000000003E-2</v>
      </c>
      <c r="AL387">
        <v>0.38700000000000001</v>
      </c>
      <c r="AM387">
        <v>2.7300000000000001E-2</v>
      </c>
      <c r="AN387">
        <v>2.5600000000000001E-2</v>
      </c>
      <c r="AO387">
        <v>3.18</v>
      </c>
      <c r="AP387">
        <v>5.3400000000000001E-3</v>
      </c>
      <c r="AQ387">
        <v>5.9999999999999995E-4</v>
      </c>
      <c r="AR387">
        <v>2.4199999999999999E-2</v>
      </c>
      <c r="AS387">
        <v>1.1900000000000001E-3</v>
      </c>
      <c r="AT387">
        <v>9.2399999999999996E-2</v>
      </c>
      <c r="AU387">
        <v>7.4499999999999997E-2</v>
      </c>
      <c r="AV387">
        <v>0.23300000000000001</v>
      </c>
      <c r="AW387">
        <v>4.5500000000000002E-3</v>
      </c>
      <c r="AX387">
        <v>9.9100000000000004E-3</v>
      </c>
      <c r="AY387">
        <v>4.6100000000000004E-3</v>
      </c>
      <c r="AZ387">
        <v>3.64E-3</v>
      </c>
      <c r="BA387">
        <v>2.18E-2</v>
      </c>
      <c r="BB387">
        <v>0.105</v>
      </c>
      <c r="BC387">
        <v>1.3299999999999999E-2</v>
      </c>
      <c r="BD387">
        <v>5.9300000000000004E-3</v>
      </c>
      <c r="BE387">
        <v>5.2300000000000003E-3</v>
      </c>
      <c r="BF387">
        <v>5.4000000000000001E-4</v>
      </c>
      <c r="BG387">
        <v>1.89E-3</v>
      </c>
      <c r="BH387">
        <v>2.5999999999999999E-3</v>
      </c>
      <c r="BI387">
        <v>2.9999999999999997E-4</v>
      </c>
      <c r="BJ387">
        <v>4.1700000000000001E-2</v>
      </c>
      <c r="BK387">
        <v>7.9899999999999999E-2</v>
      </c>
      <c r="BL387">
        <v>5.4000000000000001E-4</v>
      </c>
      <c r="BM387">
        <v>5.8999999999999999E-3</v>
      </c>
      <c r="BN387">
        <v>4.25</v>
      </c>
      <c r="BO387">
        <v>4.0000000000000001E-3</v>
      </c>
      <c r="BP387">
        <v>1.0699999999999999E-2</v>
      </c>
      <c r="BQ387">
        <v>5.6099999999999997E-2</v>
      </c>
      <c r="BR387">
        <v>0.29099999999999998</v>
      </c>
      <c r="BS387">
        <v>2.5000000000000001E-4</v>
      </c>
      <c r="BT387">
        <v>1.3299999999999999E-2</v>
      </c>
      <c r="BU387">
        <v>2.5000000000000001E-4</v>
      </c>
      <c r="BV387">
        <v>6.7100000000000007E-2</v>
      </c>
      <c r="BW387" s="2" t="s">
        <v>110</v>
      </c>
      <c r="BX387">
        <v>1.5E-3</v>
      </c>
      <c r="BY387">
        <v>6.7900000000000002E-2</v>
      </c>
      <c r="BZ387">
        <v>2E-3</v>
      </c>
      <c r="CA387">
        <v>1.2200000000000001E-2</v>
      </c>
      <c r="CB387">
        <v>0.81200000000000006</v>
      </c>
      <c r="CC387">
        <v>6.0999999999999997E-4</v>
      </c>
      <c r="CD387">
        <v>1.83E-3</v>
      </c>
      <c r="CE387">
        <v>5.0000000000000001E-4</v>
      </c>
      <c r="CF387">
        <v>1.67E-2</v>
      </c>
      <c r="CG387">
        <v>5.9999999999999995E-4</v>
      </c>
      <c r="CH387">
        <v>6.4000000000000005E-4</v>
      </c>
      <c r="CI387">
        <v>5.0200000000000002E-3</v>
      </c>
      <c r="CJ387">
        <v>0.26900000000000002</v>
      </c>
      <c r="CK387">
        <v>1.89E-3</v>
      </c>
      <c r="CL387">
        <v>5.16E-2</v>
      </c>
      <c r="CM387">
        <v>3.8899999999999998E-3</v>
      </c>
      <c r="CN387">
        <v>0.153</v>
      </c>
    </row>
    <row r="388" spans="1:92" x14ac:dyDescent="0.25">
      <c r="A388" t="s">
        <v>88</v>
      </c>
      <c r="B388">
        <v>3839307</v>
      </c>
      <c r="C388" t="s">
        <v>89</v>
      </c>
      <c r="D388">
        <v>2022</v>
      </c>
      <c r="E388" t="s">
        <v>483</v>
      </c>
      <c r="F388" t="s">
        <v>91</v>
      </c>
      <c r="G388">
        <v>413090</v>
      </c>
      <c r="H388">
        <v>6915026</v>
      </c>
      <c r="I388">
        <v>811</v>
      </c>
      <c r="J388" t="s">
        <v>442</v>
      </c>
      <c r="M388">
        <v>0.47599999999999998</v>
      </c>
      <c r="N388">
        <v>88633</v>
      </c>
      <c r="O388" s="9">
        <v>0.2</v>
      </c>
      <c r="P388" t="s">
        <v>176</v>
      </c>
      <c r="Q388" t="s">
        <v>95</v>
      </c>
      <c r="R388" t="s">
        <v>695</v>
      </c>
      <c r="S388">
        <v>0.05</v>
      </c>
      <c r="T388">
        <v>5</v>
      </c>
      <c r="U388" t="s">
        <v>156</v>
      </c>
      <c r="V388">
        <v>0</v>
      </c>
      <c r="W388" t="s">
        <v>478</v>
      </c>
      <c r="X388" t="s">
        <v>98</v>
      </c>
      <c r="Y388" t="s">
        <v>199</v>
      </c>
      <c r="Z388" t="s">
        <v>100</v>
      </c>
      <c r="AA388" t="s">
        <v>445</v>
      </c>
      <c r="AB388" t="s">
        <v>159</v>
      </c>
      <c r="AC388" t="s">
        <v>242</v>
      </c>
      <c r="AD388" t="s">
        <v>446</v>
      </c>
      <c r="AE388" s="1">
        <v>44953</v>
      </c>
      <c r="AF388">
        <v>0</v>
      </c>
      <c r="AG388">
        <v>3.8E-3</v>
      </c>
      <c r="AH388">
        <v>0.57599999999999996</v>
      </c>
      <c r="AI388" s="6">
        <f t="shared" si="12"/>
        <v>-0.29867878437655965</v>
      </c>
      <c r="AJ388" s="7">
        <f t="shared" si="13"/>
        <v>1.2465751645868772</v>
      </c>
      <c r="AK388">
        <v>4.6199999999999998E-2</v>
      </c>
      <c r="AL388">
        <v>0.41199999999999998</v>
      </c>
      <c r="AM388">
        <v>2.8799999999999999E-2</v>
      </c>
      <c r="AN388">
        <v>2.2800000000000001E-2</v>
      </c>
      <c r="AO388">
        <v>3.04</v>
      </c>
      <c r="AP388">
        <v>5.0099999999999997E-3</v>
      </c>
      <c r="AQ388">
        <v>5.9999999999999995E-4</v>
      </c>
      <c r="AR388">
        <v>2.3E-2</v>
      </c>
      <c r="AS388">
        <v>1.14E-3</v>
      </c>
      <c r="AT388">
        <v>5.9799999999999999E-2</v>
      </c>
      <c r="AU388">
        <v>6.1600000000000002E-2</v>
      </c>
      <c r="AV388">
        <v>0.17499999999999999</v>
      </c>
      <c r="AW388">
        <v>5.9300000000000004E-3</v>
      </c>
      <c r="AX388">
        <v>6.9800000000000001E-3</v>
      </c>
      <c r="AY388">
        <v>3.3800000000000002E-3</v>
      </c>
      <c r="AZ388">
        <v>2.6800000000000001E-3</v>
      </c>
      <c r="BA388">
        <v>2.0400000000000001E-2</v>
      </c>
      <c r="BB388">
        <v>0.10299999999999999</v>
      </c>
      <c r="BC388">
        <v>0.01</v>
      </c>
      <c r="BD388">
        <v>5.0200000000000002E-3</v>
      </c>
      <c r="BE388">
        <v>4.0499999999999998E-3</v>
      </c>
      <c r="BF388">
        <v>4.6999999999999999E-4</v>
      </c>
      <c r="BG388">
        <v>1.2700000000000001E-3</v>
      </c>
      <c r="BH388">
        <v>2.8999999999999998E-3</v>
      </c>
      <c r="BI388">
        <v>2.0000000000000001E-4</v>
      </c>
      <c r="BJ388">
        <v>3.8100000000000002E-2</v>
      </c>
      <c r="BK388">
        <v>6.2899999999999998E-2</v>
      </c>
      <c r="BL388">
        <v>4.2000000000000002E-4</v>
      </c>
      <c r="BM388">
        <v>3.8999999999999998E-3</v>
      </c>
      <c r="BN388">
        <v>3.18</v>
      </c>
      <c r="BO388">
        <v>5.0000000000000001E-3</v>
      </c>
      <c r="BP388">
        <v>1.0200000000000001E-2</v>
      </c>
      <c r="BQ388">
        <v>4.9299999999999997E-2</v>
      </c>
      <c r="BR388">
        <v>0.16</v>
      </c>
      <c r="BS388">
        <v>2.5000000000000001E-4</v>
      </c>
      <c r="BT388">
        <v>1.1599999999999999E-2</v>
      </c>
      <c r="BU388">
        <v>2.5000000000000001E-4</v>
      </c>
      <c r="BV388">
        <v>7.6799999999999993E-2</v>
      </c>
      <c r="BW388" s="2" t="s">
        <v>110</v>
      </c>
      <c r="BX388">
        <v>1.5E-3</v>
      </c>
      <c r="BY388">
        <v>5.4399999999999997E-2</v>
      </c>
      <c r="BZ388">
        <v>5.0000000000000001E-4</v>
      </c>
      <c r="CA388">
        <v>9.11E-3</v>
      </c>
      <c r="CB388">
        <v>0.77900000000000003</v>
      </c>
      <c r="CC388">
        <v>5.9000000000000003E-4</v>
      </c>
      <c r="CD388">
        <v>1.2800000000000001E-3</v>
      </c>
      <c r="CE388">
        <v>5.0000000000000001E-4</v>
      </c>
      <c r="CF388">
        <v>1.3899999999999999E-2</v>
      </c>
      <c r="CG388">
        <v>5.9999999999999995E-4</v>
      </c>
      <c r="CH388">
        <v>4.2999999999999999E-4</v>
      </c>
      <c r="CI388">
        <v>5.11E-3</v>
      </c>
      <c r="CJ388">
        <v>0.27200000000000002</v>
      </c>
      <c r="CK388">
        <v>1.2899999999999999E-3</v>
      </c>
      <c r="CL388">
        <v>3.6200000000000003E-2</v>
      </c>
      <c r="CM388">
        <v>2.65E-3</v>
      </c>
      <c r="CN388">
        <v>0.126</v>
      </c>
    </row>
    <row r="389" spans="1:92" x14ac:dyDescent="0.25">
      <c r="A389" t="s">
        <v>88</v>
      </c>
      <c r="B389">
        <v>3839308</v>
      </c>
      <c r="C389" t="s">
        <v>89</v>
      </c>
      <c r="D389">
        <v>2022</v>
      </c>
      <c r="E389" t="s">
        <v>483</v>
      </c>
      <c r="F389" t="s">
        <v>91</v>
      </c>
      <c r="G389">
        <v>413074</v>
      </c>
      <c r="H389">
        <v>6915019</v>
      </c>
      <c r="I389">
        <v>804</v>
      </c>
      <c r="J389" t="s">
        <v>442</v>
      </c>
      <c r="M389">
        <v>0.48599999999999999</v>
      </c>
      <c r="N389">
        <v>88634</v>
      </c>
      <c r="O389" s="9">
        <v>0.2</v>
      </c>
      <c r="P389" t="s">
        <v>176</v>
      </c>
      <c r="Q389" t="s">
        <v>95</v>
      </c>
      <c r="R389" t="s">
        <v>696</v>
      </c>
      <c r="S389">
        <v>0.05</v>
      </c>
      <c r="T389">
        <v>5</v>
      </c>
      <c r="U389" t="s">
        <v>156</v>
      </c>
      <c r="V389">
        <v>0</v>
      </c>
      <c r="W389" t="s">
        <v>478</v>
      </c>
      <c r="X389" t="s">
        <v>98</v>
      </c>
      <c r="Y389" t="s">
        <v>199</v>
      </c>
      <c r="Z389" t="s">
        <v>100</v>
      </c>
      <c r="AA389" t="s">
        <v>445</v>
      </c>
      <c r="AB389" t="s">
        <v>159</v>
      </c>
      <c r="AC389" t="s">
        <v>242</v>
      </c>
      <c r="AD389" t="s">
        <v>446</v>
      </c>
      <c r="AE389" s="1">
        <v>44953</v>
      </c>
      <c r="AF389">
        <v>0</v>
      </c>
      <c r="AG389">
        <v>2.8999999999999998E-3</v>
      </c>
      <c r="AH389">
        <v>0.48099999999999998</v>
      </c>
      <c r="AI389" s="6">
        <f t="shared" si="12"/>
        <v>-0.32363216096241232</v>
      </c>
      <c r="AJ389" s="7">
        <f t="shared" si="13"/>
        <v>1.0409768301498055</v>
      </c>
      <c r="AK389">
        <v>4.24E-2</v>
      </c>
      <c r="AL389">
        <v>0.32900000000000001</v>
      </c>
      <c r="AM389">
        <v>2.76E-2</v>
      </c>
      <c r="AN389">
        <v>1.9099999999999999E-2</v>
      </c>
      <c r="AO389">
        <v>2.4</v>
      </c>
      <c r="AP389">
        <v>5.3400000000000001E-3</v>
      </c>
      <c r="AQ389">
        <v>4.0000000000000002E-4</v>
      </c>
      <c r="AR389">
        <v>2.07E-2</v>
      </c>
      <c r="AS389">
        <v>7.5000000000000002E-4</v>
      </c>
      <c r="AT389">
        <v>8.4699999999999998E-2</v>
      </c>
      <c r="AU389">
        <v>4.6100000000000002E-2</v>
      </c>
      <c r="AV389">
        <v>0.1</v>
      </c>
      <c r="AW389">
        <v>4.4999999999999997E-3</v>
      </c>
      <c r="AX389">
        <v>7.45E-3</v>
      </c>
      <c r="AY389">
        <v>3.5500000000000002E-3</v>
      </c>
      <c r="AZ389">
        <v>2.7399999999999998E-3</v>
      </c>
      <c r="BA389">
        <v>1.72E-2</v>
      </c>
      <c r="BB389">
        <v>0.10199999999999999</v>
      </c>
      <c r="BC389">
        <v>1.06E-2</v>
      </c>
      <c r="BD389">
        <v>5.0699999999999999E-3</v>
      </c>
      <c r="BE389">
        <v>3.1099999999999999E-3</v>
      </c>
      <c r="BF389">
        <v>5.0000000000000001E-4</v>
      </c>
      <c r="BG389">
        <v>1.33E-3</v>
      </c>
      <c r="BH389">
        <v>1.1999999999999999E-3</v>
      </c>
      <c r="BI389">
        <v>2.0000000000000001E-4</v>
      </c>
      <c r="BJ389">
        <v>3.8699999999999998E-2</v>
      </c>
      <c r="BK389">
        <v>6.8599999999999994E-2</v>
      </c>
      <c r="BL389">
        <v>4.0999999999999999E-4</v>
      </c>
      <c r="BM389">
        <v>5.4999999999999997E-3</v>
      </c>
      <c r="BN389">
        <v>1.82</v>
      </c>
      <c r="BO389">
        <v>3.0000000000000001E-3</v>
      </c>
      <c r="BP389">
        <v>7.1999999999999998E-3</v>
      </c>
      <c r="BQ389">
        <v>4.8899999999999999E-2</v>
      </c>
      <c r="BR389">
        <v>0.104</v>
      </c>
      <c r="BS389">
        <v>2.5000000000000001E-4</v>
      </c>
      <c r="BT389">
        <v>1.15E-2</v>
      </c>
      <c r="BU389">
        <v>2.5000000000000001E-4</v>
      </c>
      <c r="BV389">
        <v>5.3600000000000002E-2</v>
      </c>
      <c r="BW389" s="2" t="s">
        <v>110</v>
      </c>
      <c r="BX389">
        <v>1E-3</v>
      </c>
      <c r="BY389">
        <v>5.0999999999999997E-2</v>
      </c>
      <c r="BZ389">
        <v>5.0000000000000001E-4</v>
      </c>
      <c r="CA389">
        <v>9.6299999999999997E-3</v>
      </c>
      <c r="CB389">
        <v>0.83799999999999997</v>
      </c>
      <c r="CC389">
        <v>3.4000000000000002E-4</v>
      </c>
      <c r="CD389">
        <v>1.2999999999999999E-3</v>
      </c>
      <c r="CE389">
        <v>5.0000000000000001E-4</v>
      </c>
      <c r="CF389">
        <v>1.17E-2</v>
      </c>
      <c r="CG389">
        <v>4.0000000000000002E-4</v>
      </c>
      <c r="CH389">
        <v>4.2000000000000002E-4</v>
      </c>
      <c r="CI389">
        <v>4.7099999999999998E-3</v>
      </c>
      <c r="CJ389">
        <v>0.247</v>
      </c>
      <c r="CK389">
        <v>9.7999999999999997E-4</v>
      </c>
      <c r="CL389">
        <v>3.9600000000000003E-2</v>
      </c>
      <c r="CM389">
        <v>2.81E-3</v>
      </c>
      <c r="CN389">
        <v>8.5300000000000001E-2</v>
      </c>
    </row>
    <row r="390" spans="1:92" x14ac:dyDescent="0.25">
      <c r="A390" t="s">
        <v>88</v>
      </c>
      <c r="B390">
        <v>3839309</v>
      </c>
      <c r="C390" t="s">
        <v>89</v>
      </c>
      <c r="D390">
        <v>2022</v>
      </c>
      <c r="E390" t="s">
        <v>483</v>
      </c>
      <c r="F390" t="s">
        <v>91</v>
      </c>
      <c r="G390">
        <v>413063</v>
      </c>
      <c r="H390">
        <v>6915012</v>
      </c>
      <c r="I390">
        <v>799</v>
      </c>
      <c r="J390" t="s">
        <v>442</v>
      </c>
      <c r="M390">
        <v>0.64900000000000002</v>
      </c>
      <c r="N390">
        <v>88635</v>
      </c>
      <c r="O390" s="9">
        <v>0.2</v>
      </c>
      <c r="P390" t="s">
        <v>176</v>
      </c>
      <c r="Q390" t="s">
        <v>95</v>
      </c>
      <c r="R390" t="s">
        <v>697</v>
      </c>
      <c r="S390">
        <v>0.05</v>
      </c>
      <c r="T390">
        <v>5</v>
      </c>
      <c r="U390" t="s">
        <v>156</v>
      </c>
      <c r="V390">
        <v>0</v>
      </c>
      <c r="W390" t="s">
        <v>478</v>
      </c>
      <c r="X390" t="s">
        <v>98</v>
      </c>
      <c r="Y390" t="s">
        <v>199</v>
      </c>
      <c r="Z390" t="s">
        <v>100</v>
      </c>
      <c r="AA390" t="s">
        <v>445</v>
      </c>
      <c r="AB390" t="s">
        <v>159</v>
      </c>
      <c r="AC390" t="s">
        <v>242</v>
      </c>
      <c r="AD390" t="s">
        <v>446</v>
      </c>
      <c r="AE390" s="1">
        <v>44953</v>
      </c>
      <c r="AF390">
        <v>0</v>
      </c>
      <c r="AG390">
        <v>3.8E-3</v>
      </c>
      <c r="AH390">
        <v>0.877</v>
      </c>
      <c r="AI390" s="6">
        <f t="shared" si="12"/>
        <v>-0.21961598066769983</v>
      </c>
      <c r="AJ390" s="7">
        <f t="shared" si="13"/>
        <v>1.8979972558032836</v>
      </c>
      <c r="AK390">
        <v>4.1700000000000001E-2</v>
      </c>
      <c r="AL390">
        <v>0.42199999999999999</v>
      </c>
      <c r="AM390">
        <v>3.15E-2</v>
      </c>
      <c r="AN390">
        <v>2.6599999999999999E-2</v>
      </c>
      <c r="AO390">
        <v>2.66</v>
      </c>
      <c r="AP390">
        <v>6.7000000000000002E-3</v>
      </c>
      <c r="AQ390">
        <v>5.0000000000000001E-4</v>
      </c>
      <c r="AR390">
        <v>2.3900000000000001E-2</v>
      </c>
      <c r="AS390">
        <v>1.09E-3</v>
      </c>
      <c r="AT390">
        <v>7.6499999999999999E-2</v>
      </c>
      <c r="AU390">
        <v>5.5599999999999997E-2</v>
      </c>
      <c r="AV390">
        <v>0.13700000000000001</v>
      </c>
      <c r="AW390">
        <v>5.3499999999999997E-3</v>
      </c>
      <c r="AX390">
        <v>6.7499999999999999E-3</v>
      </c>
      <c r="AY390">
        <v>3.3600000000000001E-3</v>
      </c>
      <c r="AZ390">
        <v>2.7100000000000002E-3</v>
      </c>
      <c r="BA390">
        <v>2.1499999999999998E-2</v>
      </c>
      <c r="BB390">
        <v>0.123</v>
      </c>
      <c r="BC390">
        <v>9.7800000000000005E-3</v>
      </c>
      <c r="BD390">
        <v>6.1399999999999996E-3</v>
      </c>
      <c r="BE390">
        <v>4.4900000000000001E-3</v>
      </c>
      <c r="BF390">
        <v>5.4000000000000001E-4</v>
      </c>
      <c r="BG390">
        <v>1.2800000000000001E-3</v>
      </c>
      <c r="BH390">
        <v>2E-3</v>
      </c>
      <c r="BI390">
        <v>2.9999999999999997E-4</v>
      </c>
      <c r="BJ390">
        <v>3.2899999999999999E-2</v>
      </c>
      <c r="BK390">
        <v>7.9000000000000001E-2</v>
      </c>
      <c r="BL390">
        <v>3.8999999999999999E-4</v>
      </c>
      <c r="BM390">
        <v>5.1000000000000004E-3</v>
      </c>
      <c r="BN390">
        <v>2.0099999999999998</v>
      </c>
      <c r="BO390">
        <v>4.0000000000000001E-3</v>
      </c>
      <c r="BP390">
        <v>8.5000000000000006E-3</v>
      </c>
      <c r="BQ390">
        <v>4.2099999999999999E-2</v>
      </c>
      <c r="BR390">
        <v>0.13300000000000001</v>
      </c>
      <c r="BS390">
        <v>2.5000000000000001E-4</v>
      </c>
      <c r="BT390">
        <v>9.7400000000000004E-3</v>
      </c>
      <c r="BU390">
        <v>2.5000000000000001E-4</v>
      </c>
      <c r="BV390">
        <v>6.9699999999999998E-2</v>
      </c>
      <c r="BW390" s="2" t="s">
        <v>110</v>
      </c>
      <c r="BX390">
        <v>1.2999999999999999E-3</v>
      </c>
      <c r="BY390">
        <v>6.4500000000000002E-2</v>
      </c>
      <c r="BZ390">
        <v>1E-3</v>
      </c>
      <c r="CA390">
        <v>8.2199999999999999E-3</v>
      </c>
      <c r="CB390">
        <v>1.08</v>
      </c>
      <c r="CC390">
        <v>4.6999999999999999E-4</v>
      </c>
      <c r="CD390">
        <v>1.2999999999999999E-3</v>
      </c>
      <c r="CE390">
        <v>5.0000000000000001E-4</v>
      </c>
      <c r="CF390">
        <v>1.11E-2</v>
      </c>
      <c r="CG390">
        <v>5.0000000000000001E-4</v>
      </c>
      <c r="CH390">
        <v>4.4999999999999999E-4</v>
      </c>
      <c r="CI390">
        <v>6.6899999999999998E-3</v>
      </c>
      <c r="CJ390">
        <v>0.29599999999999999</v>
      </c>
      <c r="CK390">
        <v>1.2899999999999999E-3</v>
      </c>
      <c r="CL390">
        <v>3.6200000000000003E-2</v>
      </c>
      <c r="CM390">
        <v>2.64E-3</v>
      </c>
      <c r="CN390">
        <v>0.112</v>
      </c>
    </row>
    <row r="391" spans="1:92" x14ac:dyDescent="0.25">
      <c r="A391" t="s">
        <v>88</v>
      </c>
      <c r="B391">
        <v>3839331</v>
      </c>
      <c r="C391" t="s">
        <v>89</v>
      </c>
      <c r="D391">
        <v>2022</v>
      </c>
      <c r="E391" t="s">
        <v>152</v>
      </c>
      <c r="F391" t="s">
        <v>91</v>
      </c>
      <c r="G391">
        <v>412939</v>
      </c>
      <c r="H391">
        <v>6912322</v>
      </c>
      <c r="I391">
        <v>768</v>
      </c>
      <c r="J391" t="s">
        <v>153</v>
      </c>
      <c r="K391" s="1">
        <v>44786</v>
      </c>
      <c r="L391" t="s">
        <v>698</v>
      </c>
      <c r="M391">
        <v>0.56899999999999995</v>
      </c>
      <c r="N391">
        <v>88652</v>
      </c>
      <c r="O391" s="9">
        <v>0.2</v>
      </c>
      <c r="P391" t="s">
        <v>176</v>
      </c>
      <c r="Q391" t="s">
        <v>95</v>
      </c>
      <c r="R391" t="s">
        <v>699</v>
      </c>
      <c r="S391">
        <v>0.05</v>
      </c>
      <c r="T391">
        <v>1</v>
      </c>
      <c r="U391" t="s">
        <v>178</v>
      </c>
      <c r="V391">
        <v>20</v>
      </c>
      <c r="W391" t="s">
        <v>157</v>
      </c>
      <c r="X391" t="s">
        <v>158</v>
      </c>
      <c r="Z391" t="s">
        <v>100</v>
      </c>
      <c r="AA391" t="s">
        <v>101</v>
      </c>
      <c r="AB391" t="s">
        <v>186</v>
      </c>
      <c r="AC391" t="s">
        <v>131</v>
      </c>
      <c r="AD391" t="s">
        <v>160</v>
      </c>
      <c r="AE391" s="1">
        <v>44952</v>
      </c>
      <c r="AF391">
        <v>1E-4</v>
      </c>
      <c r="AG391">
        <v>1.18E-2</v>
      </c>
      <c r="AH391">
        <v>1.03</v>
      </c>
      <c r="AI391" s="6">
        <f t="shared" si="12"/>
        <v>-0.1794279110083791</v>
      </c>
      <c r="AJ391" s="7">
        <f t="shared" si="13"/>
        <v>2.2291187838966731</v>
      </c>
      <c r="AK391">
        <v>1.1900000000000001E-2</v>
      </c>
      <c r="AL391">
        <v>8.2000000000000003E-2</v>
      </c>
      <c r="AM391">
        <v>4.9300000000000004E-3</v>
      </c>
      <c r="AN391">
        <v>2.0400000000000001E-2</v>
      </c>
      <c r="AO391">
        <v>0.74199999999999999</v>
      </c>
      <c r="AP391">
        <v>4.4000000000000002E-4</v>
      </c>
      <c r="AQ391">
        <v>2.0000000000000001E-4</v>
      </c>
      <c r="AR391">
        <v>3.3500000000000002E-2</v>
      </c>
      <c r="AS391">
        <v>6.5300000000000002E-3</v>
      </c>
      <c r="AT391">
        <v>1.72E-2</v>
      </c>
      <c r="AU391">
        <v>1.83E-2</v>
      </c>
      <c r="AV391">
        <v>0.06</v>
      </c>
      <c r="AW391">
        <v>2.2300000000000002E-3</v>
      </c>
      <c r="AX391">
        <v>3.31E-3</v>
      </c>
      <c r="AY391">
        <v>2.0500000000000002E-3</v>
      </c>
      <c r="AZ391">
        <v>9.8999999999999999E-4</v>
      </c>
      <c r="BA391">
        <v>3.8999999999999998E-3</v>
      </c>
      <c r="BB391">
        <v>6.7999999999999996E-3</v>
      </c>
      <c r="BC391">
        <v>4.0699999999999998E-3</v>
      </c>
      <c r="BD391">
        <v>1.24E-3</v>
      </c>
      <c r="BE391">
        <v>1.8600000000000001E-3</v>
      </c>
      <c r="BF391">
        <v>4.4000000000000002E-4</v>
      </c>
      <c r="BG391">
        <v>6.9999999999999999E-4</v>
      </c>
      <c r="BH391">
        <v>6.9999999999999999E-4</v>
      </c>
      <c r="BI391" s="2" t="s">
        <v>105</v>
      </c>
      <c r="BJ391">
        <v>1.4999999999999999E-2</v>
      </c>
      <c r="BK391">
        <v>2.2800000000000001E-2</v>
      </c>
      <c r="BL391">
        <v>3.1E-4</v>
      </c>
      <c r="BM391">
        <v>2.8E-3</v>
      </c>
      <c r="BN391">
        <v>1.53</v>
      </c>
      <c r="BO391">
        <v>4.0000000000000001E-3</v>
      </c>
      <c r="BP391">
        <v>2.7000000000000001E-3</v>
      </c>
      <c r="BQ391">
        <v>1.89E-2</v>
      </c>
      <c r="BR391">
        <v>0.104</v>
      </c>
      <c r="BS391">
        <v>2.5000000000000001E-4</v>
      </c>
      <c r="BT391">
        <v>4.1700000000000001E-3</v>
      </c>
      <c r="BU391">
        <v>2.5000000000000001E-4</v>
      </c>
      <c r="BV391">
        <v>3.6200000000000003E-2</v>
      </c>
      <c r="BW391" s="2" t="s">
        <v>110</v>
      </c>
      <c r="BX391">
        <v>2.8E-3</v>
      </c>
      <c r="BY391">
        <v>1.38E-2</v>
      </c>
      <c r="BZ391">
        <v>2E-3</v>
      </c>
      <c r="CA391">
        <v>3.63E-3</v>
      </c>
      <c r="CB391">
        <v>0.70299999999999996</v>
      </c>
      <c r="CC391">
        <v>1.7000000000000001E-4</v>
      </c>
      <c r="CD391">
        <v>5.9000000000000003E-4</v>
      </c>
      <c r="CE391">
        <v>5.0000000000000001E-4</v>
      </c>
      <c r="CF391">
        <v>4.6899999999999997E-3</v>
      </c>
      <c r="CG391">
        <v>2.9999999999999997E-4</v>
      </c>
      <c r="CH391">
        <v>2.7999999999999998E-4</v>
      </c>
      <c r="CI391">
        <v>3.8700000000000002E-3</v>
      </c>
      <c r="CJ391">
        <v>0.13200000000000001</v>
      </c>
      <c r="CK391">
        <v>7.7999999999999999E-4</v>
      </c>
      <c r="CL391">
        <v>0.02</v>
      </c>
      <c r="CM391">
        <v>1.8600000000000001E-3</v>
      </c>
      <c r="CN391">
        <v>6.9400000000000003E-2</v>
      </c>
    </row>
    <row r="392" spans="1:92" x14ac:dyDescent="0.25">
      <c r="A392" t="s">
        <v>88</v>
      </c>
      <c r="B392">
        <v>3839332</v>
      </c>
      <c r="C392" t="s">
        <v>89</v>
      </c>
      <c r="D392">
        <v>2022</v>
      </c>
      <c r="E392" t="s">
        <v>152</v>
      </c>
      <c r="F392" t="s">
        <v>91</v>
      </c>
      <c r="G392">
        <v>412902</v>
      </c>
      <c r="H392">
        <v>6912310</v>
      </c>
      <c r="I392">
        <v>767</v>
      </c>
      <c r="J392" t="s">
        <v>153</v>
      </c>
      <c r="K392" s="1">
        <v>44786</v>
      </c>
      <c r="M392">
        <v>0.60599999999999998</v>
      </c>
      <c r="N392">
        <v>88653</v>
      </c>
      <c r="O392" s="9">
        <v>0.2</v>
      </c>
      <c r="P392" t="s">
        <v>176</v>
      </c>
      <c r="Q392" t="s">
        <v>95</v>
      </c>
      <c r="R392" t="s">
        <v>700</v>
      </c>
      <c r="S392">
        <v>0.05</v>
      </c>
      <c r="T392">
        <v>1</v>
      </c>
      <c r="U392" t="s">
        <v>178</v>
      </c>
      <c r="V392">
        <v>7</v>
      </c>
      <c r="W392" t="s">
        <v>157</v>
      </c>
      <c r="X392" t="s">
        <v>158</v>
      </c>
      <c r="Z392" t="s">
        <v>100</v>
      </c>
      <c r="AA392" t="s">
        <v>101</v>
      </c>
      <c r="AB392" t="s">
        <v>186</v>
      </c>
      <c r="AC392" t="s">
        <v>117</v>
      </c>
      <c r="AD392" t="s">
        <v>160</v>
      </c>
      <c r="AE392" s="1">
        <v>44952</v>
      </c>
      <c r="AF392">
        <v>5.9999999999999995E-4</v>
      </c>
      <c r="AG392">
        <v>7.1999999999999998E-3</v>
      </c>
      <c r="AH392">
        <v>2.0499999999999998</v>
      </c>
      <c r="AI392" s="6">
        <f t="shared" si="12"/>
        <v>8.8492553387092471E-2</v>
      </c>
      <c r="AJ392" s="7">
        <f t="shared" si="13"/>
        <v>4.4365956378526006</v>
      </c>
      <c r="AK392">
        <v>3.2800000000000003E-2</v>
      </c>
      <c r="AL392">
        <v>0.13200000000000001</v>
      </c>
      <c r="AM392">
        <v>9.9600000000000001E-3</v>
      </c>
      <c r="AN392">
        <v>3.1E-2</v>
      </c>
      <c r="AO392">
        <v>1.37</v>
      </c>
      <c r="AP392">
        <v>1.72E-3</v>
      </c>
      <c r="AQ392">
        <v>2.0000000000000001E-4</v>
      </c>
      <c r="AR392">
        <v>3.1600000000000003E-2</v>
      </c>
      <c r="AS392">
        <v>2.49E-3</v>
      </c>
      <c r="AT392">
        <v>0.109</v>
      </c>
      <c r="AU392">
        <v>2.1299999999999999E-2</v>
      </c>
      <c r="AV392">
        <v>0.11</v>
      </c>
      <c r="AW392">
        <v>4.13E-3</v>
      </c>
      <c r="AX392">
        <v>1.04E-2</v>
      </c>
      <c r="AY392">
        <v>5.2900000000000004E-3</v>
      </c>
      <c r="AZ392">
        <v>3.4499999999999999E-3</v>
      </c>
      <c r="BA392">
        <v>7.3000000000000001E-3</v>
      </c>
      <c r="BB392">
        <v>1.0999999999999999E-2</v>
      </c>
      <c r="BC392">
        <v>1.32E-2</v>
      </c>
      <c r="BD392">
        <v>1.5499999999999999E-3</v>
      </c>
      <c r="BE392">
        <v>3.9199999999999999E-3</v>
      </c>
      <c r="BF392">
        <v>9.5E-4</v>
      </c>
      <c r="BG392">
        <v>1.92E-3</v>
      </c>
      <c r="BH392">
        <v>1.2999999999999999E-3</v>
      </c>
      <c r="BI392">
        <v>1E-4</v>
      </c>
      <c r="BJ392">
        <v>5.1799999999999999E-2</v>
      </c>
      <c r="BK392">
        <v>3.1800000000000002E-2</v>
      </c>
      <c r="BL392">
        <v>6.4000000000000005E-4</v>
      </c>
      <c r="BM392">
        <v>3.5999999999999999E-3</v>
      </c>
      <c r="BN392">
        <v>0.92600000000000005</v>
      </c>
      <c r="BO392">
        <v>5.0000000000000001E-3</v>
      </c>
      <c r="BP392">
        <v>3.5000000000000001E-3</v>
      </c>
      <c r="BQ392">
        <v>5.9400000000000001E-2</v>
      </c>
      <c r="BR392">
        <v>0.157</v>
      </c>
      <c r="BS392">
        <v>2.5000000000000001E-4</v>
      </c>
      <c r="BT392">
        <v>1.4200000000000001E-2</v>
      </c>
      <c r="BU392">
        <v>2.5000000000000001E-4</v>
      </c>
      <c r="BV392">
        <v>6.0199999999999997E-2</v>
      </c>
      <c r="BW392" s="2" t="s">
        <v>118</v>
      </c>
      <c r="BX392">
        <v>1.8E-3</v>
      </c>
      <c r="BY392">
        <v>3.6999999999999998E-2</v>
      </c>
      <c r="BZ392">
        <v>8.0000000000000002E-3</v>
      </c>
      <c r="CA392">
        <v>1.23E-2</v>
      </c>
      <c r="CB392">
        <v>0.79100000000000004</v>
      </c>
      <c r="CC392">
        <v>2.7E-4</v>
      </c>
      <c r="CD392">
        <v>1.91E-3</v>
      </c>
      <c r="CE392">
        <v>1E-3</v>
      </c>
      <c r="CF392">
        <v>2.3400000000000001E-2</v>
      </c>
      <c r="CG392">
        <v>5.0000000000000001E-4</v>
      </c>
      <c r="CH392">
        <v>7.3999999999999999E-4</v>
      </c>
      <c r="CI392">
        <v>7.9399999999999991E-3</v>
      </c>
      <c r="CJ392">
        <v>0.161</v>
      </c>
      <c r="CK392">
        <v>2.0200000000000001E-3</v>
      </c>
      <c r="CL392">
        <v>4.8399999999999999E-2</v>
      </c>
      <c r="CM392">
        <v>4.45E-3</v>
      </c>
      <c r="CN392">
        <v>0.13800000000000001</v>
      </c>
    </row>
    <row r="393" spans="1:92" x14ac:dyDescent="0.25">
      <c r="A393" t="s">
        <v>88</v>
      </c>
      <c r="B393">
        <v>3839333</v>
      </c>
      <c r="C393" t="s">
        <v>89</v>
      </c>
      <c r="D393">
        <v>2022</v>
      </c>
      <c r="E393" t="s">
        <v>152</v>
      </c>
      <c r="F393" t="s">
        <v>91</v>
      </c>
      <c r="G393">
        <v>412900</v>
      </c>
      <c r="H393">
        <v>6912301</v>
      </c>
      <c r="I393">
        <v>764</v>
      </c>
      <c r="J393" t="s">
        <v>153</v>
      </c>
      <c r="K393" s="1">
        <v>44786</v>
      </c>
      <c r="M393">
        <v>0.65100000000000002</v>
      </c>
      <c r="N393">
        <v>88654</v>
      </c>
      <c r="O393" s="9">
        <v>0.2</v>
      </c>
      <c r="P393" t="s">
        <v>176</v>
      </c>
      <c r="Q393" t="s">
        <v>95</v>
      </c>
      <c r="R393" t="s">
        <v>701</v>
      </c>
      <c r="S393">
        <v>0.05</v>
      </c>
      <c r="T393">
        <v>2</v>
      </c>
      <c r="U393" t="s">
        <v>178</v>
      </c>
      <c r="V393">
        <v>3</v>
      </c>
      <c r="W393" t="s">
        <v>157</v>
      </c>
      <c r="X393" t="s">
        <v>158</v>
      </c>
      <c r="Z393" t="s">
        <v>100</v>
      </c>
      <c r="AA393" t="s">
        <v>101</v>
      </c>
      <c r="AB393" t="s">
        <v>186</v>
      </c>
      <c r="AC393" t="s">
        <v>117</v>
      </c>
      <c r="AD393" t="s">
        <v>160</v>
      </c>
      <c r="AE393" s="1">
        <v>44952</v>
      </c>
      <c r="AF393">
        <v>5.9999999999999995E-4</v>
      </c>
      <c r="AG393">
        <v>1.8200000000000001E-2</v>
      </c>
      <c r="AH393">
        <v>3.73</v>
      </c>
      <c r="AI393" s="6">
        <f t="shared" si="12"/>
        <v>0.52977331827375163</v>
      </c>
      <c r="AJ393" s="7">
        <f t="shared" si="13"/>
        <v>8.0724398678976605</v>
      </c>
      <c r="AK393">
        <v>1.3899999999999999E-2</v>
      </c>
      <c r="AL393">
        <v>0.123</v>
      </c>
      <c r="AM393">
        <v>8.5199999999999998E-3</v>
      </c>
      <c r="AN393">
        <v>2.7900000000000001E-2</v>
      </c>
      <c r="AO393">
        <v>1.3</v>
      </c>
      <c r="AP393">
        <v>1.5100000000000001E-3</v>
      </c>
      <c r="AQ393">
        <v>2.0000000000000001E-4</v>
      </c>
      <c r="AR393">
        <v>3.39E-2</v>
      </c>
      <c r="AS393">
        <v>3.2000000000000002E-3</v>
      </c>
      <c r="AT393">
        <v>6.1899999999999997E-2</v>
      </c>
      <c r="AU393">
        <v>1.8599999999999998E-2</v>
      </c>
      <c r="AV393">
        <v>9.5000000000000001E-2</v>
      </c>
      <c r="AW393">
        <v>3.3700000000000002E-3</v>
      </c>
      <c r="AX393">
        <v>1.6899999999999998E-2</v>
      </c>
      <c r="AY393">
        <v>8.94E-3</v>
      </c>
      <c r="AZ393">
        <v>5.2100000000000002E-3</v>
      </c>
      <c r="BA393">
        <v>6.4000000000000003E-3</v>
      </c>
      <c r="BB393">
        <v>1.1299999999999999E-2</v>
      </c>
      <c r="BC393">
        <v>2.1000000000000001E-2</v>
      </c>
      <c r="BD393">
        <v>1.8799999999999999E-3</v>
      </c>
      <c r="BE393">
        <v>2.6900000000000001E-3</v>
      </c>
      <c r="BF393">
        <v>8.5999999999999998E-4</v>
      </c>
      <c r="BG393">
        <v>3.2399999999999998E-3</v>
      </c>
      <c r="BH393">
        <v>1.1999999999999999E-3</v>
      </c>
      <c r="BI393" s="2" t="s">
        <v>105</v>
      </c>
      <c r="BJ393">
        <v>8.0399999999999999E-2</v>
      </c>
      <c r="BK393">
        <v>3.7400000000000003E-2</v>
      </c>
      <c r="BL393">
        <v>1.17E-3</v>
      </c>
      <c r="BM393">
        <v>3.3E-3</v>
      </c>
      <c r="BN393">
        <v>0.82</v>
      </c>
      <c r="BO393">
        <v>6.0000000000000001E-3</v>
      </c>
      <c r="BP393">
        <v>3.0000000000000001E-3</v>
      </c>
      <c r="BQ393">
        <v>9.0899999999999995E-2</v>
      </c>
      <c r="BR393">
        <v>0.184</v>
      </c>
      <c r="BS393">
        <v>2.5000000000000001E-4</v>
      </c>
      <c r="BT393">
        <v>2.0799999999999999E-2</v>
      </c>
      <c r="BU393">
        <v>2.5000000000000001E-4</v>
      </c>
      <c r="BV393">
        <v>5.6599999999999998E-2</v>
      </c>
      <c r="BW393" s="2" t="s">
        <v>110</v>
      </c>
      <c r="BX393">
        <v>2.3E-3</v>
      </c>
      <c r="BY393">
        <v>2.7099999999999999E-2</v>
      </c>
      <c r="BZ393">
        <v>5.0000000000000001E-3</v>
      </c>
      <c r="CA393">
        <v>1.9900000000000001E-2</v>
      </c>
      <c r="CB393">
        <v>0.78700000000000003</v>
      </c>
      <c r="CC393">
        <v>1.9000000000000001E-4</v>
      </c>
      <c r="CD393">
        <v>2.9299999999999999E-3</v>
      </c>
      <c r="CE393">
        <v>1E-3</v>
      </c>
      <c r="CF393">
        <v>1.03E-2</v>
      </c>
      <c r="CG393">
        <v>5.0000000000000001E-4</v>
      </c>
      <c r="CH393">
        <v>1.2199999999999999E-3</v>
      </c>
      <c r="CI393">
        <v>1.21E-2</v>
      </c>
      <c r="CJ393">
        <v>0.161</v>
      </c>
      <c r="CK393">
        <v>1.72E-3</v>
      </c>
      <c r="CL393">
        <v>9.4500000000000001E-2</v>
      </c>
      <c r="CM393">
        <v>7.3000000000000001E-3</v>
      </c>
      <c r="CN393">
        <v>0.106</v>
      </c>
    </row>
    <row r="394" spans="1:92" x14ac:dyDescent="0.25">
      <c r="A394" t="s">
        <v>88</v>
      </c>
      <c r="B394">
        <v>3839334</v>
      </c>
      <c r="C394" t="s">
        <v>89</v>
      </c>
      <c r="D394">
        <v>2022</v>
      </c>
      <c r="E394" t="s">
        <v>152</v>
      </c>
      <c r="F394" t="s">
        <v>91</v>
      </c>
      <c r="G394">
        <v>412881</v>
      </c>
      <c r="H394">
        <v>6912298</v>
      </c>
      <c r="I394">
        <v>771</v>
      </c>
      <c r="J394" t="s">
        <v>153</v>
      </c>
      <c r="K394" s="1">
        <v>44786</v>
      </c>
      <c r="M394">
        <v>0.64600000000000002</v>
      </c>
      <c r="N394">
        <v>88655</v>
      </c>
      <c r="O394" s="9">
        <v>0.2</v>
      </c>
      <c r="P394" t="s">
        <v>163</v>
      </c>
      <c r="Q394" t="s">
        <v>95</v>
      </c>
      <c r="R394" t="s">
        <v>702</v>
      </c>
      <c r="S394">
        <v>0.05</v>
      </c>
      <c r="T394">
        <v>3</v>
      </c>
      <c r="U394" t="s">
        <v>156</v>
      </c>
      <c r="V394">
        <v>4</v>
      </c>
      <c r="W394" t="s">
        <v>157</v>
      </c>
      <c r="X394" t="s">
        <v>158</v>
      </c>
      <c r="Z394" t="s">
        <v>100</v>
      </c>
      <c r="AA394" t="s">
        <v>101</v>
      </c>
      <c r="AB394" t="s">
        <v>159</v>
      </c>
      <c r="AC394" t="s">
        <v>103</v>
      </c>
      <c r="AD394" t="s">
        <v>160</v>
      </c>
      <c r="AE394" s="1">
        <v>44952</v>
      </c>
      <c r="AF394">
        <v>1.9E-3</v>
      </c>
      <c r="AG394">
        <v>4.99E-2</v>
      </c>
      <c r="AH394">
        <v>25.1</v>
      </c>
      <c r="AI394" s="6">
        <f t="shared" si="12"/>
        <v>6.142969714480838</v>
      </c>
      <c r="AJ394" s="7">
        <f t="shared" si="13"/>
        <v>54.321244151268438</v>
      </c>
      <c r="AK394">
        <v>1.4999999999999999E-2</v>
      </c>
      <c r="AL394">
        <v>6.8000000000000005E-2</v>
      </c>
      <c r="AM394">
        <v>4.7299999999999998E-3</v>
      </c>
      <c r="AN394">
        <v>1.8499999999999999E-2</v>
      </c>
      <c r="AO394">
        <v>0.86799999999999999</v>
      </c>
      <c r="AP394">
        <v>1.39E-3</v>
      </c>
      <c r="AQ394" s="2" t="s">
        <v>105</v>
      </c>
      <c r="AR394">
        <v>3.3000000000000002E-2</v>
      </c>
      <c r="AS394">
        <v>8.4499999999999992E-3</v>
      </c>
      <c r="AT394">
        <v>0.20499999999999999</v>
      </c>
      <c r="AU394">
        <v>1.38E-2</v>
      </c>
      <c r="AV394">
        <v>5.7000000000000002E-2</v>
      </c>
      <c r="AW394">
        <v>1.97E-3</v>
      </c>
      <c r="AX394">
        <v>6.6000000000000003E-2</v>
      </c>
      <c r="AY394">
        <v>3.4500000000000003E-2</v>
      </c>
      <c r="AZ394">
        <v>1.8200000000000001E-2</v>
      </c>
      <c r="BA394">
        <v>4.5999999999999999E-3</v>
      </c>
      <c r="BB394">
        <v>1.21E-2</v>
      </c>
      <c r="BC394">
        <v>8.3699999999999997E-2</v>
      </c>
      <c r="BD394">
        <v>2.2599999999999999E-3</v>
      </c>
      <c r="BE394">
        <v>1.89E-3</v>
      </c>
      <c r="BF394">
        <v>2.8700000000000002E-3</v>
      </c>
      <c r="BG394">
        <v>1.3299999999999999E-2</v>
      </c>
      <c r="BH394">
        <v>8.9999999999999998E-4</v>
      </c>
      <c r="BI394" s="2" t="s">
        <v>105</v>
      </c>
      <c r="BJ394">
        <v>0.19</v>
      </c>
      <c r="BK394">
        <v>2.86E-2</v>
      </c>
      <c r="BL394">
        <v>3.96E-3</v>
      </c>
      <c r="BM394">
        <v>2.2000000000000001E-3</v>
      </c>
      <c r="BN394">
        <v>1.45</v>
      </c>
      <c r="BO394">
        <v>5.0000000000000001E-3</v>
      </c>
      <c r="BP394">
        <v>1.6000000000000001E-3</v>
      </c>
      <c r="BQ394">
        <v>0.30299999999999999</v>
      </c>
      <c r="BR394">
        <v>0.48699999999999999</v>
      </c>
      <c r="BS394">
        <v>2.5000000000000001E-4</v>
      </c>
      <c r="BT394">
        <v>6.6600000000000006E-2</v>
      </c>
      <c r="BU394">
        <v>2.5000000000000001E-4</v>
      </c>
      <c r="BV394">
        <v>4.1300000000000003E-2</v>
      </c>
      <c r="BW394" s="2" t="s">
        <v>132</v>
      </c>
      <c r="BX394">
        <v>6.7000000000000002E-3</v>
      </c>
      <c r="BY394">
        <v>2.0899999999999998E-2</v>
      </c>
      <c r="BZ394">
        <v>1.2999999999999999E-2</v>
      </c>
      <c r="CA394">
        <v>7.1499999999999994E-2</v>
      </c>
      <c r="CB394">
        <v>0.48399999999999999</v>
      </c>
      <c r="CC394">
        <v>1.3999999999999999E-4</v>
      </c>
      <c r="CD394">
        <v>1.12E-2</v>
      </c>
      <c r="CE394">
        <v>5.0000000000000001E-4</v>
      </c>
      <c r="CF394">
        <v>8.1300000000000001E-3</v>
      </c>
      <c r="CG394">
        <v>2.0000000000000001E-4</v>
      </c>
      <c r="CH394">
        <v>4.3200000000000001E-3</v>
      </c>
      <c r="CI394">
        <v>1.35E-2</v>
      </c>
      <c r="CJ394">
        <v>9.5000000000000001E-2</v>
      </c>
      <c r="CK394">
        <v>1.67E-3</v>
      </c>
      <c r="CL394">
        <v>0.45800000000000002</v>
      </c>
      <c r="CM394">
        <v>2.5100000000000001E-2</v>
      </c>
      <c r="CN394">
        <v>7.6999999999999999E-2</v>
      </c>
    </row>
    <row r="395" spans="1:92" x14ac:dyDescent="0.25">
      <c r="A395" t="s">
        <v>88</v>
      </c>
      <c r="B395">
        <v>3839335</v>
      </c>
      <c r="C395" t="s">
        <v>89</v>
      </c>
      <c r="D395">
        <v>2022</v>
      </c>
      <c r="E395" t="s">
        <v>152</v>
      </c>
      <c r="F395" t="s">
        <v>91</v>
      </c>
      <c r="G395">
        <v>412858</v>
      </c>
      <c r="H395">
        <v>6912289</v>
      </c>
      <c r="I395">
        <v>777</v>
      </c>
      <c r="J395" t="s">
        <v>153</v>
      </c>
      <c r="K395" s="1">
        <v>44786</v>
      </c>
      <c r="M395">
        <v>0.70199999999999996</v>
      </c>
      <c r="N395">
        <v>88656</v>
      </c>
      <c r="O395" s="9">
        <v>0.2</v>
      </c>
      <c r="P395" t="s">
        <v>176</v>
      </c>
      <c r="Q395" t="s">
        <v>95</v>
      </c>
      <c r="R395" t="s">
        <v>703</v>
      </c>
      <c r="S395">
        <v>0.05</v>
      </c>
      <c r="T395">
        <v>1</v>
      </c>
      <c r="U395" t="s">
        <v>178</v>
      </c>
      <c r="V395">
        <v>10</v>
      </c>
      <c r="W395" t="s">
        <v>157</v>
      </c>
      <c r="X395" t="s">
        <v>158</v>
      </c>
      <c r="Z395" t="s">
        <v>100</v>
      </c>
      <c r="AA395" t="s">
        <v>101</v>
      </c>
      <c r="AB395" t="s">
        <v>159</v>
      </c>
      <c r="AC395" t="s">
        <v>242</v>
      </c>
      <c r="AD395" t="s">
        <v>160</v>
      </c>
      <c r="AE395" s="1">
        <v>44952</v>
      </c>
      <c r="AF395">
        <v>1.2999999999999999E-3</v>
      </c>
      <c r="AG395">
        <v>7.7999999999999996E-3</v>
      </c>
      <c r="AH395">
        <v>4.4800000000000004</v>
      </c>
      <c r="AI395" s="6">
        <f t="shared" si="12"/>
        <v>0.72677365974101038</v>
      </c>
      <c r="AJ395" s="7">
        <f t="shared" si="13"/>
        <v>9.6955846134534909</v>
      </c>
      <c r="AK395">
        <v>2.3699999999999999E-2</v>
      </c>
      <c r="AL395">
        <v>0.20899999999999999</v>
      </c>
      <c r="AM395">
        <v>1.35E-2</v>
      </c>
      <c r="AN395">
        <v>3.1099999999999999E-2</v>
      </c>
      <c r="AO395">
        <v>1.94</v>
      </c>
      <c r="AP395">
        <v>2.2599999999999999E-3</v>
      </c>
      <c r="AQ395">
        <v>2.0000000000000001E-4</v>
      </c>
      <c r="AR395">
        <v>2.9000000000000001E-2</v>
      </c>
      <c r="AS395">
        <v>2.4299999999999999E-3</v>
      </c>
      <c r="AT395">
        <v>0.23100000000000001</v>
      </c>
      <c r="AU395">
        <v>2.5100000000000001E-2</v>
      </c>
      <c r="AV395">
        <v>0.188</v>
      </c>
      <c r="AW395">
        <v>4.96E-3</v>
      </c>
      <c r="AX395">
        <v>3.5400000000000001E-2</v>
      </c>
      <c r="AY395">
        <v>1.7299999999999999E-2</v>
      </c>
      <c r="AZ395">
        <v>1.03E-2</v>
      </c>
      <c r="BA395">
        <v>1.09E-2</v>
      </c>
      <c r="BB395">
        <v>1.8800000000000001E-2</v>
      </c>
      <c r="BC395">
        <v>4.3900000000000002E-2</v>
      </c>
      <c r="BD395">
        <v>3.0400000000000002E-3</v>
      </c>
      <c r="BE395">
        <v>5.0899999999999999E-3</v>
      </c>
      <c r="BF395">
        <v>8.3000000000000001E-4</v>
      </c>
      <c r="BG395">
        <v>6.6800000000000002E-3</v>
      </c>
      <c r="BH395">
        <v>2.2000000000000001E-3</v>
      </c>
      <c r="BI395">
        <v>2.0000000000000001E-4</v>
      </c>
      <c r="BJ395">
        <v>0.17199999999999999</v>
      </c>
      <c r="BK395">
        <v>4.5400000000000003E-2</v>
      </c>
      <c r="BL395">
        <v>2.0699999999999998E-3</v>
      </c>
      <c r="BM395">
        <v>4.8999999999999998E-3</v>
      </c>
      <c r="BN395">
        <v>0.97199999999999998</v>
      </c>
      <c r="BO395">
        <v>5.0000000000000001E-3</v>
      </c>
      <c r="BP395">
        <v>4.1000000000000003E-3</v>
      </c>
      <c r="BQ395">
        <v>0.192</v>
      </c>
      <c r="BR395">
        <v>0.20899999999999999</v>
      </c>
      <c r="BS395">
        <v>2.5000000000000001E-4</v>
      </c>
      <c r="BT395">
        <v>4.5400000000000003E-2</v>
      </c>
      <c r="BU395">
        <v>2.5000000000000001E-4</v>
      </c>
      <c r="BV395">
        <v>8.6999999999999994E-2</v>
      </c>
      <c r="BW395" s="2" t="s">
        <v>118</v>
      </c>
      <c r="BX395">
        <v>1.6000000000000001E-3</v>
      </c>
      <c r="BY395">
        <v>6.7100000000000007E-2</v>
      </c>
      <c r="BZ395">
        <v>0.01</v>
      </c>
      <c r="CA395">
        <v>4.0899999999999999E-2</v>
      </c>
      <c r="CB395">
        <v>0.82799999999999996</v>
      </c>
      <c r="CC395">
        <v>2.7999999999999998E-4</v>
      </c>
      <c r="CD395">
        <v>6.2399999999999999E-3</v>
      </c>
      <c r="CE395">
        <v>5.0000000000000001E-4</v>
      </c>
      <c r="CF395">
        <v>3.3300000000000003E-2</v>
      </c>
      <c r="CG395">
        <v>6.9999999999999999E-4</v>
      </c>
      <c r="CH395">
        <v>2.32E-3</v>
      </c>
      <c r="CI395">
        <v>1.3100000000000001E-2</v>
      </c>
      <c r="CJ395">
        <v>0.223</v>
      </c>
      <c r="CK395">
        <v>2.2200000000000002E-3</v>
      </c>
      <c r="CL395">
        <v>0.188</v>
      </c>
      <c r="CM395">
        <v>1.35E-2</v>
      </c>
      <c r="CN395">
        <v>0.184</v>
      </c>
    </row>
    <row r="396" spans="1:92" x14ac:dyDescent="0.25">
      <c r="A396" t="s">
        <v>88</v>
      </c>
      <c r="B396">
        <v>3839336</v>
      </c>
      <c r="C396" t="s">
        <v>89</v>
      </c>
      <c r="D396">
        <v>2022</v>
      </c>
      <c r="E396" t="s">
        <v>152</v>
      </c>
      <c r="F396" t="s">
        <v>91</v>
      </c>
      <c r="G396">
        <v>412822</v>
      </c>
      <c r="H396">
        <v>6912293</v>
      </c>
      <c r="I396">
        <v>771</v>
      </c>
      <c r="J396" t="s">
        <v>153</v>
      </c>
      <c r="K396" s="1">
        <v>44786</v>
      </c>
      <c r="M396">
        <v>0.63300000000000001</v>
      </c>
      <c r="N396">
        <v>88657</v>
      </c>
      <c r="O396" s="9">
        <v>0.2</v>
      </c>
      <c r="P396" t="s">
        <v>176</v>
      </c>
      <c r="Q396" t="s">
        <v>95</v>
      </c>
      <c r="R396" t="s">
        <v>704</v>
      </c>
      <c r="S396">
        <v>0.05</v>
      </c>
      <c r="T396">
        <v>1</v>
      </c>
      <c r="U396" t="s">
        <v>178</v>
      </c>
      <c r="V396">
        <v>5</v>
      </c>
      <c r="W396" t="s">
        <v>157</v>
      </c>
      <c r="X396" t="s">
        <v>158</v>
      </c>
      <c r="Z396" t="s">
        <v>100</v>
      </c>
      <c r="AA396" t="s">
        <v>101</v>
      </c>
      <c r="AB396" t="s">
        <v>186</v>
      </c>
      <c r="AC396" t="s">
        <v>117</v>
      </c>
      <c r="AD396" t="s">
        <v>160</v>
      </c>
      <c r="AE396" s="1">
        <v>44952</v>
      </c>
      <c r="AF396">
        <v>2.9999999999999997E-4</v>
      </c>
      <c r="AG396">
        <v>2.8999999999999998E-3</v>
      </c>
      <c r="AH396">
        <v>1.33</v>
      </c>
      <c r="AI396" s="6">
        <f t="shared" si="12"/>
        <v>-0.10062777442147566</v>
      </c>
      <c r="AJ396" s="7">
        <f t="shared" si="13"/>
        <v>2.8783766821190051</v>
      </c>
      <c r="AK396">
        <v>5.8799999999999998E-2</v>
      </c>
      <c r="AL396">
        <v>0.151</v>
      </c>
      <c r="AM396">
        <v>1.3599999999999999E-2</v>
      </c>
      <c r="AN396">
        <v>3.1899999999999998E-2</v>
      </c>
      <c r="AO396">
        <v>1.92</v>
      </c>
      <c r="AP396">
        <v>2.0200000000000001E-3</v>
      </c>
      <c r="AQ396">
        <v>2.9999999999999997E-4</v>
      </c>
      <c r="AR396">
        <v>2.7099999999999999E-2</v>
      </c>
      <c r="AS396">
        <v>2.6199999999999999E-3</v>
      </c>
      <c r="AT396">
        <v>0.27300000000000002</v>
      </c>
      <c r="AU396">
        <v>4.8899999999999999E-2</v>
      </c>
      <c r="AV396">
        <v>0.16</v>
      </c>
      <c r="AW396">
        <v>4.5500000000000002E-3</v>
      </c>
      <c r="AX396">
        <v>3.15E-2</v>
      </c>
      <c r="AY396">
        <v>1.54E-2</v>
      </c>
      <c r="AZ396">
        <v>9.7800000000000005E-3</v>
      </c>
      <c r="BA396">
        <v>9.7000000000000003E-3</v>
      </c>
      <c r="BB396">
        <v>1.77E-2</v>
      </c>
      <c r="BC396">
        <v>4.1000000000000002E-2</v>
      </c>
      <c r="BD396">
        <v>4.0600000000000002E-3</v>
      </c>
      <c r="BE396">
        <v>4.2700000000000004E-3</v>
      </c>
      <c r="BF396">
        <v>6.2E-4</v>
      </c>
      <c r="BG396">
        <v>6.1199999999999996E-3</v>
      </c>
      <c r="BH396">
        <v>1.8E-3</v>
      </c>
      <c r="BI396">
        <v>2.0000000000000001E-4</v>
      </c>
      <c r="BJ396">
        <v>0.156</v>
      </c>
      <c r="BK396">
        <v>4.0599999999999997E-2</v>
      </c>
      <c r="BL396">
        <v>1.72E-3</v>
      </c>
      <c r="BM396">
        <v>4.3E-3</v>
      </c>
      <c r="BN396">
        <v>1.1499999999999999</v>
      </c>
      <c r="BO396">
        <v>4.0000000000000001E-3</v>
      </c>
      <c r="BP396">
        <v>4.5999999999999999E-3</v>
      </c>
      <c r="BQ396">
        <v>0.18</v>
      </c>
      <c r="BR396">
        <v>0.183</v>
      </c>
      <c r="BS396">
        <v>2.5000000000000001E-4</v>
      </c>
      <c r="BT396">
        <v>4.2000000000000003E-2</v>
      </c>
      <c r="BU396">
        <v>2.5000000000000001E-4</v>
      </c>
      <c r="BV396">
        <v>6.4699999999999994E-2</v>
      </c>
      <c r="BW396" s="2" t="s">
        <v>110</v>
      </c>
      <c r="BX396">
        <v>1.9E-3</v>
      </c>
      <c r="BY396">
        <v>4.99E-2</v>
      </c>
      <c r="BZ396">
        <v>5.0000000000000001E-3</v>
      </c>
      <c r="CA396">
        <v>4.0099999999999997E-2</v>
      </c>
      <c r="CB396">
        <v>0.71599999999999997</v>
      </c>
      <c r="CC396">
        <v>2.9999999999999997E-4</v>
      </c>
      <c r="CD396">
        <v>5.62E-3</v>
      </c>
      <c r="CE396">
        <v>1E-3</v>
      </c>
      <c r="CF396">
        <v>3.1899999999999998E-2</v>
      </c>
      <c r="CG396">
        <v>5.0000000000000001E-4</v>
      </c>
      <c r="CH396">
        <v>2.0100000000000001E-3</v>
      </c>
      <c r="CI396">
        <v>1.2E-2</v>
      </c>
      <c r="CJ396">
        <v>0.19900000000000001</v>
      </c>
      <c r="CK396">
        <v>1.3699999999999999E-3</v>
      </c>
      <c r="CL396">
        <v>0.16400000000000001</v>
      </c>
      <c r="CM396">
        <v>1.14E-2</v>
      </c>
      <c r="CN396">
        <v>0.156</v>
      </c>
    </row>
    <row r="397" spans="1:92" x14ac:dyDescent="0.25">
      <c r="A397" t="s">
        <v>88</v>
      </c>
      <c r="B397">
        <v>3839337</v>
      </c>
      <c r="C397" t="s">
        <v>89</v>
      </c>
      <c r="D397">
        <v>2022</v>
      </c>
      <c r="E397" t="s">
        <v>152</v>
      </c>
      <c r="F397" t="s">
        <v>91</v>
      </c>
      <c r="G397">
        <v>412810</v>
      </c>
      <c r="H397">
        <v>6912296</v>
      </c>
      <c r="I397">
        <v>769</v>
      </c>
      <c r="J397" t="s">
        <v>153</v>
      </c>
      <c r="K397" s="1">
        <v>44786</v>
      </c>
      <c r="M397">
        <v>0.4</v>
      </c>
      <c r="N397">
        <v>88658</v>
      </c>
      <c r="O397" s="9">
        <v>0.2</v>
      </c>
      <c r="P397" t="s">
        <v>176</v>
      </c>
      <c r="Q397" t="s">
        <v>95</v>
      </c>
      <c r="R397" t="s">
        <v>705</v>
      </c>
      <c r="S397">
        <v>0.05</v>
      </c>
      <c r="T397">
        <v>3</v>
      </c>
      <c r="U397" t="s">
        <v>178</v>
      </c>
      <c r="V397">
        <v>4</v>
      </c>
      <c r="W397" t="s">
        <v>157</v>
      </c>
      <c r="X397" t="s">
        <v>158</v>
      </c>
      <c r="Z397" t="s">
        <v>100</v>
      </c>
      <c r="AA397" t="s">
        <v>101</v>
      </c>
      <c r="AB397" t="s">
        <v>186</v>
      </c>
      <c r="AC397" t="s">
        <v>117</v>
      </c>
      <c r="AD397" t="s">
        <v>160</v>
      </c>
      <c r="AE397" s="1">
        <v>44952</v>
      </c>
      <c r="AF397">
        <v>1E-4</v>
      </c>
      <c r="AG397">
        <v>2.3E-3</v>
      </c>
      <c r="AH397">
        <v>0.93200000000000005</v>
      </c>
      <c r="AI397" s="6">
        <f t="shared" si="12"/>
        <v>-0.20516928896010087</v>
      </c>
      <c r="AJ397" s="7">
        <f t="shared" si="13"/>
        <v>2.0170278704773779</v>
      </c>
      <c r="AK397">
        <v>9.98E-2</v>
      </c>
      <c r="AL397">
        <v>0.188</v>
      </c>
      <c r="AM397">
        <v>1.78E-2</v>
      </c>
      <c r="AN397">
        <v>3.8600000000000002E-2</v>
      </c>
      <c r="AO397">
        <v>1.6</v>
      </c>
      <c r="AP397">
        <v>1.89E-3</v>
      </c>
      <c r="AQ397">
        <v>2.9999999999999997E-4</v>
      </c>
      <c r="AR397">
        <v>2.9700000000000001E-2</v>
      </c>
      <c r="AS397">
        <v>2.7799999999999999E-3</v>
      </c>
      <c r="AT397">
        <v>0.185</v>
      </c>
      <c r="AU397">
        <v>6.8699999999999997E-2</v>
      </c>
      <c r="AV397">
        <v>0.17899999999999999</v>
      </c>
      <c r="AW397">
        <v>5.13E-3</v>
      </c>
      <c r="AX397">
        <v>1.8200000000000001E-2</v>
      </c>
      <c r="AY397">
        <v>9.1199999999999996E-3</v>
      </c>
      <c r="AZ397">
        <v>5.6299999999999996E-3</v>
      </c>
      <c r="BA397">
        <v>1.2500000000000001E-2</v>
      </c>
      <c r="BB397">
        <v>1.9800000000000002E-2</v>
      </c>
      <c r="BC397">
        <v>2.3900000000000001E-2</v>
      </c>
      <c r="BD397">
        <v>3.7699999999999999E-3</v>
      </c>
      <c r="BE397">
        <v>4.0699999999999998E-3</v>
      </c>
      <c r="BF397">
        <v>4.2000000000000002E-4</v>
      </c>
      <c r="BG397">
        <v>3.3700000000000002E-3</v>
      </c>
      <c r="BH397">
        <v>2.2000000000000001E-3</v>
      </c>
      <c r="BI397">
        <v>1E-4</v>
      </c>
      <c r="BJ397">
        <v>0.10199999999999999</v>
      </c>
      <c r="BK397">
        <v>4.5400000000000003E-2</v>
      </c>
      <c r="BL397">
        <v>1.2199999999999999E-3</v>
      </c>
      <c r="BM397">
        <v>5.1000000000000004E-3</v>
      </c>
      <c r="BN397">
        <v>2.8</v>
      </c>
      <c r="BO397">
        <v>1.0999999999999999E-2</v>
      </c>
      <c r="BP397">
        <v>6.3E-3</v>
      </c>
      <c r="BQ397">
        <v>0.11600000000000001</v>
      </c>
      <c r="BR397">
        <v>0.18</v>
      </c>
      <c r="BS397">
        <v>2.5000000000000001E-4</v>
      </c>
      <c r="BT397">
        <v>2.8199999999999999E-2</v>
      </c>
      <c r="BU397">
        <v>2.5000000000000001E-4</v>
      </c>
      <c r="BV397">
        <v>7.51E-2</v>
      </c>
      <c r="BW397" s="2" t="s">
        <v>110</v>
      </c>
      <c r="BX397">
        <v>2.3999999999999998E-3</v>
      </c>
      <c r="BY397">
        <v>5.5E-2</v>
      </c>
      <c r="BZ397">
        <v>6.0000000000000001E-3</v>
      </c>
      <c r="CA397">
        <v>2.3E-2</v>
      </c>
      <c r="CB397">
        <v>0.88900000000000001</v>
      </c>
      <c r="CC397">
        <v>3.8000000000000002E-4</v>
      </c>
      <c r="CD397">
        <v>3.2000000000000002E-3</v>
      </c>
      <c r="CE397">
        <v>1E-3</v>
      </c>
      <c r="CF397">
        <v>2.18E-2</v>
      </c>
      <c r="CG397">
        <v>5.9999999999999995E-4</v>
      </c>
      <c r="CH397">
        <v>1.33E-3</v>
      </c>
      <c r="CI397">
        <v>1.0200000000000001E-2</v>
      </c>
      <c r="CJ397">
        <v>0.26100000000000001</v>
      </c>
      <c r="CK397">
        <v>1.34E-3</v>
      </c>
      <c r="CL397">
        <v>9.69E-2</v>
      </c>
      <c r="CM397">
        <v>7.2399999999999999E-3</v>
      </c>
      <c r="CN397">
        <v>0.153</v>
      </c>
    </row>
    <row r="398" spans="1:92" x14ac:dyDescent="0.25">
      <c r="A398" t="s">
        <v>88</v>
      </c>
      <c r="B398">
        <v>3839338</v>
      </c>
      <c r="C398" t="s">
        <v>89</v>
      </c>
      <c r="D398">
        <v>2022</v>
      </c>
      <c r="E398" t="s">
        <v>152</v>
      </c>
      <c r="F398" t="s">
        <v>91</v>
      </c>
      <c r="G398">
        <v>413444</v>
      </c>
      <c r="H398">
        <v>6912550</v>
      </c>
      <c r="I398">
        <v>756</v>
      </c>
      <c r="J398" t="s">
        <v>153</v>
      </c>
      <c r="K398" s="1">
        <v>44786</v>
      </c>
      <c r="M398">
        <v>0.42</v>
      </c>
      <c r="N398">
        <v>88660</v>
      </c>
      <c r="O398" s="9">
        <v>0.2</v>
      </c>
      <c r="P398" t="s">
        <v>94</v>
      </c>
      <c r="Q398" t="s">
        <v>95</v>
      </c>
      <c r="R398" t="s">
        <v>706</v>
      </c>
      <c r="S398">
        <v>0.05</v>
      </c>
      <c r="T398">
        <v>5</v>
      </c>
      <c r="U398" t="s">
        <v>178</v>
      </c>
      <c r="V398">
        <v>5</v>
      </c>
      <c r="W398" t="s">
        <v>157</v>
      </c>
      <c r="X398" t="s">
        <v>198</v>
      </c>
      <c r="Y398" t="s">
        <v>199</v>
      </c>
      <c r="Z398" t="s">
        <v>100</v>
      </c>
      <c r="AA398" t="s">
        <v>101</v>
      </c>
      <c r="AB398" t="s">
        <v>159</v>
      </c>
      <c r="AC398" t="s">
        <v>117</v>
      </c>
      <c r="AD398" t="s">
        <v>160</v>
      </c>
      <c r="AE398" s="1">
        <v>44952</v>
      </c>
      <c r="AF398">
        <v>1E-4</v>
      </c>
      <c r="AG398">
        <v>4.8999999999999998E-3</v>
      </c>
      <c r="AH398">
        <v>0.71099999999999997</v>
      </c>
      <c r="AI398" s="6">
        <f t="shared" si="12"/>
        <v>-0.26321872291245302</v>
      </c>
      <c r="AJ398" s="7">
        <f t="shared" si="13"/>
        <v>1.5387412187869265</v>
      </c>
      <c r="AK398">
        <v>2.2800000000000001E-2</v>
      </c>
      <c r="AL398">
        <v>0.19900000000000001</v>
      </c>
      <c r="AM398">
        <v>1.66E-2</v>
      </c>
      <c r="AN398">
        <v>4.9799999999999997E-2</v>
      </c>
      <c r="AO398">
        <v>1.9</v>
      </c>
      <c r="AP398">
        <v>3.32E-3</v>
      </c>
      <c r="AQ398">
        <v>4.0000000000000002E-4</v>
      </c>
      <c r="AR398">
        <v>2.81E-2</v>
      </c>
      <c r="AS398">
        <v>1.3500000000000001E-3</v>
      </c>
      <c r="AT398">
        <v>0.17499999999999999</v>
      </c>
      <c r="AU398">
        <v>3.6499999999999998E-2</v>
      </c>
      <c r="AV398">
        <v>0.22800000000000001</v>
      </c>
      <c r="AW398">
        <v>6.9899999999999997E-3</v>
      </c>
      <c r="AX398">
        <v>1.9400000000000001E-2</v>
      </c>
      <c r="AY398">
        <v>9.58E-3</v>
      </c>
      <c r="AZ398">
        <v>5.28E-3</v>
      </c>
      <c r="BA398">
        <v>1.2999999999999999E-2</v>
      </c>
      <c r="BB398">
        <v>1.9199999999999998E-2</v>
      </c>
      <c r="BC398">
        <v>2.4299999999999999E-2</v>
      </c>
      <c r="BD398">
        <v>4.1700000000000001E-3</v>
      </c>
      <c r="BE398">
        <v>4.4000000000000003E-3</v>
      </c>
      <c r="BF398">
        <v>3.6000000000000002E-4</v>
      </c>
      <c r="BG398">
        <v>3.5599999999999998E-3</v>
      </c>
      <c r="BH398">
        <v>2.7000000000000001E-3</v>
      </c>
      <c r="BI398">
        <v>1E-4</v>
      </c>
      <c r="BJ398">
        <v>8.2500000000000004E-2</v>
      </c>
      <c r="BK398">
        <v>6.6400000000000001E-2</v>
      </c>
      <c r="BL398">
        <v>1.16E-3</v>
      </c>
      <c r="BM398">
        <v>4.5999999999999999E-3</v>
      </c>
      <c r="BN398">
        <v>1.87</v>
      </c>
      <c r="BO398">
        <v>6.0000000000000001E-3</v>
      </c>
      <c r="BP398">
        <v>5.4000000000000003E-3</v>
      </c>
      <c r="BQ398">
        <v>0.106</v>
      </c>
      <c r="BR398">
        <v>0.17100000000000001</v>
      </c>
      <c r="BS398">
        <v>2.5000000000000001E-4</v>
      </c>
      <c r="BT398">
        <v>2.47E-2</v>
      </c>
      <c r="BU398">
        <v>2.5000000000000001E-4</v>
      </c>
      <c r="BV398">
        <v>0.10199999999999999</v>
      </c>
      <c r="BW398" s="2" t="s">
        <v>110</v>
      </c>
      <c r="BX398">
        <v>2.5000000000000001E-3</v>
      </c>
      <c r="BY398">
        <v>5.0299999999999997E-2</v>
      </c>
      <c r="BZ398">
        <v>0.01</v>
      </c>
      <c r="CA398">
        <v>2.3199999999999998E-2</v>
      </c>
      <c r="CB398">
        <v>0.79100000000000004</v>
      </c>
      <c r="CC398">
        <v>3.8999999999999999E-4</v>
      </c>
      <c r="CD398">
        <v>3.4399999999999999E-3</v>
      </c>
      <c r="CE398">
        <v>1E-3</v>
      </c>
      <c r="CF398">
        <v>2.64E-2</v>
      </c>
      <c r="CG398">
        <v>8.0000000000000004E-4</v>
      </c>
      <c r="CH398">
        <v>1.2999999999999999E-3</v>
      </c>
      <c r="CI398">
        <v>1.6799999999999999E-2</v>
      </c>
      <c r="CJ398">
        <v>0.26700000000000002</v>
      </c>
      <c r="CK398">
        <v>1.6299999999999999E-3</v>
      </c>
      <c r="CL398">
        <v>8.7900000000000006E-2</v>
      </c>
      <c r="CM398">
        <v>7.5399999999999998E-3</v>
      </c>
      <c r="CN398">
        <v>0.16500000000000001</v>
      </c>
    </row>
    <row r="399" spans="1:92" x14ac:dyDescent="0.25">
      <c r="A399" t="s">
        <v>88</v>
      </c>
      <c r="B399">
        <v>3839339</v>
      </c>
      <c r="C399" t="s">
        <v>89</v>
      </c>
      <c r="D399">
        <v>2022</v>
      </c>
      <c r="E399" t="s">
        <v>152</v>
      </c>
      <c r="F399" t="s">
        <v>91</v>
      </c>
      <c r="G399">
        <v>413429</v>
      </c>
      <c r="H399">
        <v>6912548</v>
      </c>
      <c r="I399">
        <v>756</v>
      </c>
      <c r="J399" t="s">
        <v>153</v>
      </c>
      <c r="K399" s="1">
        <v>44786</v>
      </c>
      <c r="M399">
        <v>0.42</v>
      </c>
      <c r="N399">
        <v>88661</v>
      </c>
      <c r="O399" s="9">
        <v>0.2</v>
      </c>
      <c r="P399" t="s">
        <v>176</v>
      </c>
      <c r="Q399" t="s">
        <v>95</v>
      </c>
      <c r="R399" t="s">
        <v>707</v>
      </c>
      <c r="S399">
        <v>0.05</v>
      </c>
      <c r="T399">
        <v>5</v>
      </c>
      <c r="U399" t="s">
        <v>178</v>
      </c>
      <c r="V399">
        <v>4</v>
      </c>
      <c r="W399" t="s">
        <v>157</v>
      </c>
      <c r="X399" t="s">
        <v>147</v>
      </c>
      <c r="Y399" t="s">
        <v>199</v>
      </c>
      <c r="Z399" t="s">
        <v>100</v>
      </c>
      <c r="AA399" t="s">
        <v>101</v>
      </c>
      <c r="AB399" t="s">
        <v>159</v>
      </c>
      <c r="AC399" t="s">
        <v>117</v>
      </c>
      <c r="AD399" t="s">
        <v>160</v>
      </c>
      <c r="AE399" s="1">
        <v>44952</v>
      </c>
      <c r="AF399">
        <v>1E-4</v>
      </c>
      <c r="AG399">
        <v>5.5999999999999999E-3</v>
      </c>
      <c r="AH399">
        <v>1.08</v>
      </c>
      <c r="AI399" s="6">
        <f t="shared" si="12"/>
        <v>-0.16629455491056183</v>
      </c>
      <c r="AJ399" s="7">
        <f t="shared" si="13"/>
        <v>2.337328433600395</v>
      </c>
      <c r="AK399">
        <v>4.19E-2</v>
      </c>
      <c r="AL399">
        <v>0.254</v>
      </c>
      <c r="AM399">
        <v>2.01E-2</v>
      </c>
      <c r="AN399">
        <v>4.5900000000000003E-2</v>
      </c>
      <c r="AO399">
        <v>1.77</v>
      </c>
      <c r="AP399">
        <v>3.5000000000000001E-3</v>
      </c>
      <c r="AQ399">
        <v>5.9999999999999995E-4</v>
      </c>
      <c r="AR399">
        <v>2.8799999999999999E-2</v>
      </c>
      <c r="AS399">
        <v>1.15E-3</v>
      </c>
      <c r="AT399">
        <v>0.20599999999999999</v>
      </c>
      <c r="AU399">
        <v>8.1900000000000001E-2</v>
      </c>
      <c r="AV399">
        <v>0.24199999999999999</v>
      </c>
      <c r="AW399">
        <v>7.5100000000000002E-3</v>
      </c>
      <c r="AX399">
        <v>1.6400000000000001E-2</v>
      </c>
      <c r="AY399">
        <v>7.5799999999999999E-3</v>
      </c>
      <c r="AZ399">
        <v>4.4200000000000003E-3</v>
      </c>
      <c r="BA399">
        <v>1.46E-2</v>
      </c>
      <c r="BB399">
        <v>2.2700000000000001E-2</v>
      </c>
      <c r="BC399">
        <v>2.1700000000000001E-2</v>
      </c>
      <c r="BD399">
        <v>4.7099999999999998E-3</v>
      </c>
      <c r="BE399">
        <v>4.5599999999999998E-3</v>
      </c>
      <c r="BF399">
        <v>1.1199999999999999E-3</v>
      </c>
      <c r="BG399">
        <v>3.0500000000000002E-3</v>
      </c>
      <c r="BH399">
        <v>2.2000000000000001E-3</v>
      </c>
      <c r="BI399">
        <v>2.0000000000000001E-4</v>
      </c>
      <c r="BJ399">
        <v>7.6899999999999996E-2</v>
      </c>
      <c r="BK399">
        <v>7.0800000000000002E-2</v>
      </c>
      <c r="BL399">
        <v>8.0999999999999996E-4</v>
      </c>
      <c r="BM399">
        <v>5.1999999999999998E-3</v>
      </c>
      <c r="BN399">
        <v>5.1100000000000003</v>
      </c>
      <c r="BO399">
        <v>8.9999999999999993E-3</v>
      </c>
      <c r="BP399">
        <v>6.7000000000000002E-3</v>
      </c>
      <c r="BQ399">
        <v>9.1499999999999998E-2</v>
      </c>
      <c r="BR399">
        <v>0.21099999999999999</v>
      </c>
      <c r="BS399">
        <v>2.5000000000000001E-4</v>
      </c>
      <c r="BT399">
        <v>2.1899999999999999E-2</v>
      </c>
      <c r="BU399">
        <v>2.5000000000000001E-4</v>
      </c>
      <c r="BV399">
        <v>0.11799999999999999</v>
      </c>
      <c r="BW399" s="2" t="s">
        <v>110</v>
      </c>
      <c r="BX399">
        <v>2.2000000000000001E-3</v>
      </c>
      <c r="BY399">
        <v>4.9599999999999998E-2</v>
      </c>
      <c r="BZ399">
        <v>5.0000000000000001E-3</v>
      </c>
      <c r="CA399">
        <v>1.9800000000000002E-2</v>
      </c>
      <c r="CB399">
        <v>0.79100000000000004</v>
      </c>
      <c r="CC399">
        <v>5.0000000000000001E-4</v>
      </c>
      <c r="CD399">
        <v>2.8600000000000001E-3</v>
      </c>
      <c r="CE399">
        <v>5.0000000000000001E-4</v>
      </c>
      <c r="CF399">
        <v>2.07E-2</v>
      </c>
      <c r="CG399">
        <v>8.0000000000000004E-4</v>
      </c>
      <c r="CH399">
        <v>9.7999999999999997E-4</v>
      </c>
      <c r="CI399">
        <v>1.3100000000000001E-2</v>
      </c>
      <c r="CJ399">
        <v>0.318</v>
      </c>
      <c r="CK399">
        <v>1.6999999999999999E-3</v>
      </c>
      <c r="CL399">
        <v>7.9799999999999996E-2</v>
      </c>
      <c r="CM399">
        <v>5.6800000000000002E-3</v>
      </c>
      <c r="CN399">
        <v>0.16800000000000001</v>
      </c>
    </row>
    <row r="400" spans="1:92" x14ac:dyDescent="0.25">
      <c r="A400" t="s">
        <v>88</v>
      </c>
      <c r="B400">
        <v>3839340</v>
      </c>
      <c r="C400" t="s">
        <v>89</v>
      </c>
      <c r="D400">
        <v>2022</v>
      </c>
      <c r="E400" t="s">
        <v>152</v>
      </c>
      <c r="F400" t="s">
        <v>91</v>
      </c>
      <c r="G400">
        <v>413418</v>
      </c>
      <c r="H400">
        <v>6912538</v>
      </c>
      <c r="I400">
        <v>755</v>
      </c>
      <c r="J400" t="s">
        <v>153</v>
      </c>
      <c r="K400" s="1">
        <v>44786</v>
      </c>
      <c r="M400">
        <v>0.33</v>
      </c>
      <c r="N400">
        <v>88662</v>
      </c>
      <c r="O400" s="9">
        <v>0.25</v>
      </c>
      <c r="P400" t="s">
        <v>176</v>
      </c>
      <c r="Q400" t="s">
        <v>95</v>
      </c>
      <c r="R400" t="s">
        <v>708</v>
      </c>
      <c r="S400">
        <v>0.05</v>
      </c>
      <c r="T400">
        <v>2</v>
      </c>
      <c r="U400" t="s">
        <v>156</v>
      </c>
      <c r="V400">
        <v>1</v>
      </c>
      <c r="W400" t="s">
        <v>157</v>
      </c>
      <c r="X400" t="s">
        <v>147</v>
      </c>
      <c r="Y400" t="s">
        <v>199</v>
      </c>
      <c r="Z400" t="s">
        <v>100</v>
      </c>
      <c r="AA400" t="s">
        <v>101</v>
      </c>
      <c r="AB400" t="s">
        <v>186</v>
      </c>
      <c r="AC400" t="s">
        <v>117</v>
      </c>
      <c r="AD400" t="s">
        <v>160</v>
      </c>
      <c r="AE400" s="1">
        <v>44952</v>
      </c>
      <c r="AF400">
        <v>1E-4</v>
      </c>
      <c r="AG400">
        <v>7.0000000000000001E-3</v>
      </c>
      <c r="AH400">
        <v>0.65300000000000002</v>
      </c>
      <c r="AI400" s="6">
        <f t="shared" si="12"/>
        <v>-0.27845341598592105</v>
      </c>
      <c r="AJ400" s="7">
        <f t="shared" si="13"/>
        <v>1.4132180251306092</v>
      </c>
      <c r="AK400">
        <v>3.04E-2</v>
      </c>
      <c r="AL400">
        <v>0.15</v>
      </c>
      <c r="AM400">
        <v>1.38E-2</v>
      </c>
      <c r="AN400">
        <v>4.5199999999999997E-2</v>
      </c>
      <c r="AO400">
        <v>1.37</v>
      </c>
      <c r="AP400">
        <v>2.8300000000000001E-3</v>
      </c>
      <c r="AQ400">
        <v>4.0000000000000002E-4</v>
      </c>
      <c r="AR400">
        <v>2.8500000000000001E-2</v>
      </c>
      <c r="AS400">
        <v>1E-3</v>
      </c>
      <c r="AT400">
        <v>8.9399999999999993E-2</v>
      </c>
      <c r="AU400">
        <v>4.3700000000000003E-2</v>
      </c>
      <c r="AV400">
        <v>0.17299999999999999</v>
      </c>
      <c r="AW400">
        <v>5.3299999999999997E-3</v>
      </c>
      <c r="AX400">
        <v>1.2699999999999999E-2</v>
      </c>
      <c r="AY400">
        <v>6.3600000000000002E-3</v>
      </c>
      <c r="AZ400">
        <v>3.3899999999999998E-3</v>
      </c>
      <c r="BA400">
        <v>1.0200000000000001E-2</v>
      </c>
      <c r="BB400">
        <v>1.47E-2</v>
      </c>
      <c r="BC400">
        <v>1.4800000000000001E-2</v>
      </c>
      <c r="BD400">
        <v>3.65E-3</v>
      </c>
      <c r="BE400">
        <v>3.16E-3</v>
      </c>
      <c r="BF400">
        <v>7.5000000000000002E-4</v>
      </c>
      <c r="BG400">
        <v>2.4099999999999998E-3</v>
      </c>
      <c r="BH400">
        <v>1.9E-3</v>
      </c>
      <c r="BI400">
        <v>2.0000000000000001E-4</v>
      </c>
      <c r="BJ400">
        <v>5.2400000000000002E-2</v>
      </c>
      <c r="BK400">
        <v>5.4600000000000003E-2</v>
      </c>
      <c r="BL400">
        <v>7.3999999999999999E-4</v>
      </c>
      <c r="BM400">
        <v>4.7000000000000002E-3</v>
      </c>
      <c r="BN400">
        <v>1.82</v>
      </c>
      <c r="BO400">
        <v>7.0000000000000001E-3</v>
      </c>
      <c r="BP400">
        <v>4.5999999999999999E-3</v>
      </c>
      <c r="BQ400">
        <v>6.3600000000000004E-2</v>
      </c>
      <c r="BR400">
        <v>0.20200000000000001</v>
      </c>
      <c r="BS400">
        <v>2.5000000000000001E-4</v>
      </c>
      <c r="BT400">
        <v>1.49E-2</v>
      </c>
      <c r="BU400">
        <v>2.5000000000000001E-4</v>
      </c>
      <c r="BV400">
        <v>9.1600000000000001E-2</v>
      </c>
      <c r="BW400" s="2" t="s">
        <v>110</v>
      </c>
      <c r="BX400">
        <v>2.8999999999999998E-3</v>
      </c>
      <c r="BY400">
        <v>3.2199999999999999E-2</v>
      </c>
      <c r="BZ400">
        <v>6.0000000000000001E-3</v>
      </c>
      <c r="CA400">
        <v>1.3899999999999999E-2</v>
      </c>
      <c r="CB400">
        <v>0.71199999999999997</v>
      </c>
      <c r="CC400">
        <v>3.4000000000000002E-4</v>
      </c>
      <c r="CD400">
        <v>2.2200000000000002E-3</v>
      </c>
      <c r="CE400">
        <v>5.0000000000000001E-4</v>
      </c>
      <c r="CF400">
        <v>1.52E-2</v>
      </c>
      <c r="CG400">
        <v>5.9999999999999995E-4</v>
      </c>
      <c r="CH400">
        <v>9.1E-4</v>
      </c>
      <c r="CI400">
        <v>1.0999999999999999E-2</v>
      </c>
      <c r="CJ400">
        <v>0.23</v>
      </c>
      <c r="CK400">
        <v>1.6800000000000001E-3</v>
      </c>
      <c r="CL400">
        <v>6.4699999999999994E-2</v>
      </c>
      <c r="CM400">
        <v>4.8599999999999997E-3</v>
      </c>
      <c r="CN400">
        <v>0.12</v>
      </c>
    </row>
    <row r="401" spans="1:92" x14ac:dyDescent="0.25">
      <c r="A401" t="s">
        <v>88</v>
      </c>
      <c r="B401">
        <v>3839341</v>
      </c>
      <c r="C401" t="s">
        <v>89</v>
      </c>
      <c r="D401">
        <v>2022</v>
      </c>
      <c r="E401" t="s">
        <v>152</v>
      </c>
      <c r="F401" t="s">
        <v>91</v>
      </c>
      <c r="G401">
        <v>413404</v>
      </c>
      <c r="H401">
        <v>6912538</v>
      </c>
      <c r="I401">
        <v>753</v>
      </c>
      <c r="J401" t="s">
        <v>153</v>
      </c>
      <c r="K401" s="1">
        <v>44786</v>
      </c>
      <c r="M401">
        <v>0.23599999999999999</v>
      </c>
      <c r="N401">
        <v>88663</v>
      </c>
      <c r="O401" s="9">
        <v>0.3</v>
      </c>
      <c r="P401" t="s">
        <v>176</v>
      </c>
      <c r="Q401" t="s">
        <v>95</v>
      </c>
      <c r="R401" t="s">
        <v>709</v>
      </c>
      <c r="S401">
        <v>0.05</v>
      </c>
      <c r="T401">
        <v>3</v>
      </c>
      <c r="U401" t="s">
        <v>156</v>
      </c>
      <c r="V401">
        <v>8</v>
      </c>
      <c r="W401" t="s">
        <v>157</v>
      </c>
      <c r="X401" t="s">
        <v>147</v>
      </c>
      <c r="Y401" t="s">
        <v>199</v>
      </c>
      <c r="Z401" t="s">
        <v>100</v>
      </c>
      <c r="AA401" t="s">
        <v>101</v>
      </c>
      <c r="AB401" t="s">
        <v>186</v>
      </c>
      <c r="AC401" t="s">
        <v>195</v>
      </c>
      <c r="AD401" t="s">
        <v>160</v>
      </c>
      <c r="AE401" s="1">
        <v>44952</v>
      </c>
      <c r="AF401">
        <v>1E-4</v>
      </c>
      <c r="AG401">
        <v>1.01E-2</v>
      </c>
      <c r="AH401">
        <v>2.2400000000000002</v>
      </c>
      <c r="AI401" s="6">
        <f t="shared" si="12"/>
        <v>0.13839930655879806</v>
      </c>
      <c r="AJ401" s="7">
        <f t="shared" si="13"/>
        <v>4.8477923067267454</v>
      </c>
      <c r="AK401">
        <v>4.4499999999999998E-2</v>
      </c>
      <c r="AL401">
        <v>0.20899999999999999</v>
      </c>
      <c r="AM401">
        <v>2.7199999999999998E-2</v>
      </c>
      <c r="AN401">
        <v>5.4199999999999998E-2</v>
      </c>
      <c r="AO401">
        <v>2.1</v>
      </c>
      <c r="AP401">
        <v>3.82E-3</v>
      </c>
      <c r="AQ401">
        <v>5.0000000000000001E-4</v>
      </c>
      <c r="AR401">
        <v>3.1899999999999998E-2</v>
      </c>
      <c r="AS401">
        <v>1.4300000000000001E-3</v>
      </c>
      <c r="AT401">
        <v>0.217</v>
      </c>
      <c r="AU401">
        <v>4.9700000000000001E-2</v>
      </c>
      <c r="AV401">
        <v>0.32100000000000001</v>
      </c>
      <c r="AW401">
        <v>8.0400000000000003E-3</v>
      </c>
      <c r="AX401">
        <v>3.8699999999999998E-2</v>
      </c>
      <c r="AY401">
        <v>1.89E-2</v>
      </c>
      <c r="AZ401">
        <v>1.1299999999999999E-2</v>
      </c>
      <c r="BA401">
        <v>1.7100000000000001E-2</v>
      </c>
      <c r="BB401">
        <v>3.2199999999999999E-2</v>
      </c>
      <c r="BC401">
        <v>5.1299999999999998E-2</v>
      </c>
      <c r="BD401">
        <v>6.2100000000000002E-3</v>
      </c>
      <c r="BE401">
        <v>4.9800000000000001E-3</v>
      </c>
      <c r="BF401">
        <v>1.0499999999999999E-3</v>
      </c>
      <c r="BG401">
        <v>7.3699999999999998E-3</v>
      </c>
      <c r="BH401">
        <v>2.8999999999999998E-3</v>
      </c>
      <c r="BI401">
        <v>2.9999999999999997E-4</v>
      </c>
      <c r="BJ401">
        <v>0.183</v>
      </c>
      <c r="BK401">
        <v>0.106</v>
      </c>
      <c r="BL401">
        <v>1.9599999999999999E-3</v>
      </c>
      <c r="BM401">
        <v>5.4000000000000003E-3</v>
      </c>
      <c r="BN401">
        <v>1.47</v>
      </c>
      <c r="BO401">
        <v>1.0999999999999999E-2</v>
      </c>
      <c r="BP401">
        <v>6.7000000000000002E-3</v>
      </c>
      <c r="BQ401">
        <v>0.219</v>
      </c>
      <c r="BR401">
        <v>0.28100000000000003</v>
      </c>
      <c r="BS401">
        <v>2.5000000000000001E-4</v>
      </c>
      <c r="BT401">
        <v>5.2499999999999998E-2</v>
      </c>
      <c r="BU401">
        <v>2.5000000000000001E-4</v>
      </c>
      <c r="BV401">
        <v>0.13900000000000001</v>
      </c>
      <c r="BW401" s="2" t="s">
        <v>110</v>
      </c>
      <c r="BX401">
        <v>3.0999999999999999E-3</v>
      </c>
      <c r="BY401">
        <v>6.2399999999999997E-2</v>
      </c>
      <c r="BZ401">
        <v>0.01</v>
      </c>
      <c r="CA401">
        <v>4.8599999999999997E-2</v>
      </c>
      <c r="CB401">
        <v>0.90300000000000002</v>
      </c>
      <c r="CC401">
        <v>5.1999999999999995E-4</v>
      </c>
      <c r="CD401">
        <v>6.96E-3</v>
      </c>
      <c r="CE401">
        <v>5.0000000000000001E-4</v>
      </c>
      <c r="CF401">
        <v>2.12E-2</v>
      </c>
      <c r="CG401">
        <v>1E-3</v>
      </c>
      <c r="CH401">
        <v>2.3600000000000001E-3</v>
      </c>
      <c r="CI401">
        <v>2.5899999999999999E-2</v>
      </c>
      <c r="CJ401">
        <v>0.36699999999999999</v>
      </c>
      <c r="CK401">
        <v>1.8699999999999999E-3</v>
      </c>
      <c r="CL401">
        <v>0.19800000000000001</v>
      </c>
      <c r="CM401">
        <v>1.29E-2</v>
      </c>
      <c r="CN401">
        <v>0.185</v>
      </c>
    </row>
    <row r="402" spans="1:92" x14ac:dyDescent="0.25">
      <c r="A402" t="s">
        <v>88</v>
      </c>
      <c r="B402">
        <v>3839342</v>
      </c>
      <c r="C402" t="s">
        <v>89</v>
      </c>
      <c r="D402">
        <v>2022</v>
      </c>
      <c r="E402" t="s">
        <v>152</v>
      </c>
      <c r="F402" t="s">
        <v>91</v>
      </c>
      <c r="G402">
        <v>413394</v>
      </c>
      <c r="H402">
        <v>6912532</v>
      </c>
      <c r="I402">
        <v>753</v>
      </c>
      <c r="J402" t="s">
        <v>153</v>
      </c>
      <c r="K402" s="1">
        <v>44786</v>
      </c>
      <c r="M402">
        <v>0.38800000000000001</v>
      </c>
      <c r="N402">
        <v>88664</v>
      </c>
      <c r="O402" s="9">
        <v>0.25</v>
      </c>
      <c r="P402" t="s">
        <v>176</v>
      </c>
      <c r="Q402" t="s">
        <v>95</v>
      </c>
      <c r="R402" t="s">
        <v>710</v>
      </c>
      <c r="S402">
        <v>0.05</v>
      </c>
      <c r="T402">
        <v>2</v>
      </c>
      <c r="U402" t="s">
        <v>156</v>
      </c>
      <c r="V402">
        <v>1</v>
      </c>
      <c r="W402" t="s">
        <v>157</v>
      </c>
      <c r="X402" t="s">
        <v>98</v>
      </c>
      <c r="Y402" t="s">
        <v>199</v>
      </c>
      <c r="Z402" t="s">
        <v>100</v>
      </c>
      <c r="AA402" t="s">
        <v>101</v>
      </c>
      <c r="AB402" t="s">
        <v>186</v>
      </c>
      <c r="AC402" t="s">
        <v>117</v>
      </c>
      <c r="AD402" t="s">
        <v>160</v>
      </c>
      <c r="AE402" s="1">
        <v>44952</v>
      </c>
      <c r="AF402">
        <v>1E-4</v>
      </c>
      <c r="AG402">
        <v>5.1999999999999998E-3</v>
      </c>
      <c r="AH402">
        <v>0.88600000000000001</v>
      </c>
      <c r="AI402" s="6">
        <f t="shared" si="12"/>
        <v>-0.21725197657009274</v>
      </c>
      <c r="AJ402" s="7">
        <f t="shared" si="13"/>
        <v>1.9174749927499535</v>
      </c>
      <c r="AK402">
        <v>3.6499999999999998E-2</v>
      </c>
      <c r="AL402">
        <v>0.20200000000000001</v>
      </c>
      <c r="AM402">
        <v>2.2499999999999999E-2</v>
      </c>
      <c r="AN402">
        <v>6.7400000000000002E-2</v>
      </c>
      <c r="AO402">
        <v>2.0099999999999998</v>
      </c>
      <c r="AP402">
        <v>3.79E-3</v>
      </c>
      <c r="AQ402">
        <v>5.9999999999999995E-4</v>
      </c>
      <c r="AR402">
        <v>2.8500000000000001E-2</v>
      </c>
      <c r="AS402">
        <v>8.9999999999999998E-4</v>
      </c>
      <c r="AT402">
        <v>0.125</v>
      </c>
      <c r="AU402">
        <v>4.53E-2</v>
      </c>
      <c r="AV402">
        <v>0.27300000000000002</v>
      </c>
      <c r="AW402">
        <v>8.0599999999999995E-3</v>
      </c>
      <c r="AX402">
        <v>1.11E-2</v>
      </c>
      <c r="AY402">
        <v>5.64E-3</v>
      </c>
      <c r="AZ402">
        <v>3.3E-3</v>
      </c>
      <c r="BA402">
        <v>1.5800000000000002E-2</v>
      </c>
      <c r="BB402">
        <v>2.24E-2</v>
      </c>
      <c r="BC402">
        <v>1.47E-2</v>
      </c>
      <c r="BD402">
        <v>3.6099999999999999E-3</v>
      </c>
      <c r="BE402">
        <v>3.47E-3</v>
      </c>
      <c r="BF402">
        <v>8.5999999999999998E-4</v>
      </c>
      <c r="BG402">
        <v>2.0799999999999998E-3</v>
      </c>
      <c r="BH402">
        <v>3.0000000000000001E-3</v>
      </c>
      <c r="BI402">
        <v>2.0000000000000001E-4</v>
      </c>
      <c r="BJ402">
        <v>5.6000000000000001E-2</v>
      </c>
      <c r="BK402">
        <v>7.3099999999999998E-2</v>
      </c>
      <c r="BL402">
        <v>6.9999999999999999E-4</v>
      </c>
      <c r="BM402">
        <v>5.1000000000000004E-3</v>
      </c>
      <c r="BN402">
        <v>0.83799999999999997</v>
      </c>
      <c r="BO402">
        <v>1.4999999999999999E-2</v>
      </c>
      <c r="BP402">
        <v>6.4999999999999997E-3</v>
      </c>
      <c r="BQ402">
        <v>6.4699999999999994E-2</v>
      </c>
      <c r="BR402">
        <v>0.24099999999999999</v>
      </c>
      <c r="BS402">
        <v>2.5000000000000001E-4</v>
      </c>
      <c r="BT402">
        <v>1.55E-2</v>
      </c>
      <c r="BU402">
        <v>2.5000000000000001E-4</v>
      </c>
      <c r="BV402">
        <v>0.13</v>
      </c>
      <c r="BW402" s="2" t="s">
        <v>110</v>
      </c>
      <c r="BX402">
        <v>2.8999999999999998E-3</v>
      </c>
      <c r="BY402">
        <v>4.3499999999999997E-2</v>
      </c>
      <c r="BZ402">
        <v>7.0000000000000001E-3</v>
      </c>
      <c r="CA402">
        <v>1.4E-2</v>
      </c>
      <c r="CB402">
        <v>0.76700000000000002</v>
      </c>
      <c r="CC402">
        <v>4.4000000000000002E-4</v>
      </c>
      <c r="CD402">
        <v>1.97E-3</v>
      </c>
      <c r="CE402">
        <v>1E-3</v>
      </c>
      <c r="CF402">
        <v>1.84E-2</v>
      </c>
      <c r="CG402">
        <v>8.9999999999999998E-4</v>
      </c>
      <c r="CH402">
        <v>8.0000000000000004E-4</v>
      </c>
      <c r="CI402">
        <v>1.47E-2</v>
      </c>
      <c r="CJ402">
        <v>0.35799999999999998</v>
      </c>
      <c r="CK402">
        <v>2.31E-3</v>
      </c>
      <c r="CL402">
        <v>6.0999999999999999E-2</v>
      </c>
      <c r="CM402">
        <v>4.47E-3</v>
      </c>
      <c r="CN402">
        <v>0.14099999999999999</v>
      </c>
    </row>
    <row r="403" spans="1:92" x14ac:dyDescent="0.25">
      <c r="A403" t="s">
        <v>88</v>
      </c>
      <c r="B403">
        <v>3839343</v>
      </c>
      <c r="C403" t="s">
        <v>89</v>
      </c>
      <c r="D403">
        <v>2022</v>
      </c>
      <c r="E403" t="s">
        <v>152</v>
      </c>
      <c r="F403" t="s">
        <v>91</v>
      </c>
      <c r="G403">
        <v>413378</v>
      </c>
      <c r="H403">
        <v>6912524</v>
      </c>
      <c r="I403">
        <v>751</v>
      </c>
      <c r="J403" t="s">
        <v>153</v>
      </c>
      <c r="K403" s="1">
        <v>44786</v>
      </c>
      <c r="M403">
        <v>0.45800000000000002</v>
      </c>
      <c r="N403">
        <v>88665</v>
      </c>
      <c r="O403" s="9">
        <v>0.25</v>
      </c>
      <c r="P403" t="s">
        <v>176</v>
      </c>
      <c r="Q403" t="s">
        <v>95</v>
      </c>
      <c r="R403" t="s">
        <v>711</v>
      </c>
      <c r="S403">
        <v>0.05</v>
      </c>
      <c r="T403">
        <v>1</v>
      </c>
      <c r="U403" t="s">
        <v>178</v>
      </c>
      <c r="V403">
        <v>2</v>
      </c>
      <c r="W403" t="s">
        <v>157</v>
      </c>
      <c r="X403" t="s">
        <v>98</v>
      </c>
      <c r="Y403" t="s">
        <v>199</v>
      </c>
      <c r="Z403" t="s">
        <v>100</v>
      </c>
      <c r="AA403" t="s">
        <v>101</v>
      </c>
      <c r="AB403" t="s">
        <v>186</v>
      </c>
      <c r="AC403" t="s">
        <v>117</v>
      </c>
      <c r="AD403" t="s">
        <v>160</v>
      </c>
      <c r="AE403" s="1">
        <v>44952</v>
      </c>
      <c r="AF403">
        <v>2.0000000000000001E-4</v>
      </c>
      <c r="AG403">
        <v>5.8999999999999999E-3</v>
      </c>
      <c r="AH403">
        <v>0.745</v>
      </c>
      <c r="AI403" s="6">
        <f t="shared" si="12"/>
        <v>-0.25428804076593736</v>
      </c>
      <c r="AJ403" s="7">
        <f t="shared" si="13"/>
        <v>1.6123237805854576</v>
      </c>
      <c r="AK403">
        <v>3.32E-2</v>
      </c>
      <c r="AL403">
        <v>0.19700000000000001</v>
      </c>
      <c r="AM403">
        <v>2.2700000000000001E-2</v>
      </c>
      <c r="AN403">
        <v>5.7000000000000002E-2</v>
      </c>
      <c r="AO403">
        <v>1.97</v>
      </c>
      <c r="AP403">
        <v>3.9300000000000003E-3</v>
      </c>
      <c r="AQ403">
        <v>4.0000000000000002E-4</v>
      </c>
      <c r="AR403">
        <v>2.9000000000000001E-2</v>
      </c>
      <c r="AS403">
        <v>1.09E-3</v>
      </c>
      <c r="AT403">
        <v>0.16900000000000001</v>
      </c>
      <c r="AU403">
        <v>3.5999999999999997E-2</v>
      </c>
      <c r="AV403">
        <v>0.32200000000000001</v>
      </c>
      <c r="AW403">
        <v>7.3600000000000002E-3</v>
      </c>
      <c r="AX403">
        <v>2.0500000000000001E-2</v>
      </c>
      <c r="AY403">
        <v>1.01E-2</v>
      </c>
      <c r="AZ403">
        <v>5.0299999999999997E-3</v>
      </c>
      <c r="BA403">
        <v>1.52E-2</v>
      </c>
      <c r="BB403">
        <v>2.3400000000000001E-2</v>
      </c>
      <c r="BC403">
        <v>2.47E-2</v>
      </c>
      <c r="BD403">
        <v>4.7999999999999996E-3</v>
      </c>
      <c r="BE403">
        <v>4.1900000000000001E-3</v>
      </c>
      <c r="BF403">
        <v>8.4999999999999995E-4</v>
      </c>
      <c r="BG403">
        <v>3.9300000000000003E-3</v>
      </c>
      <c r="BH403">
        <v>2.0999999999999999E-3</v>
      </c>
      <c r="BI403">
        <v>1E-4</v>
      </c>
      <c r="BJ403">
        <v>7.1099999999999997E-2</v>
      </c>
      <c r="BK403">
        <v>7.7799999999999994E-2</v>
      </c>
      <c r="BL403">
        <v>1.1900000000000001E-3</v>
      </c>
      <c r="BM403">
        <v>5.1999999999999998E-3</v>
      </c>
      <c r="BN403">
        <v>1.0900000000000001</v>
      </c>
      <c r="BO403">
        <v>8.0000000000000002E-3</v>
      </c>
      <c r="BP403">
        <v>5.1999999999999998E-3</v>
      </c>
      <c r="BQ403">
        <v>9.0300000000000005E-2</v>
      </c>
      <c r="BR403">
        <v>0.28000000000000003</v>
      </c>
      <c r="BS403">
        <v>2.5000000000000001E-4</v>
      </c>
      <c r="BT403">
        <v>2.2200000000000001E-2</v>
      </c>
      <c r="BU403">
        <v>2.5000000000000001E-4</v>
      </c>
      <c r="BV403">
        <v>0.11799999999999999</v>
      </c>
      <c r="BW403" s="2" t="s">
        <v>110</v>
      </c>
      <c r="BX403">
        <v>2.8E-3</v>
      </c>
      <c r="BY403">
        <v>5.9799999999999999E-2</v>
      </c>
      <c r="BZ403">
        <v>6.0000000000000001E-3</v>
      </c>
      <c r="CA403">
        <v>2.1100000000000001E-2</v>
      </c>
      <c r="CB403">
        <v>0.72499999999999998</v>
      </c>
      <c r="CC403">
        <v>3.8000000000000002E-4</v>
      </c>
      <c r="CD403">
        <v>3.5699999999999998E-3</v>
      </c>
      <c r="CE403">
        <v>5.0000000000000001E-4</v>
      </c>
      <c r="CF403">
        <v>1.9099999999999999E-2</v>
      </c>
      <c r="CG403">
        <v>8.0000000000000004E-4</v>
      </c>
      <c r="CH403">
        <v>1.2999999999999999E-3</v>
      </c>
      <c r="CI403">
        <v>1.9099999999999999E-2</v>
      </c>
      <c r="CJ403">
        <v>0.32700000000000001</v>
      </c>
      <c r="CK403">
        <v>1.56E-3</v>
      </c>
      <c r="CL403">
        <v>0.105</v>
      </c>
      <c r="CM403">
        <v>8.1300000000000001E-3</v>
      </c>
      <c r="CN403">
        <v>0.14099999999999999</v>
      </c>
    </row>
    <row r="404" spans="1:92" x14ac:dyDescent="0.25">
      <c r="A404" t="s">
        <v>88</v>
      </c>
      <c r="B404">
        <v>3839344</v>
      </c>
      <c r="C404" t="s">
        <v>89</v>
      </c>
      <c r="D404">
        <v>2022</v>
      </c>
      <c r="E404" t="s">
        <v>152</v>
      </c>
      <c r="F404" t="s">
        <v>91</v>
      </c>
      <c r="G404">
        <v>413371</v>
      </c>
      <c r="H404">
        <v>6912517</v>
      </c>
      <c r="I404">
        <v>750</v>
      </c>
      <c r="J404" t="s">
        <v>153</v>
      </c>
      <c r="K404" s="1">
        <v>44786</v>
      </c>
      <c r="M404">
        <v>0.32600000000000001</v>
      </c>
      <c r="N404">
        <v>88666</v>
      </c>
      <c r="O404" s="9">
        <v>0.2</v>
      </c>
      <c r="P404" t="s">
        <v>176</v>
      </c>
      <c r="Q404" t="s">
        <v>95</v>
      </c>
      <c r="R404" t="s">
        <v>712</v>
      </c>
      <c r="S404">
        <v>0.05</v>
      </c>
      <c r="T404">
        <v>5</v>
      </c>
      <c r="U404" t="s">
        <v>178</v>
      </c>
      <c r="V404">
        <v>4</v>
      </c>
      <c r="W404" t="s">
        <v>157</v>
      </c>
      <c r="X404" t="s">
        <v>98</v>
      </c>
      <c r="Y404" t="s">
        <v>199</v>
      </c>
      <c r="Z404" t="s">
        <v>100</v>
      </c>
      <c r="AA404" t="s">
        <v>101</v>
      </c>
      <c r="AB404" t="s">
        <v>186</v>
      </c>
      <c r="AC404" t="s">
        <v>117</v>
      </c>
      <c r="AD404" t="s">
        <v>160</v>
      </c>
      <c r="AE404" s="1">
        <v>44952</v>
      </c>
      <c r="AF404">
        <v>0</v>
      </c>
      <c r="AG404">
        <v>9.2999999999999992E-3</v>
      </c>
      <c r="AH404">
        <v>0.65</v>
      </c>
      <c r="AI404" s="6">
        <f t="shared" si="12"/>
        <v>-0.27924141735179003</v>
      </c>
      <c r="AJ404" s="7">
        <f t="shared" si="13"/>
        <v>1.4067254461483858</v>
      </c>
      <c r="AK404">
        <v>6.7400000000000002E-2</v>
      </c>
      <c r="AL404">
        <v>0.13500000000000001</v>
      </c>
      <c r="AM404">
        <v>1.09E-2</v>
      </c>
      <c r="AN404">
        <v>3.6200000000000003E-2</v>
      </c>
      <c r="AO404">
        <v>1.23</v>
      </c>
      <c r="AP404">
        <v>1.65E-3</v>
      </c>
      <c r="AQ404">
        <v>2.9999999999999997E-4</v>
      </c>
      <c r="AR404">
        <v>2.41E-2</v>
      </c>
      <c r="AS404">
        <v>2.8500000000000001E-3</v>
      </c>
      <c r="AT404">
        <v>0.113</v>
      </c>
      <c r="AU404">
        <v>0.156</v>
      </c>
      <c r="AV404">
        <v>0.128</v>
      </c>
      <c r="AW404">
        <v>3.7399999999999998E-3</v>
      </c>
      <c r="AX404">
        <v>1.6299999999999999E-2</v>
      </c>
      <c r="AY404">
        <v>8.6999999999999994E-3</v>
      </c>
      <c r="AZ404">
        <v>3.8700000000000002E-3</v>
      </c>
      <c r="BA404">
        <v>7.9000000000000008E-3</v>
      </c>
      <c r="BB404">
        <v>1.35E-2</v>
      </c>
      <c r="BC404">
        <v>1.83E-2</v>
      </c>
      <c r="BD404">
        <v>2.2000000000000001E-3</v>
      </c>
      <c r="BE404">
        <v>2.9299999999999999E-3</v>
      </c>
      <c r="BF404">
        <v>8.4999999999999995E-4</v>
      </c>
      <c r="BG404">
        <v>3.1099999999999999E-3</v>
      </c>
      <c r="BH404">
        <v>2E-3</v>
      </c>
      <c r="BI404" s="2" t="s">
        <v>105</v>
      </c>
      <c r="BJ404">
        <v>4.3700000000000003E-2</v>
      </c>
      <c r="BK404">
        <v>3.8699999999999998E-2</v>
      </c>
      <c r="BL404">
        <v>1.09E-3</v>
      </c>
      <c r="BM404">
        <v>3.0000000000000001E-3</v>
      </c>
      <c r="BN404">
        <v>11.9</v>
      </c>
      <c r="BO404">
        <v>7.0000000000000001E-3</v>
      </c>
      <c r="BP404">
        <v>3.3E-3</v>
      </c>
      <c r="BQ404">
        <v>6.5799999999999997E-2</v>
      </c>
      <c r="BR404">
        <v>0.17599999999999999</v>
      </c>
      <c r="BS404">
        <v>2.5000000000000001E-4</v>
      </c>
      <c r="BT404">
        <v>1.4999999999999999E-2</v>
      </c>
      <c r="BU404">
        <v>2.5000000000000001E-4</v>
      </c>
      <c r="BV404">
        <v>6.8099999999999994E-2</v>
      </c>
      <c r="BW404" s="2" t="s">
        <v>110</v>
      </c>
      <c r="BX404">
        <v>1.8E-3</v>
      </c>
      <c r="BY404">
        <v>3.9300000000000002E-2</v>
      </c>
      <c r="BZ404">
        <v>4.0000000000000001E-3</v>
      </c>
      <c r="CA404">
        <v>1.5699999999999999E-2</v>
      </c>
      <c r="CB404">
        <v>0.63100000000000001</v>
      </c>
      <c r="CC404">
        <v>2.2000000000000001E-4</v>
      </c>
      <c r="CD404">
        <v>2.8500000000000001E-3</v>
      </c>
      <c r="CE404">
        <v>5.0000000000000001E-4</v>
      </c>
      <c r="CF404">
        <v>1.83E-2</v>
      </c>
      <c r="CG404">
        <v>4.0000000000000002E-4</v>
      </c>
      <c r="CH404">
        <v>1.1299999999999999E-3</v>
      </c>
      <c r="CI404">
        <v>1.6E-2</v>
      </c>
      <c r="CJ404">
        <v>0.154</v>
      </c>
      <c r="CK404">
        <v>9.7999999999999997E-4</v>
      </c>
      <c r="CL404">
        <v>8.8800000000000004E-2</v>
      </c>
      <c r="CM404">
        <v>6.6499999999999997E-3</v>
      </c>
      <c r="CN404">
        <v>0.113</v>
      </c>
    </row>
    <row r="405" spans="1:92" x14ac:dyDescent="0.25">
      <c r="A405" t="s">
        <v>88</v>
      </c>
      <c r="B405">
        <v>3839345</v>
      </c>
      <c r="C405" t="s">
        <v>89</v>
      </c>
      <c r="D405">
        <v>2022</v>
      </c>
      <c r="E405" t="s">
        <v>152</v>
      </c>
      <c r="F405" t="s">
        <v>91</v>
      </c>
      <c r="G405">
        <v>413360</v>
      </c>
      <c r="H405">
        <v>6912516</v>
      </c>
      <c r="I405">
        <v>746</v>
      </c>
      <c r="J405" t="s">
        <v>153</v>
      </c>
      <c r="K405" s="1">
        <v>44786</v>
      </c>
      <c r="M405">
        <v>0.48</v>
      </c>
      <c r="N405">
        <v>88667</v>
      </c>
      <c r="O405" s="9">
        <v>0.25</v>
      </c>
      <c r="P405" t="s">
        <v>176</v>
      </c>
      <c r="Q405" t="s">
        <v>95</v>
      </c>
      <c r="R405" t="s">
        <v>713</v>
      </c>
      <c r="S405">
        <v>0.05</v>
      </c>
      <c r="T405">
        <v>1</v>
      </c>
      <c r="U405" t="s">
        <v>178</v>
      </c>
      <c r="V405">
        <v>5</v>
      </c>
      <c r="W405" t="s">
        <v>157</v>
      </c>
      <c r="X405" t="s">
        <v>98</v>
      </c>
      <c r="Y405" t="s">
        <v>199</v>
      </c>
      <c r="Z405" t="s">
        <v>100</v>
      </c>
      <c r="AA405" t="s">
        <v>101</v>
      </c>
      <c r="AB405" t="s">
        <v>186</v>
      </c>
      <c r="AC405" t="s">
        <v>117</v>
      </c>
      <c r="AD405" t="s">
        <v>160</v>
      </c>
      <c r="AE405" s="1">
        <v>44952</v>
      </c>
      <c r="AF405">
        <v>1E-4</v>
      </c>
      <c r="AG405">
        <v>6.7000000000000002E-3</v>
      </c>
      <c r="AH405">
        <v>1.02</v>
      </c>
      <c r="AI405" s="6">
        <f t="shared" si="12"/>
        <v>-0.18205458222794255</v>
      </c>
      <c r="AJ405" s="7">
        <f t="shared" si="13"/>
        <v>2.2074768539559284</v>
      </c>
      <c r="AK405">
        <v>1.95E-2</v>
      </c>
      <c r="AL405">
        <v>0.15</v>
      </c>
      <c r="AM405">
        <v>1.47E-2</v>
      </c>
      <c r="AN405">
        <v>3.2099999999999997E-2</v>
      </c>
      <c r="AO405">
        <v>1.35</v>
      </c>
      <c r="AP405">
        <v>2.2000000000000001E-3</v>
      </c>
      <c r="AQ405">
        <v>2.0000000000000001E-4</v>
      </c>
      <c r="AR405">
        <v>2.8500000000000001E-2</v>
      </c>
      <c r="AS405">
        <v>1.42E-3</v>
      </c>
      <c r="AT405">
        <v>7.2999999999999995E-2</v>
      </c>
      <c r="AU405">
        <v>2.6499999999999999E-2</v>
      </c>
      <c r="AV405">
        <v>0.21</v>
      </c>
      <c r="AW405">
        <v>5.4400000000000004E-3</v>
      </c>
      <c r="AX405">
        <v>7.3899999999999999E-3</v>
      </c>
      <c r="AY405">
        <v>3.8700000000000002E-3</v>
      </c>
      <c r="AZ405">
        <v>2.0500000000000002E-3</v>
      </c>
      <c r="BA405">
        <v>1.0500000000000001E-2</v>
      </c>
      <c r="BB405">
        <v>1.54E-2</v>
      </c>
      <c r="BC405">
        <v>9.6200000000000001E-3</v>
      </c>
      <c r="BD405">
        <v>3.1199999999999999E-3</v>
      </c>
      <c r="BE405">
        <v>3.8700000000000002E-3</v>
      </c>
      <c r="BF405">
        <v>4.8999999999999998E-4</v>
      </c>
      <c r="BG405">
        <v>1.4499999999999999E-3</v>
      </c>
      <c r="BH405">
        <v>2.3E-3</v>
      </c>
      <c r="BI405">
        <v>1E-4</v>
      </c>
      <c r="BJ405">
        <v>3.4799999999999998E-2</v>
      </c>
      <c r="BK405">
        <v>4.3799999999999999E-2</v>
      </c>
      <c r="BL405">
        <v>5.4000000000000001E-4</v>
      </c>
      <c r="BM405">
        <v>5.5999999999999999E-3</v>
      </c>
      <c r="BN405">
        <v>1.62</v>
      </c>
      <c r="BO405">
        <v>1.7999999999999999E-2</v>
      </c>
      <c r="BP405">
        <v>3.8999999999999998E-3</v>
      </c>
      <c r="BQ405">
        <v>4.1500000000000002E-2</v>
      </c>
      <c r="BR405">
        <v>0.18099999999999999</v>
      </c>
      <c r="BS405">
        <v>2.5000000000000001E-4</v>
      </c>
      <c r="BT405">
        <v>0.01</v>
      </c>
      <c r="BU405">
        <v>2.5000000000000001E-4</v>
      </c>
      <c r="BV405">
        <v>7.8600000000000003E-2</v>
      </c>
      <c r="BW405" s="2" t="s">
        <v>110</v>
      </c>
      <c r="BX405">
        <v>1.9E-3</v>
      </c>
      <c r="BY405">
        <v>4.8399999999999999E-2</v>
      </c>
      <c r="BZ405">
        <v>4.0000000000000001E-3</v>
      </c>
      <c r="CA405">
        <v>9.2599999999999991E-3</v>
      </c>
      <c r="CB405">
        <v>0.86299999999999999</v>
      </c>
      <c r="CC405">
        <v>2.9999999999999997E-4</v>
      </c>
      <c r="CD405">
        <v>1.2700000000000001E-3</v>
      </c>
      <c r="CE405">
        <v>5.0000000000000001E-4</v>
      </c>
      <c r="CF405">
        <v>1.8700000000000001E-2</v>
      </c>
      <c r="CG405">
        <v>5.9999999999999995E-4</v>
      </c>
      <c r="CH405">
        <v>5.5000000000000003E-4</v>
      </c>
      <c r="CI405">
        <v>1.0200000000000001E-2</v>
      </c>
      <c r="CJ405">
        <v>0.21199999999999999</v>
      </c>
      <c r="CK405">
        <v>1E-3</v>
      </c>
      <c r="CL405">
        <v>3.9300000000000002E-2</v>
      </c>
      <c r="CM405">
        <v>3.2200000000000002E-3</v>
      </c>
      <c r="CN405">
        <v>0.14299999999999999</v>
      </c>
    </row>
    <row r="406" spans="1:92" x14ac:dyDescent="0.25">
      <c r="A406" t="s">
        <v>88</v>
      </c>
      <c r="B406">
        <v>3839346</v>
      </c>
      <c r="C406" t="s">
        <v>89</v>
      </c>
      <c r="D406">
        <v>2022</v>
      </c>
      <c r="E406" t="s">
        <v>152</v>
      </c>
      <c r="F406" t="s">
        <v>91</v>
      </c>
      <c r="G406">
        <v>413349</v>
      </c>
      <c r="H406">
        <v>6912507</v>
      </c>
      <c r="I406">
        <v>746</v>
      </c>
      <c r="J406" t="s">
        <v>153</v>
      </c>
      <c r="K406" s="1">
        <v>44787</v>
      </c>
      <c r="M406">
        <v>0.41299999999999998</v>
      </c>
      <c r="N406">
        <v>88668</v>
      </c>
      <c r="O406" s="9">
        <v>0.2</v>
      </c>
      <c r="P406" t="s">
        <v>163</v>
      </c>
      <c r="Q406" t="s">
        <v>95</v>
      </c>
      <c r="R406" t="s">
        <v>714</v>
      </c>
      <c r="S406">
        <v>0.05</v>
      </c>
      <c r="T406">
        <v>10</v>
      </c>
      <c r="U406" t="s">
        <v>156</v>
      </c>
      <c r="V406">
        <v>0</v>
      </c>
      <c r="W406" t="s">
        <v>157</v>
      </c>
      <c r="X406" t="s">
        <v>158</v>
      </c>
      <c r="Z406" t="s">
        <v>100</v>
      </c>
      <c r="AA406" t="s">
        <v>101</v>
      </c>
      <c r="AB406" t="s">
        <v>186</v>
      </c>
      <c r="AC406" t="s">
        <v>103</v>
      </c>
      <c r="AD406" t="s">
        <v>160</v>
      </c>
      <c r="AE406" s="1">
        <v>44952</v>
      </c>
      <c r="AF406">
        <v>1E-4</v>
      </c>
      <c r="AG406">
        <v>7.7999999999999996E-3</v>
      </c>
      <c r="AH406">
        <v>1.92</v>
      </c>
      <c r="AI406" s="6">
        <f t="shared" si="12"/>
        <v>5.4345827532767683E-2</v>
      </c>
      <c r="AJ406" s="7">
        <f t="shared" si="13"/>
        <v>4.1552505486229236</v>
      </c>
      <c r="AK406">
        <v>6.2199999999999998E-2</v>
      </c>
      <c r="AL406">
        <v>5.7000000000000002E-2</v>
      </c>
      <c r="AM406">
        <v>2.96E-3</v>
      </c>
      <c r="AN406">
        <v>2.6200000000000001E-2</v>
      </c>
      <c r="AO406">
        <v>0.54600000000000004</v>
      </c>
      <c r="AP406">
        <v>1.0300000000000001E-3</v>
      </c>
      <c r="AQ406">
        <v>2.9999999999999997E-4</v>
      </c>
      <c r="AR406">
        <v>3.2199999999999999E-2</v>
      </c>
      <c r="AS406">
        <v>1.2800000000000001E-2</v>
      </c>
      <c r="AT406">
        <v>7.6899999999999996E-2</v>
      </c>
      <c r="AU406">
        <v>4.0800000000000003E-2</v>
      </c>
      <c r="AV406">
        <v>1.9E-2</v>
      </c>
      <c r="AW406">
        <v>2.7E-4</v>
      </c>
      <c r="AX406">
        <v>8.94E-3</v>
      </c>
      <c r="AY406">
        <v>4.2199999999999998E-3</v>
      </c>
      <c r="AZ406">
        <v>2.15E-3</v>
      </c>
      <c r="BA406">
        <v>2.8E-3</v>
      </c>
      <c r="BB406">
        <v>4.4000000000000003E-3</v>
      </c>
      <c r="BC406">
        <v>9.7999999999999997E-3</v>
      </c>
      <c r="BD406">
        <v>1.0300000000000001E-3</v>
      </c>
      <c r="BE406">
        <v>4.8999999999999998E-4</v>
      </c>
      <c r="BF406">
        <v>1.3999999999999999E-4</v>
      </c>
      <c r="BG406">
        <v>1.64E-3</v>
      </c>
      <c r="BH406">
        <v>1.1999999999999999E-3</v>
      </c>
      <c r="BI406" s="2" t="s">
        <v>105</v>
      </c>
      <c r="BJ406">
        <v>2.6599999999999999E-2</v>
      </c>
      <c r="BK406">
        <v>8.8000000000000005E-3</v>
      </c>
      <c r="BL406">
        <v>4.8999999999999998E-4</v>
      </c>
      <c r="BM406">
        <v>4.4999999999999997E-3</v>
      </c>
      <c r="BN406">
        <v>1.06</v>
      </c>
      <c r="BO406">
        <v>0.112</v>
      </c>
      <c r="BP406">
        <v>1E-3</v>
      </c>
      <c r="BQ406">
        <v>3.78E-2</v>
      </c>
      <c r="BR406">
        <v>0.106</v>
      </c>
      <c r="BS406">
        <v>2.5000000000000001E-4</v>
      </c>
      <c r="BT406">
        <v>9.1000000000000004E-3</v>
      </c>
      <c r="BU406">
        <v>2.5000000000000001E-4</v>
      </c>
      <c r="BV406">
        <v>9.4999999999999998E-3</v>
      </c>
      <c r="BW406" s="2" t="s">
        <v>226</v>
      </c>
      <c r="BX406">
        <v>9.7999999999999997E-3</v>
      </c>
      <c r="BY406">
        <v>8.2000000000000007E-3</v>
      </c>
      <c r="BZ406">
        <v>8.0000000000000002E-3</v>
      </c>
      <c r="CA406">
        <v>8.4399999999999996E-3</v>
      </c>
      <c r="CB406">
        <v>1.4</v>
      </c>
      <c r="CC406" s="2" t="s">
        <v>161</v>
      </c>
      <c r="CD406">
        <v>1.5299999999999999E-3</v>
      </c>
      <c r="CE406">
        <v>5.0000000000000001E-4</v>
      </c>
      <c r="CF406">
        <v>3.2599999999999999E-3</v>
      </c>
      <c r="CG406">
        <v>1E-4</v>
      </c>
      <c r="CH406">
        <v>5.9000000000000003E-4</v>
      </c>
      <c r="CI406">
        <v>1.4999999999999999E-2</v>
      </c>
      <c r="CJ406">
        <v>0.186</v>
      </c>
      <c r="CK406">
        <v>1.15E-3</v>
      </c>
      <c r="CL406">
        <v>4.9700000000000001E-2</v>
      </c>
      <c r="CM406">
        <v>3.4299999999999999E-3</v>
      </c>
      <c r="CN406">
        <v>1.7100000000000001E-2</v>
      </c>
    </row>
    <row r="407" spans="1:92" x14ac:dyDescent="0.25">
      <c r="A407" t="s">
        <v>88</v>
      </c>
      <c r="B407">
        <v>3839347</v>
      </c>
      <c r="C407" t="s">
        <v>89</v>
      </c>
      <c r="D407">
        <v>2022</v>
      </c>
      <c r="E407" t="s">
        <v>152</v>
      </c>
      <c r="F407" t="s">
        <v>91</v>
      </c>
      <c r="G407">
        <v>413328</v>
      </c>
      <c r="H407">
        <v>6912500</v>
      </c>
      <c r="I407">
        <v>745</v>
      </c>
      <c r="J407" t="s">
        <v>153</v>
      </c>
      <c r="K407" s="1">
        <v>44787</v>
      </c>
      <c r="L407" t="s">
        <v>715</v>
      </c>
      <c r="M407">
        <v>0.47699999999999998</v>
      </c>
      <c r="N407">
        <v>88669</v>
      </c>
      <c r="O407" s="9">
        <v>0.3</v>
      </c>
      <c r="P407" t="s">
        <v>163</v>
      </c>
      <c r="Q407" t="s">
        <v>95</v>
      </c>
      <c r="R407" t="s">
        <v>716</v>
      </c>
      <c r="S407">
        <v>0.05</v>
      </c>
      <c r="T407">
        <v>10</v>
      </c>
      <c r="U407" t="s">
        <v>156</v>
      </c>
      <c r="V407">
        <v>1</v>
      </c>
      <c r="W407" t="s">
        <v>157</v>
      </c>
      <c r="X407" t="s">
        <v>158</v>
      </c>
      <c r="Z407" t="s">
        <v>100</v>
      </c>
      <c r="AA407" t="s">
        <v>101</v>
      </c>
      <c r="AB407" t="s">
        <v>116</v>
      </c>
      <c r="AC407" t="s">
        <v>103</v>
      </c>
      <c r="AD407" t="s">
        <v>160</v>
      </c>
      <c r="AE407" s="1">
        <v>44952</v>
      </c>
      <c r="AF407">
        <v>1E-4</v>
      </c>
      <c r="AG407">
        <v>7.1000000000000004E-3</v>
      </c>
      <c r="AH407">
        <v>2.64</v>
      </c>
      <c r="AI407" s="6">
        <f t="shared" si="12"/>
        <v>0.24346615534133592</v>
      </c>
      <c r="AJ407" s="7">
        <f t="shared" si="13"/>
        <v>5.7134695043565209</v>
      </c>
      <c r="AK407">
        <v>6.6199999999999995E-2</v>
      </c>
      <c r="AL407">
        <v>0.13300000000000001</v>
      </c>
      <c r="AM407">
        <v>2.5400000000000002E-3</v>
      </c>
      <c r="AN407">
        <v>2.86E-2</v>
      </c>
      <c r="AO407">
        <v>0.99</v>
      </c>
      <c r="AP407">
        <v>8.8000000000000003E-4</v>
      </c>
      <c r="AQ407">
        <v>2.9999999999999997E-4</v>
      </c>
      <c r="AR407">
        <v>3.6799999999999999E-2</v>
      </c>
      <c r="AS407">
        <v>4.1500000000000002E-2</v>
      </c>
      <c r="AT407">
        <v>6.3200000000000006E-2</v>
      </c>
      <c r="AU407">
        <v>0.14299999999999999</v>
      </c>
      <c r="AV407">
        <v>2.7E-2</v>
      </c>
      <c r="AW407">
        <v>5.5000000000000003E-4</v>
      </c>
      <c r="AX407">
        <v>1.3599999999999999E-2</v>
      </c>
      <c r="AY407">
        <v>7.3000000000000001E-3</v>
      </c>
      <c r="AZ407">
        <v>3.3899999999999998E-3</v>
      </c>
      <c r="BA407">
        <v>3.3999999999999998E-3</v>
      </c>
      <c r="BB407">
        <v>3.5000000000000001E-3</v>
      </c>
      <c r="BC407">
        <v>1.5299999999999999E-2</v>
      </c>
      <c r="BD407">
        <v>7.5000000000000002E-4</v>
      </c>
      <c r="BE407">
        <v>5.9999999999999995E-4</v>
      </c>
      <c r="BF407">
        <v>3.3E-4</v>
      </c>
      <c r="BG407">
        <v>2.7200000000000002E-3</v>
      </c>
      <c r="BH407">
        <v>1.6000000000000001E-3</v>
      </c>
      <c r="BI407" s="2" t="s">
        <v>105</v>
      </c>
      <c r="BJ407">
        <v>2.7E-2</v>
      </c>
      <c r="BK407">
        <v>1.17E-2</v>
      </c>
      <c r="BL407">
        <v>8.4000000000000003E-4</v>
      </c>
      <c r="BM407">
        <v>4.1999999999999997E-3</v>
      </c>
      <c r="BN407">
        <v>58.1</v>
      </c>
      <c r="BO407">
        <v>0.105</v>
      </c>
      <c r="BP407">
        <v>1E-3</v>
      </c>
      <c r="BQ407">
        <v>4.8899999999999999E-2</v>
      </c>
      <c r="BR407">
        <v>0.13800000000000001</v>
      </c>
      <c r="BS407">
        <v>2.5000000000000001E-4</v>
      </c>
      <c r="BT407">
        <v>1.09E-2</v>
      </c>
      <c r="BU407">
        <v>2.5000000000000001E-4</v>
      </c>
      <c r="BV407">
        <v>3.5200000000000002E-2</v>
      </c>
      <c r="BW407">
        <v>1.2999999999999999E-4</v>
      </c>
      <c r="BX407">
        <v>8.0000000000000002E-3</v>
      </c>
      <c r="BY407">
        <v>1.03E-2</v>
      </c>
      <c r="BZ407">
        <v>6.0000000000000001E-3</v>
      </c>
      <c r="CA407">
        <v>1.18E-2</v>
      </c>
      <c r="CB407">
        <v>1.82</v>
      </c>
      <c r="CC407" s="2" t="s">
        <v>105</v>
      </c>
      <c r="CD407">
        <v>2.33E-3</v>
      </c>
      <c r="CE407">
        <v>5.0000000000000001E-4</v>
      </c>
      <c r="CF407">
        <v>3.5000000000000001E-3</v>
      </c>
      <c r="CG407">
        <v>1E-4</v>
      </c>
      <c r="CH407">
        <v>9.3999999999999997E-4</v>
      </c>
      <c r="CI407">
        <v>1.1599999999999999E-2</v>
      </c>
      <c r="CJ407">
        <v>0.14599999999999999</v>
      </c>
      <c r="CK407">
        <v>1.4E-3</v>
      </c>
      <c r="CL407">
        <v>9.1600000000000001E-2</v>
      </c>
      <c r="CM407">
        <v>5.7999999999999996E-3</v>
      </c>
      <c r="CN407">
        <v>2.4799999999999999E-2</v>
      </c>
    </row>
    <row r="408" spans="1:92" x14ac:dyDescent="0.25">
      <c r="A408" t="s">
        <v>88</v>
      </c>
      <c r="B408">
        <v>3839348</v>
      </c>
      <c r="C408" t="s">
        <v>89</v>
      </c>
      <c r="D408">
        <v>2022</v>
      </c>
      <c r="E408" t="s">
        <v>152</v>
      </c>
      <c r="F408" t="s">
        <v>91</v>
      </c>
      <c r="G408">
        <v>413304</v>
      </c>
      <c r="H408">
        <v>6912486</v>
      </c>
      <c r="I408">
        <v>745</v>
      </c>
      <c r="J408" t="s">
        <v>153</v>
      </c>
      <c r="K408" s="1">
        <v>44787</v>
      </c>
      <c r="L408" t="s">
        <v>715</v>
      </c>
      <c r="M408">
        <v>0.58899999999999997</v>
      </c>
      <c r="N408">
        <v>88670</v>
      </c>
      <c r="O408" s="9">
        <v>0.25</v>
      </c>
      <c r="P408" t="s">
        <v>163</v>
      </c>
      <c r="Q408" t="s">
        <v>95</v>
      </c>
      <c r="R408" t="s">
        <v>717</v>
      </c>
      <c r="S408">
        <v>0.05</v>
      </c>
      <c r="T408">
        <v>10</v>
      </c>
      <c r="U408" t="s">
        <v>170</v>
      </c>
      <c r="V408">
        <v>3</v>
      </c>
      <c r="W408" t="s">
        <v>157</v>
      </c>
      <c r="X408" t="s">
        <v>158</v>
      </c>
      <c r="Z408" t="s">
        <v>100</v>
      </c>
      <c r="AA408" t="s">
        <v>101</v>
      </c>
      <c r="AB408" t="s">
        <v>186</v>
      </c>
      <c r="AC408" t="s">
        <v>149</v>
      </c>
      <c r="AD408" t="s">
        <v>160</v>
      </c>
      <c r="AE408" s="1">
        <v>44952</v>
      </c>
      <c r="AF408">
        <v>1E-4</v>
      </c>
      <c r="AG408">
        <v>2.5000000000000001E-2</v>
      </c>
      <c r="AH408">
        <v>3.6</v>
      </c>
      <c r="AI408" s="6">
        <f t="shared" si="12"/>
        <v>0.49562659241942686</v>
      </c>
      <c r="AJ408" s="7">
        <f t="shared" si="13"/>
        <v>7.7910947786679827</v>
      </c>
      <c r="AK408">
        <v>0.16200000000000001</v>
      </c>
      <c r="AL408">
        <v>0.996</v>
      </c>
      <c r="AM408">
        <v>1.42E-3</v>
      </c>
      <c r="AN408">
        <v>4.2299999999999997E-2</v>
      </c>
      <c r="AO408">
        <v>0.32500000000000001</v>
      </c>
      <c r="AP408">
        <v>1.23E-3</v>
      </c>
      <c r="AQ408">
        <v>6.9999999999999999E-4</v>
      </c>
      <c r="AR408">
        <v>2.9899999999999999E-2</v>
      </c>
      <c r="AS408">
        <v>4.1799999999999997E-2</v>
      </c>
      <c r="AT408">
        <v>9.3399999999999997E-2</v>
      </c>
      <c r="AU408">
        <v>0.224</v>
      </c>
      <c r="AV408">
        <v>1.0999999999999999E-2</v>
      </c>
      <c r="AW408">
        <v>1E-4</v>
      </c>
      <c r="AX408">
        <v>1.9E-2</v>
      </c>
      <c r="AY408">
        <v>1.12E-2</v>
      </c>
      <c r="AZ408">
        <v>4.1700000000000001E-3</v>
      </c>
      <c r="BA408">
        <v>6.0000000000000001E-3</v>
      </c>
      <c r="BB408">
        <v>3.2000000000000002E-3</v>
      </c>
      <c r="BC408">
        <v>2.0799999999999999E-2</v>
      </c>
      <c r="BD408">
        <v>1E-3</v>
      </c>
      <c r="BE408">
        <v>5.4000000000000001E-4</v>
      </c>
      <c r="BF408">
        <v>1.1E-4</v>
      </c>
      <c r="BG408">
        <v>3.8700000000000002E-3</v>
      </c>
      <c r="BH408">
        <v>1.1999999999999999E-3</v>
      </c>
      <c r="BI408" s="2" t="s">
        <v>105</v>
      </c>
      <c r="BJ408">
        <v>4.1300000000000003E-2</v>
      </c>
      <c r="BK408">
        <v>6.6E-3</v>
      </c>
      <c r="BL408">
        <v>1.31E-3</v>
      </c>
      <c r="BM408">
        <v>2.5000000000000001E-3</v>
      </c>
      <c r="BN408">
        <v>10.7</v>
      </c>
      <c r="BO408">
        <v>4.5999999999999999E-2</v>
      </c>
      <c r="BP408">
        <v>6.9999999999999999E-4</v>
      </c>
      <c r="BQ408">
        <v>6.4699999999999994E-2</v>
      </c>
      <c r="BR408">
        <v>8.5300000000000001E-2</v>
      </c>
      <c r="BS408">
        <v>2.5000000000000001E-4</v>
      </c>
      <c r="BT408">
        <v>1.49E-2</v>
      </c>
      <c r="BU408">
        <v>2.5000000000000001E-4</v>
      </c>
      <c r="BV408">
        <v>2.1700000000000001E-2</v>
      </c>
      <c r="BW408" s="2" t="s">
        <v>106</v>
      </c>
      <c r="BX408">
        <v>6.7000000000000002E-3</v>
      </c>
      <c r="BY408">
        <v>1.4E-2</v>
      </c>
      <c r="BZ408">
        <v>3.0000000000000001E-3</v>
      </c>
      <c r="CA408">
        <v>1.6199999999999999E-2</v>
      </c>
      <c r="CB408">
        <v>0.72499999999999998</v>
      </c>
      <c r="CC408" s="2" t="s">
        <v>132</v>
      </c>
      <c r="CD408">
        <v>3.0899999999999999E-3</v>
      </c>
      <c r="CE408">
        <v>5.0000000000000001E-4</v>
      </c>
      <c r="CF408">
        <v>4.3400000000000001E-3</v>
      </c>
      <c r="CG408">
        <v>1E-4</v>
      </c>
      <c r="CH408">
        <v>1.48E-3</v>
      </c>
      <c r="CI408">
        <v>1.12E-2</v>
      </c>
      <c r="CJ408">
        <v>0.40100000000000002</v>
      </c>
      <c r="CK408">
        <v>1.17E-3</v>
      </c>
      <c r="CL408">
        <v>0.13200000000000001</v>
      </c>
      <c r="CM408">
        <v>8.8000000000000005E-3</v>
      </c>
      <c r="CN408">
        <v>2.1600000000000001E-2</v>
      </c>
    </row>
    <row r="409" spans="1:92" x14ac:dyDescent="0.25">
      <c r="A409" t="s">
        <v>88</v>
      </c>
      <c r="B409">
        <v>3839349</v>
      </c>
      <c r="C409" t="s">
        <v>89</v>
      </c>
      <c r="D409">
        <v>2022</v>
      </c>
      <c r="E409" t="s">
        <v>152</v>
      </c>
      <c r="F409" t="s">
        <v>91</v>
      </c>
      <c r="G409">
        <v>413281</v>
      </c>
      <c r="H409">
        <v>6912477</v>
      </c>
      <c r="I409">
        <v>744</v>
      </c>
      <c r="J409" t="s">
        <v>153</v>
      </c>
      <c r="K409" s="1">
        <v>44787</v>
      </c>
      <c r="M409">
        <v>0.59899999999999998</v>
      </c>
      <c r="N409">
        <v>88671</v>
      </c>
      <c r="O409" s="9">
        <v>0.25</v>
      </c>
      <c r="P409" t="s">
        <v>284</v>
      </c>
      <c r="Q409" t="s">
        <v>95</v>
      </c>
      <c r="R409" t="s">
        <v>718</v>
      </c>
      <c r="S409">
        <v>0.05</v>
      </c>
      <c r="T409">
        <v>7</v>
      </c>
      <c r="U409" t="s">
        <v>170</v>
      </c>
      <c r="V409">
        <v>1</v>
      </c>
      <c r="W409" t="s">
        <v>157</v>
      </c>
      <c r="X409" t="s">
        <v>158</v>
      </c>
      <c r="Z409" t="s">
        <v>100</v>
      </c>
      <c r="AA409" t="s">
        <v>101</v>
      </c>
      <c r="AB409" t="s">
        <v>186</v>
      </c>
      <c r="AC409" t="s">
        <v>103</v>
      </c>
      <c r="AD409" t="s">
        <v>160</v>
      </c>
      <c r="AE409" s="1">
        <v>44952</v>
      </c>
      <c r="AF409">
        <v>1E-4</v>
      </c>
      <c r="AG409">
        <v>2.5000000000000001E-3</v>
      </c>
      <c r="AH409">
        <v>1.19</v>
      </c>
      <c r="AI409" s="6">
        <f t="shared" si="12"/>
        <v>-0.13740117149536396</v>
      </c>
      <c r="AJ409" s="7">
        <f t="shared" si="13"/>
        <v>2.5753896629485831</v>
      </c>
      <c r="AK409">
        <v>8.2400000000000001E-2</v>
      </c>
      <c r="AL409">
        <v>0.23</v>
      </c>
      <c r="AM409">
        <v>2.1199999999999999E-3</v>
      </c>
      <c r="AN409">
        <v>1.9800000000000002E-2</v>
      </c>
      <c r="AO409">
        <v>0.36299999999999999</v>
      </c>
      <c r="AP409">
        <v>3.14E-3</v>
      </c>
      <c r="AQ409">
        <v>2.9999999999999997E-4</v>
      </c>
      <c r="AR409">
        <v>1.9800000000000002E-2</v>
      </c>
      <c r="AS409">
        <v>8.4799999999999997E-3</v>
      </c>
      <c r="AT409">
        <v>0.17</v>
      </c>
      <c r="AU409">
        <v>0.251</v>
      </c>
      <c r="AV409">
        <v>2.3E-2</v>
      </c>
      <c r="AW409">
        <v>2.3000000000000001E-4</v>
      </c>
      <c r="AX409">
        <v>2.8299999999999999E-2</v>
      </c>
      <c r="AY409">
        <v>1.6E-2</v>
      </c>
      <c r="AZ409">
        <v>6.7000000000000002E-3</v>
      </c>
      <c r="BA409">
        <v>5.7999999999999996E-3</v>
      </c>
      <c r="BB409">
        <v>3.7000000000000002E-3</v>
      </c>
      <c r="BC409">
        <v>3.1099999999999999E-2</v>
      </c>
      <c r="BD409">
        <v>1.5399999999999999E-3</v>
      </c>
      <c r="BE409">
        <v>1.1299999999999999E-3</v>
      </c>
      <c r="BF409">
        <v>1.9000000000000001E-4</v>
      </c>
      <c r="BG409">
        <v>5.5799999999999999E-3</v>
      </c>
      <c r="BH409">
        <v>6.9999999999999999E-4</v>
      </c>
      <c r="BI409" s="2" t="s">
        <v>105</v>
      </c>
      <c r="BJ409">
        <v>7.8600000000000003E-2</v>
      </c>
      <c r="BK409">
        <v>6.7000000000000002E-3</v>
      </c>
      <c r="BL409">
        <v>1.98E-3</v>
      </c>
      <c r="BM409">
        <v>1.1000000000000001E-3</v>
      </c>
      <c r="BN409">
        <v>51.7</v>
      </c>
      <c r="BO409">
        <v>8.0000000000000002E-3</v>
      </c>
      <c r="BP409">
        <v>8.0000000000000004E-4</v>
      </c>
      <c r="BQ409">
        <v>0.109</v>
      </c>
      <c r="BR409">
        <v>0.127</v>
      </c>
      <c r="BS409">
        <v>2.5000000000000001E-4</v>
      </c>
      <c r="BT409">
        <v>2.5999999999999999E-2</v>
      </c>
      <c r="BU409">
        <v>2.5000000000000001E-4</v>
      </c>
      <c r="BV409">
        <v>4.4200000000000003E-2</v>
      </c>
      <c r="BW409" s="2" t="s">
        <v>132</v>
      </c>
      <c r="BX409">
        <v>3.3999999999999998E-3</v>
      </c>
      <c r="BY409">
        <v>2.01E-2</v>
      </c>
      <c r="BZ409">
        <v>6.0000000000000001E-3</v>
      </c>
      <c r="CA409">
        <v>2.6200000000000001E-2</v>
      </c>
      <c r="CB409">
        <v>0.38500000000000001</v>
      </c>
      <c r="CC409" s="2" t="s">
        <v>161</v>
      </c>
      <c r="CD409">
        <v>4.7000000000000002E-3</v>
      </c>
      <c r="CE409">
        <v>2E-3</v>
      </c>
      <c r="CF409">
        <v>1.0500000000000001E-2</v>
      </c>
      <c r="CG409">
        <v>1E-4</v>
      </c>
      <c r="CH409">
        <v>2.1299999999999999E-3</v>
      </c>
      <c r="CI409">
        <v>2.1700000000000001E-2</v>
      </c>
      <c r="CJ409">
        <v>8.1000000000000003E-2</v>
      </c>
      <c r="CK409">
        <v>4.8999999999999998E-4</v>
      </c>
      <c r="CL409">
        <v>0.182</v>
      </c>
      <c r="CM409">
        <v>1.32E-2</v>
      </c>
      <c r="CN409">
        <v>3.9100000000000003E-2</v>
      </c>
    </row>
    <row r="410" spans="1:92" x14ac:dyDescent="0.25">
      <c r="A410" t="s">
        <v>88</v>
      </c>
      <c r="B410">
        <v>3839350</v>
      </c>
      <c r="C410" t="s">
        <v>89</v>
      </c>
      <c r="D410">
        <v>2022</v>
      </c>
      <c r="E410" t="s">
        <v>152</v>
      </c>
      <c r="F410" t="s">
        <v>91</v>
      </c>
      <c r="G410">
        <v>413260</v>
      </c>
      <c r="H410">
        <v>6912463</v>
      </c>
      <c r="I410">
        <v>747</v>
      </c>
      <c r="J410" t="s">
        <v>153</v>
      </c>
      <c r="K410" s="1">
        <v>44787</v>
      </c>
      <c r="M410">
        <v>0.60499999999999998</v>
      </c>
      <c r="N410">
        <v>88672</v>
      </c>
      <c r="O410" s="9">
        <v>0.3</v>
      </c>
      <c r="P410" t="s">
        <v>168</v>
      </c>
      <c r="Q410" t="s">
        <v>95</v>
      </c>
      <c r="R410" t="s">
        <v>719</v>
      </c>
      <c r="S410">
        <v>0.05</v>
      </c>
      <c r="T410">
        <v>4</v>
      </c>
      <c r="U410" t="s">
        <v>165</v>
      </c>
      <c r="V410">
        <v>2</v>
      </c>
      <c r="W410" t="s">
        <v>157</v>
      </c>
      <c r="X410" t="s">
        <v>158</v>
      </c>
      <c r="Z410" t="s">
        <v>100</v>
      </c>
      <c r="AA410" t="s">
        <v>101</v>
      </c>
      <c r="AB410" t="s">
        <v>186</v>
      </c>
      <c r="AC410" t="s">
        <v>117</v>
      </c>
      <c r="AD410" t="s">
        <v>160</v>
      </c>
      <c r="AE410" s="1">
        <v>44952</v>
      </c>
      <c r="AF410">
        <v>1E-4</v>
      </c>
      <c r="AG410">
        <v>3.7000000000000002E-3</v>
      </c>
      <c r="AH410">
        <v>0.754</v>
      </c>
      <c r="AI410" s="6">
        <f t="shared" si="12"/>
        <v>-0.25192403666833024</v>
      </c>
      <c r="AJ410" s="7">
        <f t="shared" si="13"/>
        <v>1.6318015175321274</v>
      </c>
      <c r="AK410">
        <v>2.3800000000000002E-2</v>
      </c>
      <c r="AL410">
        <v>0.14399999999999999</v>
      </c>
      <c r="AM410">
        <v>1.49E-3</v>
      </c>
      <c r="AN410">
        <v>1.23E-2</v>
      </c>
      <c r="AO410">
        <v>0.215</v>
      </c>
      <c r="AP410">
        <v>4.4999999999999999E-4</v>
      </c>
      <c r="AQ410" s="2" t="s">
        <v>105</v>
      </c>
      <c r="AR410">
        <v>2.1600000000000001E-2</v>
      </c>
      <c r="AS410">
        <v>8.2400000000000008E-3</v>
      </c>
      <c r="AT410">
        <v>3.1099999999999999E-2</v>
      </c>
      <c r="AU410">
        <v>4.7699999999999999E-2</v>
      </c>
      <c r="AV410">
        <v>1.2E-2</v>
      </c>
      <c r="AW410">
        <v>2.4000000000000001E-4</v>
      </c>
      <c r="AX410">
        <v>4.6699999999999997E-3</v>
      </c>
      <c r="AY410">
        <v>2.7399999999999998E-3</v>
      </c>
      <c r="AZ410">
        <v>1.24E-3</v>
      </c>
      <c r="BA410">
        <v>1.9E-3</v>
      </c>
      <c r="BB410">
        <v>1.8E-3</v>
      </c>
      <c r="BC410">
        <v>5.4599999999999996E-3</v>
      </c>
      <c r="BD410">
        <v>8.0000000000000004E-4</v>
      </c>
      <c r="BE410">
        <v>3.6999999999999999E-4</v>
      </c>
      <c r="BF410">
        <v>2.0000000000000001E-4</v>
      </c>
      <c r="BG410">
        <v>9.3000000000000005E-4</v>
      </c>
      <c r="BH410">
        <v>2.5000000000000001E-4</v>
      </c>
      <c r="BI410" s="2" t="s">
        <v>105</v>
      </c>
      <c r="BJ410">
        <v>1.6500000000000001E-2</v>
      </c>
      <c r="BK410">
        <v>3.8999999999999998E-3</v>
      </c>
      <c r="BL410">
        <v>3.5E-4</v>
      </c>
      <c r="BM410">
        <v>1.5E-3</v>
      </c>
      <c r="BN410">
        <v>4.41</v>
      </c>
      <c r="BO410">
        <v>1.0999999999999999E-2</v>
      </c>
      <c r="BP410">
        <v>4.0000000000000002E-4</v>
      </c>
      <c r="BQ410">
        <v>2.0299999999999999E-2</v>
      </c>
      <c r="BR410">
        <v>6.0600000000000001E-2</v>
      </c>
      <c r="BS410">
        <v>2.5000000000000001E-4</v>
      </c>
      <c r="BT410">
        <v>4.9899999999999996E-3</v>
      </c>
      <c r="BU410">
        <v>2.5000000000000001E-4</v>
      </c>
      <c r="BV410">
        <v>2.0400000000000001E-2</v>
      </c>
      <c r="BW410" s="2" t="s">
        <v>106</v>
      </c>
      <c r="BX410">
        <v>1.2999999999999999E-3</v>
      </c>
      <c r="BY410">
        <v>6.1999999999999998E-3</v>
      </c>
      <c r="BZ410">
        <v>3.0000000000000001E-3</v>
      </c>
      <c r="CA410">
        <v>4.3800000000000002E-3</v>
      </c>
      <c r="CB410">
        <v>0.28399999999999997</v>
      </c>
      <c r="CC410" s="2" t="s">
        <v>132</v>
      </c>
      <c r="CD410">
        <v>8.0000000000000004E-4</v>
      </c>
      <c r="CE410">
        <v>5.0000000000000001E-4</v>
      </c>
      <c r="CF410">
        <v>2.3700000000000001E-3</v>
      </c>
      <c r="CG410">
        <v>1E-4</v>
      </c>
      <c r="CH410">
        <v>3.8999999999999999E-4</v>
      </c>
      <c r="CI410">
        <v>6.9300000000000004E-3</v>
      </c>
      <c r="CJ410">
        <v>4.4999999999999998E-2</v>
      </c>
      <c r="CK410">
        <v>4.8999999999999998E-4</v>
      </c>
      <c r="CL410">
        <v>2.9899999999999999E-2</v>
      </c>
      <c r="CM410">
        <v>2.2200000000000002E-3</v>
      </c>
      <c r="CN410">
        <v>1.41E-2</v>
      </c>
    </row>
    <row r="411" spans="1:92" x14ac:dyDescent="0.25">
      <c r="A411" t="s">
        <v>88</v>
      </c>
      <c r="B411">
        <v>3839351</v>
      </c>
      <c r="C411" t="s">
        <v>89</v>
      </c>
      <c r="D411">
        <v>2022</v>
      </c>
      <c r="E411" t="s">
        <v>483</v>
      </c>
      <c r="F411" t="s">
        <v>91</v>
      </c>
      <c r="G411">
        <v>413284</v>
      </c>
      <c r="H411">
        <v>6915100</v>
      </c>
      <c r="I411">
        <v>825</v>
      </c>
      <c r="J411" t="s">
        <v>153</v>
      </c>
      <c r="K411" s="1">
        <v>44773</v>
      </c>
      <c r="M411">
        <v>0.502</v>
      </c>
      <c r="N411">
        <v>88619</v>
      </c>
      <c r="O411" s="9">
        <v>0.25</v>
      </c>
      <c r="P411" t="s">
        <v>176</v>
      </c>
      <c r="Q411" t="s">
        <v>95</v>
      </c>
      <c r="R411" t="s">
        <v>720</v>
      </c>
      <c r="S411">
        <v>0.05</v>
      </c>
      <c r="T411">
        <v>5</v>
      </c>
      <c r="U411" t="s">
        <v>156</v>
      </c>
      <c r="V411">
        <v>0</v>
      </c>
      <c r="W411" t="s">
        <v>478</v>
      </c>
      <c r="X411" t="s">
        <v>147</v>
      </c>
      <c r="Y411" t="s">
        <v>558</v>
      </c>
      <c r="Z411" t="s">
        <v>100</v>
      </c>
      <c r="AA411" t="s">
        <v>445</v>
      </c>
      <c r="AB411" t="s">
        <v>159</v>
      </c>
      <c r="AC411" t="s">
        <v>117</v>
      </c>
      <c r="AD411" t="s">
        <v>446</v>
      </c>
      <c r="AE411" s="1">
        <v>44953</v>
      </c>
      <c r="AF411">
        <v>0</v>
      </c>
      <c r="AG411">
        <v>3.3999999999999998E-3</v>
      </c>
      <c r="AH411">
        <v>0.61</v>
      </c>
      <c r="AI411" s="6">
        <f t="shared" si="12"/>
        <v>-0.28974810223004382</v>
      </c>
      <c r="AJ411" s="7">
        <f t="shared" si="13"/>
        <v>1.3201577263854083</v>
      </c>
      <c r="AK411">
        <v>0.128</v>
      </c>
      <c r="AL411">
        <v>0.28299999999999997</v>
      </c>
      <c r="AM411">
        <v>2.01E-2</v>
      </c>
      <c r="AN411">
        <v>2.1600000000000001E-2</v>
      </c>
      <c r="AO411">
        <v>2.38</v>
      </c>
      <c r="AP411">
        <v>3.1199999999999999E-3</v>
      </c>
      <c r="AQ411">
        <v>5.9999999999999995E-4</v>
      </c>
      <c r="AR411">
        <v>2.2800000000000001E-2</v>
      </c>
      <c r="AS411">
        <v>9.3000000000000005E-4</v>
      </c>
      <c r="AT411">
        <v>0.316</v>
      </c>
      <c r="AU411">
        <v>0.06</v>
      </c>
      <c r="AV411">
        <v>0.11899999999999999</v>
      </c>
      <c r="AW411">
        <v>3.3999999999999998E-3</v>
      </c>
      <c r="AX411">
        <v>1.5900000000000001E-2</v>
      </c>
      <c r="AY411">
        <v>6.5599999999999999E-3</v>
      </c>
      <c r="AZ411">
        <v>7.4000000000000003E-3</v>
      </c>
      <c r="BA411">
        <v>1.2999999999999999E-2</v>
      </c>
      <c r="BB411">
        <v>7.5999999999999998E-2</v>
      </c>
      <c r="BC411">
        <v>3.1899999999999998E-2</v>
      </c>
      <c r="BD411">
        <v>3.5699999999999998E-3</v>
      </c>
      <c r="BE411">
        <v>3.5899999999999999E-3</v>
      </c>
      <c r="BF411">
        <v>2.7E-4</v>
      </c>
      <c r="BG411">
        <v>2.7000000000000001E-3</v>
      </c>
      <c r="BH411">
        <v>1.1999999999999999E-3</v>
      </c>
      <c r="BI411">
        <v>2.0000000000000001E-4</v>
      </c>
      <c r="BJ411">
        <v>0.14099999999999999</v>
      </c>
      <c r="BK411">
        <v>5.4399999999999997E-2</v>
      </c>
      <c r="BL411">
        <v>6.8000000000000005E-4</v>
      </c>
      <c r="BM411">
        <v>3.5000000000000001E-3</v>
      </c>
      <c r="BN411">
        <v>1.29</v>
      </c>
      <c r="BO411">
        <v>4.0000000000000001E-3</v>
      </c>
      <c r="BP411">
        <v>7.9000000000000008E-3</v>
      </c>
      <c r="BQ411">
        <v>0.19800000000000001</v>
      </c>
      <c r="BR411">
        <v>0.113</v>
      </c>
      <c r="BS411">
        <v>2.5000000000000001E-4</v>
      </c>
      <c r="BT411">
        <v>4.7600000000000003E-2</v>
      </c>
      <c r="BU411">
        <v>2.5000000000000001E-4</v>
      </c>
      <c r="BV411">
        <v>5.4699999999999999E-2</v>
      </c>
      <c r="BW411" s="2" t="s">
        <v>110</v>
      </c>
      <c r="BX411">
        <v>1.5E-3</v>
      </c>
      <c r="BY411">
        <v>3.5700000000000003E-2</v>
      </c>
      <c r="BZ411">
        <v>5.0000000000000001E-4</v>
      </c>
      <c r="CA411">
        <v>3.1300000000000001E-2</v>
      </c>
      <c r="CB411">
        <v>0.73399999999999999</v>
      </c>
      <c r="CC411">
        <v>4.4999999999999999E-4</v>
      </c>
      <c r="CD411">
        <v>3.4399999999999999E-3</v>
      </c>
      <c r="CE411">
        <v>5.0000000000000001E-4</v>
      </c>
      <c r="CF411">
        <v>1.0800000000000001E-2</v>
      </c>
      <c r="CG411">
        <v>5.0000000000000001E-4</v>
      </c>
      <c r="CH411">
        <v>8.0000000000000004E-4</v>
      </c>
      <c r="CI411">
        <v>5.7400000000000003E-3</v>
      </c>
      <c r="CJ411">
        <v>0.215</v>
      </c>
      <c r="CK411">
        <v>1.4400000000000001E-3</v>
      </c>
      <c r="CL411">
        <v>8.5699999999999998E-2</v>
      </c>
      <c r="CM411">
        <v>4.5399999999999998E-3</v>
      </c>
      <c r="CN411">
        <v>0.11899999999999999</v>
      </c>
    </row>
    <row r="412" spans="1:92" x14ac:dyDescent="0.25">
      <c r="A412" t="s">
        <v>88</v>
      </c>
      <c r="B412">
        <v>3839352</v>
      </c>
      <c r="C412" t="s">
        <v>89</v>
      </c>
      <c r="D412">
        <v>2022</v>
      </c>
      <c r="E412" t="s">
        <v>483</v>
      </c>
      <c r="F412" t="s">
        <v>91</v>
      </c>
      <c r="G412">
        <v>413269</v>
      </c>
      <c r="H412">
        <v>6915091</v>
      </c>
      <c r="I412">
        <v>829</v>
      </c>
      <c r="J412" t="s">
        <v>153</v>
      </c>
      <c r="K412" s="1">
        <v>44773</v>
      </c>
      <c r="M412">
        <v>0.72299999999999998</v>
      </c>
      <c r="N412">
        <v>88620</v>
      </c>
      <c r="O412" s="9">
        <v>0.25</v>
      </c>
      <c r="P412" t="s">
        <v>176</v>
      </c>
      <c r="Q412" t="s">
        <v>95</v>
      </c>
      <c r="R412" t="s">
        <v>721</v>
      </c>
      <c r="S412">
        <v>0.05</v>
      </c>
      <c r="T412">
        <v>5</v>
      </c>
      <c r="U412" t="s">
        <v>156</v>
      </c>
      <c r="V412">
        <v>0</v>
      </c>
      <c r="W412" t="s">
        <v>478</v>
      </c>
      <c r="X412" t="s">
        <v>147</v>
      </c>
      <c r="Y412" t="s">
        <v>558</v>
      </c>
      <c r="Z412" t="s">
        <v>100</v>
      </c>
      <c r="AA412" t="s">
        <v>445</v>
      </c>
      <c r="AB412" t="s">
        <v>159</v>
      </c>
      <c r="AC412" t="s">
        <v>117</v>
      </c>
      <c r="AD412" t="s">
        <v>446</v>
      </c>
      <c r="AE412" s="1">
        <v>44953</v>
      </c>
      <c r="AF412">
        <v>0</v>
      </c>
      <c r="AG412">
        <v>5.4999999999999997E-3</v>
      </c>
      <c r="AH412">
        <v>0.85199999999999998</v>
      </c>
      <c r="AI412" s="6">
        <f t="shared" si="12"/>
        <v>-0.22618265871660845</v>
      </c>
      <c r="AJ412" s="7">
        <f t="shared" si="13"/>
        <v>1.8438924309514226</v>
      </c>
      <c r="AK412">
        <v>6.6299999999999998E-2</v>
      </c>
      <c r="AL412">
        <v>0.20300000000000001</v>
      </c>
      <c r="AM412">
        <v>1.52E-2</v>
      </c>
      <c r="AN412">
        <v>3.1199999999999999E-2</v>
      </c>
      <c r="AO412">
        <v>3.03</v>
      </c>
      <c r="AP412">
        <v>2.7100000000000002E-3</v>
      </c>
      <c r="AQ412">
        <v>5.0000000000000001E-4</v>
      </c>
      <c r="AR412">
        <v>2.6599999999999999E-2</v>
      </c>
      <c r="AS412">
        <v>1.15E-3</v>
      </c>
      <c r="AT412">
        <v>2.6499999999999999E-2</v>
      </c>
      <c r="AU412">
        <v>3.6900000000000002E-2</v>
      </c>
      <c r="AV412">
        <v>0.14199999999999999</v>
      </c>
      <c r="AW412">
        <v>3.15E-3</v>
      </c>
      <c r="AX412">
        <v>4.47E-3</v>
      </c>
      <c r="AY412">
        <v>2.33E-3</v>
      </c>
      <c r="AZ412">
        <v>1.6199999999999999E-3</v>
      </c>
      <c r="BA412">
        <v>1.12E-2</v>
      </c>
      <c r="BB412">
        <v>5.2900000000000003E-2</v>
      </c>
      <c r="BC412">
        <v>5.8300000000000001E-3</v>
      </c>
      <c r="BD412">
        <v>3.4099999999999998E-3</v>
      </c>
      <c r="BE412">
        <v>1.91E-3</v>
      </c>
      <c r="BF412">
        <v>5.0000000000000001E-4</v>
      </c>
      <c r="BG412">
        <v>8.7000000000000001E-4</v>
      </c>
      <c r="BH412">
        <v>1.1999999999999999E-3</v>
      </c>
      <c r="BI412">
        <v>1E-4</v>
      </c>
      <c r="BJ412">
        <v>1.7100000000000001E-2</v>
      </c>
      <c r="BK412">
        <v>4.02E-2</v>
      </c>
      <c r="BL412">
        <v>2.7E-4</v>
      </c>
      <c r="BM412">
        <v>4.1999999999999997E-3</v>
      </c>
      <c r="BN412">
        <v>1.72</v>
      </c>
      <c r="BO412">
        <v>3.0000000000000001E-3</v>
      </c>
      <c r="BP412">
        <v>6.7999999999999996E-3</v>
      </c>
      <c r="BQ412">
        <v>2.2499999999999999E-2</v>
      </c>
      <c r="BR412">
        <v>0.109</v>
      </c>
      <c r="BS412">
        <v>2.5000000000000001E-4</v>
      </c>
      <c r="BT412">
        <v>5.0499999999999998E-3</v>
      </c>
      <c r="BU412">
        <v>2.5000000000000001E-4</v>
      </c>
      <c r="BV412">
        <v>4.9700000000000001E-2</v>
      </c>
      <c r="BW412" s="2" t="s">
        <v>110</v>
      </c>
      <c r="BX412">
        <v>1.2999999999999999E-3</v>
      </c>
      <c r="BY412">
        <v>2.7799999999999998E-2</v>
      </c>
      <c r="BZ412">
        <v>5.0000000000000001E-4</v>
      </c>
      <c r="CA412">
        <v>4.8900000000000002E-3</v>
      </c>
      <c r="CB412">
        <v>0.88600000000000001</v>
      </c>
      <c r="CC412">
        <v>4.2999999999999999E-4</v>
      </c>
      <c r="CD412">
        <v>8.4000000000000003E-4</v>
      </c>
      <c r="CE412">
        <v>5.0000000000000001E-4</v>
      </c>
      <c r="CF412">
        <v>6.8500000000000002E-3</v>
      </c>
      <c r="CG412">
        <v>4.0000000000000002E-4</v>
      </c>
      <c r="CH412">
        <v>2.9E-4</v>
      </c>
      <c r="CI412">
        <v>3.4299999999999999E-3</v>
      </c>
      <c r="CJ412">
        <v>0.23100000000000001</v>
      </c>
      <c r="CK412">
        <v>1.4300000000000001E-3</v>
      </c>
      <c r="CL412">
        <v>2.75E-2</v>
      </c>
      <c r="CM412">
        <v>1.7899999999999999E-3</v>
      </c>
      <c r="CN412">
        <v>6.3799999999999996E-2</v>
      </c>
    </row>
    <row r="413" spans="1:92" x14ac:dyDescent="0.25">
      <c r="A413" t="s">
        <v>88</v>
      </c>
      <c r="B413">
        <v>3839353</v>
      </c>
      <c r="C413" t="s">
        <v>89</v>
      </c>
      <c r="D413">
        <v>2022</v>
      </c>
      <c r="E413" t="s">
        <v>152</v>
      </c>
      <c r="F413" t="s">
        <v>91</v>
      </c>
      <c r="G413">
        <v>413210</v>
      </c>
      <c r="H413">
        <v>6912463</v>
      </c>
      <c r="I413">
        <v>751</v>
      </c>
      <c r="J413" t="s">
        <v>153</v>
      </c>
      <c r="K413" s="1">
        <v>44785</v>
      </c>
      <c r="M413">
        <v>0.66800000000000004</v>
      </c>
      <c r="N413">
        <v>88636</v>
      </c>
      <c r="O413" s="9">
        <v>0.25</v>
      </c>
      <c r="P413" t="s">
        <v>163</v>
      </c>
      <c r="Q413" t="s">
        <v>95</v>
      </c>
      <c r="R413" t="s">
        <v>722</v>
      </c>
      <c r="S413">
        <v>0.05</v>
      </c>
      <c r="T413">
        <v>1</v>
      </c>
      <c r="U413" t="s">
        <v>165</v>
      </c>
      <c r="V413">
        <v>30</v>
      </c>
      <c r="W413" t="s">
        <v>157</v>
      </c>
      <c r="X413" t="s">
        <v>158</v>
      </c>
      <c r="Z413" t="s">
        <v>100</v>
      </c>
      <c r="AA413" t="s">
        <v>101</v>
      </c>
      <c r="AB413" t="s">
        <v>186</v>
      </c>
      <c r="AC413" t="s">
        <v>456</v>
      </c>
      <c r="AD413" t="s">
        <v>160</v>
      </c>
      <c r="AE413" s="1">
        <v>44952</v>
      </c>
      <c r="AF413">
        <v>5.9999999999999995E-4</v>
      </c>
      <c r="AG413">
        <v>3.7699999999999997E-2</v>
      </c>
      <c r="AH413">
        <v>2.72</v>
      </c>
      <c r="AI413" s="6">
        <f t="shared" si="12"/>
        <v>0.2644795250978435</v>
      </c>
      <c r="AJ413" s="7">
        <f t="shared" si="13"/>
        <v>5.8866049438824763</v>
      </c>
      <c r="AK413">
        <v>9.7000000000000003E-3</v>
      </c>
      <c r="AL413">
        <v>0.10199999999999999</v>
      </c>
      <c r="AM413">
        <v>5.8199999999999997E-3</v>
      </c>
      <c r="AN413">
        <v>1.67E-2</v>
      </c>
      <c r="AO413">
        <v>0.997</v>
      </c>
      <c r="AP413">
        <v>1.66E-3</v>
      </c>
      <c r="AQ413" s="2" t="s">
        <v>105</v>
      </c>
      <c r="AR413">
        <v>2.93E-2</v>
      </c>
      <c r="AS413">
        <v>9.3500000000000007E-3</v>
      </c>
      <c r="AT413">
        <v>0.156</v>
      </c>
      <c r="AU413">
        <v>1.4200000000000001E-2</v>
      </c>
      <c r="AV413">
        <v>6.7000000000000004E-2</v>
      </c>
      <c r="AW413">
        <v>2.5699999999999998E-3</v>
      </c>
      <c r="AX413">
        <v>2.52E-2</v>
      </c>
      <c r="AY413">
        <v>1.1900000000000001E-2</v>
      </c>
      <c r="AZ413">
        <v>8.6599999999999993E-3</v>
      </c>
      <c r="BA413">
        <v>3.8E-3</v>
      </c>
      <c r="BB413">
        <v>1.03E-2</v>
      </c>
      <c r="BC413">
        <v>3.4000000000000002E-2</v>
      </c>
      <c r="BD413">
        <v>1.89E-3</v>
      </c>
      <c r="BE413">
        <v>2.33E-3</v>
      </c>
      <c r="BF413">
        <v>7.6000000000000004E-4</v>
      </c>
      <c r="BG413">
        <v>4.7800000000000004E-3</v>
      </c>
      <c r="BH413">
        <v>1.1000000000000001E-3</v>
      </c>
      <c r="BI413" s="2" t="s">
        <v>105</v>
      </c>
      <c r="BJ413">
        <v>0.14699999999999999</v>
      </c>
      <c r="BK413">
        <v>2.8000000000000001E-2</v>
      </c>
      <c r="BL413">
        <v>1.3699999999999999E-3</v>
      </c>
      <c r="BM413">
        <v>2.8999999999999998E-3</v>
      </c>
      <c r="BN413">
        <v>0.51</v>
      </c>
      <c r="BO413">
        <v>3.0000000000000001E-3</v>
      </c>
      <c r="BP413">
        <v>1.5E-3</v>
      </c>
      <c r="BQ413">
        <v>0.16</v>
      </c>
      <c r="BR413">
        <v>0.23799999999999999</v>
      </c>
      <c r="BS413">
        <v>2.5000000000000001E-4</v>
      </c>
      <c r="BT413">
        <v>3.8899999999999997E-2</v>
      </c>
      <c r="BU413">
        <v>2.5000000000000001E-4</v>
      </c>
      <c r="BV413">
        <v>5.2999999999999999E-2</v>
      </c>
      <c r="BW413" s="2" t="s">
        <v>106</v>
      </c>
      <c r="BX413">
        <v>1.5E-3</v>
      </c>
      <c r="BY413">
        <v>3.0800000000000001E-2</v>
      </c>
      <c r="BZ413">
        <v>5.0000000000000001E-3</v>
      </c>
      <c r="CA413">
        <v>3.3799999999999997E-2</v>
      </c>
      <c r="CB413">
        <v>0.48</v>
      </c>
      <c r="CC413">
        <v>1.2E-4</v>
      </c>
      <c r="CD413">
        <v>4.5599999999999998E-3</v>
      </c>
      <c r="CE413">
        <v>5.0000000000000001E-4</v>
      </c>
      <c r="CF413">
        <v>1.35E-2</v>
      </c>
      <c r="CG413">
        <v>4.0000000000000002E-4</v>
      </c>
      <c r="CH413">
        <v>1.5299999999999999E-3</v>
      </c>
      <c r="CI413">
        <v>1.2500000000000001E-2</v>
      </c>
      <c r="CJ413">
        <v>9.6000000000000002E-2</v>
      </c>
      <c r="CK413">
        <v>5.8E-4</v>
      </c>
      <c r="CL413">
        <v>0.13100000000000001</v>
      </c>
      <c r="CM413">
        <v>8.4799999999999997E-3</v>
      </c>
      <c r="CN413">
        <v>7.4300000000000005E-2</v>
      </c>
    </row>
    <row r="414" spans="1:92" x14ac:dyDescent="0.25">
      <c r="A414" t="s">
        <v>88</v>
      </c>
      <c r="B414">
        <v>3839354</v>
      </c>
      <c r="C414" t="s">
        <v>89</v>
      </c>
      <c r="D414">
        <v>2022</v>
      </c>
      <c r="E414" t="s">
        <v>152</v>
      </c>
      <c r="F414" t="s">
        <v>91</v>
      </c>
      <c r="G414">
        <v>413198</v>
      </c>
      <c r="H414">
        <v>6912453</v>
      </c>
      <c r="I414">
        <v>752</v>
      </c>
      <c r="J414" t="s">
        <v>153</v>
      </c>
      <c r="K414" s="1">
        <v>44785</v>
      </c>
      <c r="M414">
        <v>0.51200000000000001</v>
      </c>
      <c r="N414">
        <v>88637</v>
      </c>
      <c r="O414" s="9">
        <v>0.3</v>
      </c>
      <c r="P414" t="s">
        <v>94</v>
      </c>
      <c r="Q414" t="s">
        <v>95</v>
      </c>
      <c r="R414" t="s">
        <v>723</v>
      </c>
      <c r="S414">
        <v>0.05</v>
      </c>
      <c r="T414">
        <v>5</v>
      </c>
      <c r="U414" t="s">
        <v>156</v>
      </c>
      <c r="V414">
        <v>2</v>
      </c>
      <c r="W414" t="s">
        <v>157</v>
      </c>
      <c r="X414" t="s">
        <v>158</v>
      </c>
      <c r="Z414" t="s">
        <v>100</v>
      </c>
      <c r="AA414" t="s">
        <v>101</v>
      </c>
      <c r="AB414" t="s">
        <v>186</v>
      </c>
      <c r="AC414" t="s">
        <v>103</v>
      </c>
      <c r="AD414" t="s">
        <v>160</v>
      </c>
      <c r="AE414" s="1">
        <v>44952</v>
      </c>
      <c r="AF414">
        <v>1E-4</v>
      </c>
      <c r="AG414">
        <v>3.3E-3</v>
      </c>
      <c r="AH414">
        <v>0.48</v>
      </c>
      <c r="AI414" s="6">
        <f t="shared" si="12"/>
        <v>-0.3238948280843687</v>
      </c>
      <c r="AJ414" s="7">
        <f t="shared" si="13"/>
        <v>1.0388126371557309</v>
      </c>
      <c r="AK414">
        <v>3.8800000000000001E-2</v>
      </c>
      <c r="AL414">
        <v>0.19800000000000001</v>
      </c>
      <c r="AM414">
        <v>1.3899999999999999E-2</v>
      </c>
      <c r="AN414">
        <v>3.2399999999999998E-2</v>
      </c>
      <c r="AO414">
        <v>1.34</v>
      </c>
      <c r="AP414">
        <v>1.8799999999999999E-3</v>
      </c>
      <c r="AQ414">
        <v>2.9999999999999997E-4</v>
      </c>
      <c r="AR414">
        <v>3.1E-2</v>
      </c>
      <c r="AS414">
        <v>1.4400000000000001E-3</v>
      </c>
      <c r="AT414">
        <v>4.8399999999999999E-2</v>
      </c>
      <c r="AU414">
        <v>3.3700000000000001E-2</v>
      </c>
      <c r="AV414">
        <v>0.183</v>
      </c>
      <c r="AW414">
        <v>7.7499999999999999E-3</v>
      </c>
      <c r="AX414">
        <v>4.6800000000000001E-3</v>
      </c>
      <c r="AY414">
        <v>2.1299999999999999E-3</v>
      </c>
      <c r="AZ414">
        <v>1.66E-3</v>
      </c>
      <c r="BA414">
        <v>9.7000000000000003E-3</v>
      </c>
      <c r="BB414">
        <v>1.6199999999999999E-2</v>
      </c>
      <c r="BC414">
        <v>6.4400000000000004E-3</v>
      </c>
      <c r="BD414">
        <v>2.5300000000000001E-3</v>
      </c>
      <c r="BE414">
        <v>2.9399999999999999E-3</v>
      </c>
      <c r="BF414">
        <v>2.7E-4</v>
      </c>
      <c r="BG414">
        <v>8.5999999999999998E-4</v>
      </c>
      <c r="BH414">
        <v>2.3E-3</v>
      </c>
      <c r="BI414">
        <v>1E-4</v>
      </c>
      <c r="BJ414">
        <v>2.75E-2</v>
      </c>
      <c r="BK414">
        <v>6.4199999999999993E-2</v>
      </c>
      <c r="BL414">
        <v>2.3000000000000001E-4</v>
      </c>
      <c r="BM414">
        <v>4.7999999999999996E-3</v>
      </c>
      <c r="BN414">
        <v>1.36</v>
      </c>
      <c r="BO414">
        <v>0.01</v>
      </c>
      <c r="BP414">
        <v>5.1000000000000004E-3</v>
      </c>
      <c r="BQ414">
        <v>2.93E-2</v>
      </c>
      <c r="BR414">
        <v>0.107</v>
      </c>
      <c r="BS414">
        <v>2.5000000000000001E-4</v>
      </c>
      <c r="BT414">
        <v>7.3200000000000001E-3</v>
      </c>
      <c r="BU414">
        <v>2.5000000000000001E-4</v>
      </c>
      <c r="BV414">
        <v>0.113</v>
      </c>
      <c r="BW414" s="2" t="s">
        <v>110</v>
      </c>
      <c r="BX414">
        <v>1.5E-3</v>
      </c>
      <c r="BY414">
        <v>3.09E-2</v>
      </c>
      <c r="BZ414">
        <v>5.0000000000000001E-4</v>
      </c>
      <c r="CA414">
        <v>6.5799999999999999E-3</v>
      </c>
      <c r="CB414">
        <v>0.59099999999999997</v>
      </c>
      <c r="CC414">
        <v>3.8000000000000002E-4</v>
      </c>
      <c r="CD414">
        <v>7.9000000000000001E-4</v>
      </c>
      <c r="CE414">
        <v>5.0000000000000001E-4</v>
      </c>
      <c r="CF414">
        <v>1.26E-2</v>
      </c>
      <c r="CG414">
        <v>6.9999999999999999E-4</v>
      </c>
      <c r="CH414">
        <v>3.1E-4</v>
      </c>
      <c r="CI414">
        <v>6.7099999999999998E-3</v>
      </c>
      <c r="CJ414">
        <v>0.23100000000000001</v>
      </c>
      <c r="CK414">
        <v>1.32E-3</v>
      </c>
      <c r="CL414">
        <v>2.01E-2</v>
      </c>
      <c r="CM414">
        <v>1.8500000000000001E-3</v>
      </c>
      <c r="CN414">
        <v>0.108</v>
      </c>
    </row>
    <row r="415" spans="1:92" x14ac:dyDescent="0.25">
      <c r="A415" t="s">
        <v>88</v>
      </c>
      <c r="B415">
        <v>3839355</v>
      </c>
      <c r="C415" t="s">
        <v>89</v>
      </c>
      <c r="D415">
        <v>2022</v>
      </c>
      <c r="E415" t="s">
        <v>152</v>
      </c>
      <c r="F415" t="s">
        <v>91</v>
      </c>
      <c r="G415">
        <v>413185</v>
      </c>
      <c r="H415">
        <v>6912450</v>
      </c>
      <c r="I415">
        <v>751</v>
      </c>
      <c r="J415" t="s">
        <v>153</v>
      </c>
      <c r="K415" s="1">
        <v>44785</v>
      </c>
      <c r="L415" t="s">
        <v>724</v>
      </c>
      <c r="M415">
        <v>0.51700000000000002</v>
      </c>
      <c r="N415">
        <v>88638</v>
      </c>
      <c r="O415" s="9">
        <v>0.2</v>
      </c>
      <c r="P415" t="s">
        <v>176</v>
      </c>
      <c r="Q415" t="s">
        <v>95</v>
      </c>
      <c r="R415" t="s">
        <v>725</v>
      </c>
      <c r="S415">
        <v>0.05</v>
      </c>
      <c r="T415">
        <v>2</v>
      </c>
      <c r="U415" t="s">
        <v>156</v>
      </c>
      <c r="V415">
        <v>2</v>
      </c>
      <c r="W415" t="s">
        <v>157</v>
      </c>
      <c r="X415" t="s">
        <v>158</v>
      </c>
      <c r="Z415" t="s">
        <v>100</v>
      </c>
      <c r="AA415" t="s">
        <v>101</v>
      </c>
      <c r="AB415" t="s">
        <v>186</v>
      </c>
      <c r="AC415" t="s">
        <v>103</v>
      </c>
      <c r="AD415" t="s">
        <v>160</v>
      </c>
      <c r="AE415" s="1">
        <v>44952</v>
      </c>
      <c r="AF415">
        <v>0</v>
      </c>
      <c r="AG415">
        <v>3.8E-3</v>
      </c>
      <c r="AH415">
        <v>0.39600000000000002</v>
      </c>
      <c r="AI415" s="6">
        <f t="shared" si="12"/>
        <v>-0.3459588663287016</v>
      </c>
      <c r="AJ415" s="7">
        <f t="shared" si="13"/>
        <v>0.85702042565347814</v>
      </c>
      <c r="AK415">
        <v>3.4200000000000001E-2</v>
      </c>
      <c r="AL415">
        <v>0.191</v>
      </c>
      <c r="AM415">
        <v>1.5800000000000002E-2</v>
      </c>
      <c r="AN415">
        <v>3.9100000000000003E-2</v>
      </c>
      <c r="AO415">
        <v>1.51</v>
      </c>
      <c r="AP415">
        <v>1.7899999999999999E-3</v>
      </c>
      <c r="AQ415">
        <v>4.0000000000000002E-4</v>
      </c>
      <c r="AR415">
        <v>0.03</v>
      </c>
      <c r="AS415">
        <v>1.1000000000000001E-3</v>
      </c>
      <c r="AT415">
        <v>2.9399999999999999E-2</v>
      </c>
      <c r="AU415">
        <v>4.0599999999999997E-2</v>
      </c>
      <c r="AV415">
        <v>0.18099999999999999</v>
      </c>
      <c r="AW415">
        <v>8.3000000000000001E-3</v>
      </c>
      <c r="AX415">
        <v>3.16E-3</v>
      </c>
      <c r="AY415">
        <v>1.7099999999999999E-3</v>
      </c>
      <c r="AZ415">
        <v>1.15E-3</v>
      </c>
      <c r="BA415">
        <v>1.11E-2</v>
      </c>
      <c r="BB415">
        <v>1.4200000000000001E-2</v>
      </c>
      <c r="BC415">
        <v>4.3899999999999998E-3</v>
      </c>
      <c r="BD415">
        <v>2.5999999999999999E-3</v>
      </c>
      <c r="BE415">
        <v>2.7399999999999998E-3</v>
      </c>
      <c r="BF415">
        <v>2.9E-4</v>
      </c>
      <c r="BG415">
        <v>6.4000000000000005E-4</v>
      </c>
      <c r="BH415">
        <v>2E-3</v>
      </c>
      <c r="BI415">
        <v>1E-4</v>
      </c>
      <c r="BJ415">
        <v>1.5800000000000002E-2</v>
      </c>
      <c r="BK415">
        <v>7.8100000000000003E-2</v>
      </c>
      <c r="BL415">
        <v>2.5000000000000001E-4</v>
      </c>
      <c r="BM415">
        <v>4.1000000000000003E-3</v>
      </c>
      <c r="BN415">
        <v>1.35</v>
      </c>
      <c r="BO415">
        <v>8.9999999999999993E-3</v>
      </c>
      <c r="BP415">
        <v>4.4999999999999997E-3</v>
      </c>
      <c r="BQ415">
        <v>1.8100000000000002E-2</v>
      </c>
      <c r="BR415">
        <v>0.13300000000000001</v>
      </c>
      <c r="BS415">
        <v>2.5000000000000001E-4</v>
      </c>
      <c r="BT415">
        <v>4.5599999999999998E-3</v>
      </c>
      <c r="BU415">
        <v>2.5000000000000001E-4</v>
      </c>
      <c r="BV415">
        <v>0.122</v>
      </c>
      <c r="BW415" s="2" t="s">
        <v>110</v>
      </c>
      <c r="BX415">
        <v>1.6000000000000001E-3</v>
      </c>
      <c r="BY415">
        <v>3.61E-2</v>
      </c>
      <c r="BZ415">
        <v>2E-3</v>
      </c>
      <c r="CA415">
        <v>3.9399999999999999E-3</v>
      </c>
      <c r="CB415">
        <v>0.57399999999999995</v>
      </c>
      <c r="CC415">
        <v>3.5E-4</v>
      </c>
      <c r="CD415">
        <v>6.0999999999999997E-4</v>
      </c>
      <c r="CE415">
        <v>5.0000000000000001E-4</v>
      </c>
      <c r="CF415">
        <v>1.1299999999999999E-2</v>
      </c>
      <c r="CG415">
        <v>8.9999999999999998E-4</v>
      </c>
      <c r="CH415">
        <v>2.5999999999999998E-4</v>
      </c>
      <c r="CI415">
        <v>4.47E-3</v>
      </c>
      <c r="CJ415">
        <v>0.21299999999999999</v>
      </c>
      <c r="CK415">
        <v>8.7000000000000001E-4</v>
      </c>
      <c r="CL415">
        <v>1.6299999999999999E-2</v>
      </c>
      <c r="CM415">
        <v>1.73E-3</v>
      </c>
      <c r="CN415">
        <v>8.9399999999999993E-2</v>
      </c>
    </row>
    <row r="416" spans="1:92" x14ac:dyDescent="0.25">
      <c r="A416" t="s">
        <v>88</v>
      </c>
      <c r="B416">
        <v>3839356</v>
      </c>
      <c r="C416" t="s">
        <v>89</v>
      </c>
      <c r="D416">
        <v>2022</v>
      </c>
      <c r="E416" t="s">
        <v>152</v>
      </c>
      <c r="F416" t="s">
        <v>91</v>
      </c>
      <c r="G416">
        <v>413177</v>
      </c>
      <c r="H416">
        <v>6912442</v>
      </c>
      <c r="I416">
        <v>752</v>
      </c>
      <c r="J416" t="s">
        <v>153</v>
      </c>
      <c r="K416" s="1">
        <v>44785</v>
      </c>
      <c r="L416" t="s">
        <v>726</v>
      </c>
      <c r="M416">
        <v>0.51900000000000002</v>
      </c>
      <c r="N416">
        <v>88639</v>
      </c>
      <c r="O416" s="9">
        <v>0.3</v>
      </c>
      <c r="P416" t="s">
        <v>163</v>
      </c>
      <c r="Q416" t="s">
        <v>95</v>
      </c>
      <c r="R416" t="s">
        <v>727</v>
      </c>
      <c r="S416">
        <v>0.05</v>
      </c>
      <c r="T416">
        <v>5</v>
      </c>
      <c r="U416" t="s">
        <v>156</v>
      </c>
      <c r="V416">
        <v>1</v>
      </c>
      <c r="W416" t="s">
        <v>157</v>
      </c>
      <c r="X416" t="s">
        <v>158</v>
      </c>
      <c r="Z416" t="s">
        <v>100</v>
      </c>
      <c r="AA416" t="s">
        <v>101</v>
      </c>
      <c r="AB416" t="s">
        <v>186</v>
      </c>
      <c r="AC416" t="s">
        <v>103</v>
      </c>
      <c r="AD416" t="s">
        <v>160</v>
      </c>
      <c r="AE416" s="1">
        <v>44952</v>
      </c>
      <c r="AF416">
        <v>1E-4</v>
      </c>
      <c r="AG416">
        <v>5.1000000000000004E-3</v>
      </c>
      <c r="AH416">
        <v>0.76700000000000002</v>
      </c>
      <c r="AI416" s="6">
        <f t="shared" si="12"/>
        <v>-0.24850936408289775</v>
      </c>
      <c r="AJ416" s="7">
        <f t="shared" si="13"/>
        <v>1.6599360264550953</v>
      </c>
      <c r="AK416">
        <v>0.16900000000000001</v>
      </c>
      <c r="AL416">
        <v>3.1E-2</v>
      </c>
      <c r="AM416">
        <v>2.7000000000000001E-3</v>
      </c>
      <c r="AN416">
        <v>1.1599999999999999E-2</v>
      </c>
      <c r="AO416">
        <v>0.29499999999999998</v>
      </c>
      <c r="AP416">
        <v>2.1199999999999999E-3</v>
      </c>
      <c r="AQ416">
        <v>2.0000000000000001E-4</v>
      </c>
      <c r="AR416">
        <v>2.7900000000000001E-2</v>
      </c>
      <c r="AS416">
        <v>1.6900000000000001E-3</v>
      </c>
      <c r="AT416">
        <v>0.18</v>
      </c>
      <c r="AU416">
        <v>0.124</v>
      </c>
      <c r="AV416">
        <v>1.7000000000000001E-2</v>
      </c>
      <c r="AW416" s="2" t="s">
        <v>166</v>
      </c>
      <c r="AX416">
        <v>4.07E-2</v>
      </c>
      <c r="AY416">
        <v>2.1399999999999999E-2</v>
      </c>
      <c r="AZ416">
        <v>8.7299999999999999E-3</v>
      </c>
      <c r="BA416">
        <v>4.7000000000000002E-3</v>
      </c>
      <c r="BB416">
        <v>5.7000000000000002E-3</v>
      </c>
      <c r="BC416">
        <v>4.2000000000000003E-2</v>
      </c>
      <c r="BD416">
        <v>1E-3</v>
      </c>
      <c r="BE416">
        <v>7.3999999999999999E-4</v>
      </c>
      <c r="BF416">
        <v>4.4999999999999999E-4</v>
      </c>
      <c r="BG416">
        <v>7.77E-3</v>
      </c>
      <c r="BH416">
        <v>2.5000000000000001E-4</v>
      </c>
      <c r="BI416" s="2" t="s">
        <v>105</v>
      </c>
      <c r="BJ416">
        <v>6.0100000000000001E-2</v>
      </c>
      <c r="BK416">
        <v>3.8999999999999998E-3</v>
      </c>
      <c r="BL416">
        <v>2.2699999999999999E-3</v>
      </c>
      <c r="BM416">
        <v>1.6999999999999999E-3</v>
      </c>
      <c r="BN416">
        <v>4.3</v>
      </c>
      <c r="BO416">
        <v>4.0000000000000001E-3</v>
      </c>
      <c r="BP416">
        <v>5.9999999999999995E-4</v>
      </c>
      <c r="BQ416">
        <v>0.128</v>
      </c>
      <c r="BR416">
        <v>0.127</v>
      </c>
      <c r="BS416">
        <v>2.5000000000000001E-4</v>
      </c>
      <c r="BT416">
        <v>2.8400000000000002E-2</v>
      </c>
      <c r="BU416">
        <v>2.5000000000000001E-4</v>
      </c>
      <c r="BV416">
        <v>8.8000000000000005E-3</v>
      </c>
      <c r="BW416" s="2" t="s">
        <v>118</v>
      </c>
      <c r="BX416">
        <v>3.7000000000000002E-3</v>
      </c>
      <c r="BY416">
        <v>2.2200000000000001E-2</v>
      </c>
      <c r="BZ416">
        <v>4.0000000000000001E-3</v>
      </c>
      <c r="CA416">
        <v>3.32E-2</v>
      </c>
      <c r="CB416">
        <v>0.42599999999999999</v>
      </c>
      <c r="CC416" s="2" t="s">
        <v>161</v>
      </c>
      <c r="CD416">
        <v>6.6699999999999997E-3</v>
      </c>
      <c r="CE416">
        <v>5.0000000000000001E-4</v>
      </c>
      <c r="CF416">
        <v>9.2999999999999992E-3</v>
      </c>
      <c r="CG416">
        <v>1E-4</v>
      </c>
      <c r="CH416">
        <v>2.7499999999999998E-3</v>
      </c>
      <c r="CI416">
        <v>8.4899999999999993E-3</v>
      </c>
      <c r="CJ416">
        <v>2.5000000000000001E-2</v>
      </c>
      <c r="CK416" s="2" t="s">
        <v>110</v>
      </c>
      <c r="CL416">
        <v>0.219</v>
      </c>
      <c r="CM416">
        <v>1.5599999999999999E-2</v>
      </c>
      <c r="CN416">
        <v>2.8899999999999999E-2</v>
      </c>
    </row>
    <row r="417" spans="1:92" x14ac:dyDescent="0.25">
      <c r="A417" t="s">
        <v>88</v>
      </c>
      <c r="B417">
        <v>3839357</v>
      </c>
      <c r="C417" t="s">
        <v>89</v>
      </c>
      <c r="D417">
        <v>2022</v>
      </c>
      <c r="E417" t="s">
        <v>152</v>
      </c>
      <c r="F417" t="s">
        <v>91</v>
      </c>
      <c r="G417">
        <v>413163</v>
      </c>
      <c r="H417">
        <v>6912440</v>
      </c>
      <c r="I417">
        <v>752</v>
      </c>
      <c r="J417" t="s">
        <v>153</v>
      </c>
      <c r="K417" s="1">
        <v>44785</v>
      </c>
      <c r="L417" t="s">
        <v>728</v>
      </c>
      <c r="M417">
        <v>0.61899999999999999</v>
      </c>
      <c r="N417">
        <v>88640</v>
      </c>
      <c r="O417" s="9">
        <v>0.2</v>
      </c>
      <c r="P417" t="s">
        <v>163</v>
      </c>
      <c r="Q417" t="s">
        <v>95</v>
      </c>
      <c r="R417" t="s">
        <v>729</v>
      </c>
      <c r="S417">
        <v>0.05</v>
      </c>
      <c r="T417">
        <v>10</v>
      </c>
      <c r="U417" t="s">
        <v>156</v>
      </c>
      <c r="V417">
        <v>1</v>
      </c>
      <c r="W417" t="s">
        <v>157</v>
      </c>
      <c r="X417" t="s">
        <v>158</v>
      </c>
      <c r="Z417" t="s">
        <v>100</v>
      </c>
      <c r="AA417" t="s">
        <v>101</v>
      </c>
      <c r="AB417" t="s">
        <v>186</v>
      </c>
      <c r="AC417" t="s">
        <v>103</v>
      </c>
      <c r="AD417" t="s">
        <v>160</v>
      </c>
      <c r="AE417" s="1">
        <v>44952</v>
      </c>
      <c r="AF417">
        <v>1E-4</v>
      </c>
      <c r="AG417">
        <v>1.09E-2</v>
      </c>
      <c r="AH417">
        <v>1.58</v>
      </c>
      <c r="AI417" s="6">
        <f t="shared" si="12"/>
        <v>-3.4960993932389481E-2</v>
      </c>
      <c r="AJ417" s="7">
        <f t="shared" si="13"/>
        <v>3.4194249306376148</v>
      </c>
      <c r="AK417">
        <v>0.23</v>
      </c>
      <c r="AL417">
        <v>5.5E-2</v>
      </c>
      <c r="AM417">
        <v>4.3200000000000001E-3</v>
      </c>
      <c r="AN417">
        <v>1.7999999999999999E-2</v>
      </c>
      <c r="AO417">
        <v>0.38500000000000001</v>
      </c>
      <c r="AP417">
        <v>5.4200000000000003E-3</v>
      </c>
      <c r="AQ417">
        <v>2.9999999999999997E-4</v>
      </c>
      <c r="AR417">
        <v>2.7699999999999999E-2</v>
      </c>
      <c r="AS417">
        <v>5.6499999999999996E-3</v>
      </c>
      <c r="AT417">
        <v>0.377</v>
      </c>
      <c r="AU417">
        <v>0.13</v>
      </c>
      <c r="AV417">
        <v>2.5999999999999999E-2</v>
      </c>
      <c r="AW417">
        <v>4.8000000000000001E-4</v>
      </c>
      <c r="AX417">
        <v>8.7400000000000005E-2</v>
      </c>
      <c r="AY417">
        <v>4.6300000000000001E-2</v>
      </c>
      <c r="AZ417">
        <v>1.9900000000000001E-2</v>
      </c>
      <c r="BA417">
        <v>9.7999999999999997E-3</v>
      </c>
      <c r="BB417">
        <v>1.06E-2</v>
      </c>
      <c r="BC417">
        <v>9.4299999999999995E-2</v>
      </c>
      <c r="BD417">
        <v>2.5200000000000001E-3</v>
      </c>
      <c r="BE417">
        <v>1.25E-3</v>
      </c>
      <c r="BF417">
        <v>3.4000000000000002E-4</v>
      </c>
      <c r="BG417">
        <v>1.72E-2</v>
      </c>
      <c r="BH417">
        <v>2.5000000000000001E-4</v>
      </c>
      <c r="BI417">
        <v>1E-4</v>
      </c>
      <c r="BJ417">
        <v>0.125</v>
      </c>
      <c r="BK417">
        <v>8.0000000000000002E-3</v>
      </c>
      <c r="BL417">
        <v>5.0699999999999999E-3</v>
      </c>
      <c r="BM417">
        <v>1.6999999999999999E-3</v>
      </c>
      <c r="BN417">
        <v>1.42</v>
      </c>
      <c r="BO417">
        <v>5.0000000000000001E-3</v>
      </c>
      <c r="BP417">
        <v>1E-3</v>
      </c>
      <c r="BQ417">
        <v>0.28599999999999998</v>
      </c>
      <c r="BR417">
        <v>0.27400000000000002</v>
      </c>
      <c r="BS417">
        <v>2.5000000000000001E-4</v>
      </c>
      <c r="BT417">
        <v>6.2199999999999998E-2</v>
      </c>
      <c r="BU417">
        <v>2.5000000000000001E-4</v>
      </c>
      <c r="BV417">
        <v>2.2200000000000001E-2</v>
      </c>
      <c r="BW417" s="2" t="s">
        <v>132</v>
      </c>
      <c r="BX417">
        <v>8.0999999999999996E-3</v>
      </c>
      <c r="BY417">
        <v>3.56E-2</v>
      </c>
      <c r="BZ417">
        <v>0.01</v>
      </c>
      <c r="CA417">
        <v>7.6700000000000004E-2</v>
      </c>
      <c r="CB417">
        <v>0.53</v>
      </c>
      <c r="CC417" s="2" t="s">
        <v>166</v>
      </c>
      <c r="CD417">
        <v>1.47E-2</v>
      </c>
      <c r="CE417">
        <v>5.0000000000000001E-4</v>
      </c>
      <c r="CF417">
        <v>1.32E-2</v>
      </c>
      <c r="CG417">
        <v>1E-4</v>
      </c>
      <c r="CH417">
        <v>6.11E-3</v>
      </c>
      <c r="CI417">
        <v>1.89E-2</v>
      </c>
      <c r="CJ417">
        <v>5.8000000000000003E-2</v>
      </c>
      <c r="CK417">
        <v>2.0000000000000001E-4</v>
      </c>
      <c r="CL417">
        <v>0.52600000000000002</v>
      </c>
      <c r="CM417">
        <v>3.4099999999999998E-2</v>
      </c>
      <c r="CN417">
        <v>4.4699999999999997E-2</v>
      </c>
    </row>
    <row r="418" spans="1:92" x14ac:dyDescent="0.25">
      <c r="A418" t="s">
        <v>88</v>
      </c>
      <c r="B418">
        <v>3839358</v>
      </c>
      <c r="C418" t="s">
        <v>89</v>
      </c>
      <c r="D418">
        <v>2022</v>
      </c>
      <c r="E418" t="s">
        <v>152</v>
      </c>
      <c r="F418" t="s">
        <v>91</v>
      </c>
      <c r="G418">
        <v>413147</v>
      </c>
      <c r="H418">
        <v>6912435</v>
      </c>
      <c r="I418">
        <v>752</v>
      </c>
      <c r="J418" t="s">
        <v>153</v>
      </c>
      <c r="K418" s="1">
        <v>44785</v>
      </c>
      <c r="M418">
        <v>0.71599999999999997</v>
      </c>
      <c r="N418">
        <v>88641</v>
      </c>
      <c r="O418" s="9">
        <v>0.3</v>
      </c>
      <c r="P418" t="s">
        <v>163</v>
      </c>
      <c r="Q418" t="s">
        <v>95</v>
      </c>
      <c r="R418" t="s">
        <v>730</v>
      </c>
      <c r="S418">
        <v>0.05</v>
      </c>
      <c r="T418">
        <v>3</v>
      </c>
      <c r="U418" t="s">
        <v>156</v>
      </c>
      <c r="V418">
        <v>5</v>
      </c>
      <c r="W418" t="s">
        <v>157</v>
      </c>
      <c r="X418" t="s">
        <v>158</v>
      </c>
      <c r="Z418" t="s">
        <v>100</v>
      </c>
      <c r="AA418" t="s">
        <v>101</v>
      </c>
      <c r="AB418" t="s">
        <v>186</v>
      </c>
      <c r="AC418" t="s">
        <v>103</v>
      </c>
      <c r="AD418" t="s">
        <v>160</v>
      </c>
      <c r="AE418" s="1">
        <v>44952</v>
      </c>
      <c r="AF418">
        <v>2.9999999999999997E-4</v>
      </c>
      <c r="AG418">
        <v>8.0000000000000002E-3</v>
      </c>
      <c r="AH418">
        <v>1.47</v>
      </c>
      <c r="AI418" s="6">
        <f t="shared" si="12"/>
        <v>-6.3854377347587421E-2</v>
      </c>
      <c r="AJ418" s="7">
        <f t="shared" si="13"/>
        <v>3.1813637012894262</v>
      </c>
      <c r="AK418">
        <v>9.5100000000000004E-2</v>
      </c>
      <c r="AL418">
        <v>6.8000000000000005E-2</v>
      </c>
      <c r="AM418">
        <v>2.9299999999999999E-3</v>
      </c>
      <c r="AN418">
        <v>2.2200000000000001E-2</v>
      </c>
      <c r="AO418">
        <v>0.54</v>
      </c>
      <c r="AP418">
        <v>2.7499999999999998E-3</v>
      </c>
      <c r="AQ418">
        <v>2.9999999999999997E-4</v>
      </c>
      <c r="AR418">
        <v>3.5200000000000002E-2</v>
      </c>
      <c r="AS418">
        <v>5.9899999999999997E-3</v>
      </c>
      <c r="AT418">
        <v>0.28899999999999998</v>
      </c>
      <c r="AU418">
        <v>8.6199999999999999E-2</v>
      </c>
      <c r="AV418">
        <v>3.7999999999999999E-2</v>
      </c>
      <c r="AW418">
        <v>6.7000000000000002E-4</v>
      </c>
      <c r="AX418">
        <v>5.6800000000000003E-2</v>
      </c>
      <c r="AY418">
        <v>2.8799999999999999E-2</v>
      </c>
      <c r="AZ418">
        <v>1.3599999999999999E-2</v>
      </c>
      <c r="BA418">
        <v>4.4999999999999997E-3</v>
      </c>
      <c r="BB418">
        <v>6.7999999999999996E-3</v>
      </c>
      <c r="BC418">
        <v>6.3399999999999998E-2</v>
      </c>
      <c r="BD418">
        <v>1.7700000000000001E-3</v>
      </c>
      <c r="BE418">
        <v>1.6000000000000001E-3</v>
      </c>
      <c r="BF418">
        <v>4.6000000000000001E-4</v>
      </c>
      <c r="BG418">
        <v>1.11E-2</v>
      </c>
      <c r="BH418">
        <v>2.5000000000000001E-4</v>
      </c>
      <c r="BI418" s="2" t="s">
        <v>105</v>
      </c>
      <c r="BJ418">
        <v>0.108</v>
      </c>
      <c r="BK418">
        <v>8.8999999999999999E-3</v>
      </c>
      <c r="BL418">
        <v>3.15E-3</v>
      </c>
      <c r="BM418">
        <v>1.6000000000000001E-3</v>
      </c>
      <c r="BN418">
        <v>6.91</v>
      </c>
      <c r="BO418">
        <v>5.0000000000000001E-3</v>
      </c>
      <c r="BP418">
        <v>1.1999999999999999E-3</v>
      </c>
      <c r="BQ418">
        <v>0.20799999999999999</v>
      </c>
      <c r="BR418">
        <v>0.22800000000000001</v>
      </c>
      <c r="BS418">
        <v>2.5000000000000001E-4</v>
      </c>
      <c r="BT418">
        <v>4.5499999999999999E-2</v>
      </c>
      <c r="BU418">
        <v>2.5000000000000001E-4</v>
      </c>
      <c r="BV418">
        <v>4.48E-2</v>
      </c>
      <c r="BW418" s="2" t="s">
        <v>106</v>
      </c>
      <c r="BX418">
        <v>8.6999999999999994E-3</v>
      </c>
      <c r="BY418">
        <v>2.86E-2</v>
      </c>
      <c r="BZ418">
        <v>4.0000000000000001E-3</v>
      </c>
      <c r="CA418">
        <v>5.2600000000000001E-2</v>
      </c>
      <c r="CB418">
        <v>0.59799999999999998</v>
      </c>
      <c r="CC418" s="2" t="s">
        <v>166</v>
      </c>
      <c r="CD418">
        <v>1.01E-2</v>
      </c>
      <c r="CE418">
        <v>1E-3</v>
      </c>
      <c r="CF418">
        <v>1.4800000000000001E-2</v>
      </c>
      <c r="CG418">
        <v>2.0000000000000001E-4</v>
      </c>
      <c r="CH418">
        <v>3.79E-3</v>
      </c>
      <c r="CI418">
        <v>2.29E-2</v>
      </c>
      <c r="CJ418">
        <v>5.5E-2</v>
      </c>
      <c r="CK418">
        <v>1.2999999999999999E-4</v>
      </c>
      <c r="CL418">
        <v>0.33200000000000002</v>
      </c>
      <c r="CM418">
        <v>2.07E-2</v>
      </c>
      <c r="CN418">
        <v>6.2399999999999997E-2</v>
      </c>
    </row>
    <row r="419" spans="1:92" x14ac:dyDescent="0.25">
      <c r="A419" t="s">
        <v>88</v>
      </c>
      <c r="B419">
        <v>3839359</v>
      </c>
      <c r="C419" t="s">
        <v>89</v>
      </c>
      <c r="D419">
        <v>2022</v>
      </c>
      <c r="E419" t="s">
        <v>152</v>
      </c>
      <c r="F419" t="s">
        <v>91</v>
      </c>
      <c r="G419">
        <v>413145</v>
      </c>
      <c r="H419">
        <v>6912433</v>
      </c>
      <c r="I419">
        <v>753</v>
      </c>
      <c r="J419" t="s">
        <v>153</v>
      </c>
      <c r="K419" s="1">
        <v>44785</v>
      </c>
      <c r="M419">
        <v>0.76700000000000002</v>
      </c>
      <c r="N419">
        <v>88642</v>
      </c>
      <c r="O419" s="9">
        <v>0.3</v>
      </c>
      <c r="P419" t="s">
        <v>163</v>
      </c>
      <c r="Q419" t="s">
        <v>95</v>
      </c>
      <c r="R419" t="s">
        <v>731</v>
      </c>
      <c r="S419">
        <v>0.05</v>
      </c>
      <c r="T419">
        <v>2</v>
      </c>
      <c r="U419" t="s">
        <v>165</v>
      </c>
      <c r="V419">
        <v>2</v>
      </c>
      <c r="W419" t="s">
        <v>157</v>
      </c>
      <c r="X419" t="s">
        <v>158</v>
      </c>
      <c r="Z419" t="s">
        <v>100</v>
      </c>
      <c r="AA419" t="s">
        <v>101</v>
      </c>
      <c r="AB419" t="s">
        <v>186</v>
      </c>
      <c r="AC419" t="s">
        <v>103</v>
      </c>
      <c r="AD419" t="s">
        <v>160</v>
      </c>
      <c r="AE419" s="1">
        <v>44952</v>
      </c>
      <c r="AF419">
        <v>2.9999999999999997E-4</v>
      </c>
      <c r="AG419">
        <v>7.4999999999999997E-3</v>
      </c>
      <c r="AH419">
        <v>2.67</v>
      </c>
      <c r="AI419" s="6">
        <f t="shared" si="12"/>
        <v>0.25134616900002621</v>
      </c>
      <c r="AJ419" s="7">
        <f t="shared" si="13"/>
        <v>5.778395294178754</v>
      </c>
      <c r="AK419">
        <v>0.153</v>
      </c>
      <c r="AL419">
        <v>0.10199999999999999</v>
      </c>
      <c r="AM419">
        <v>3.2100000000000002E-3</v>
      </c>
      <c r="AN419">
        <v>2.93E-2</v>
      </c>
      <c r="AO419">
        <v>0.58599999999999997</v>
      </c>
      <c r="AP419">
        <v>5.2399999999999999E-3</v>
      </c>
      <c r="AQ419">
        <v>5.0000000000000001E-4</v>
      </c>
      <c r="AR419">
        <v>3.1800000000000002E-2</v>
      </c>
      <c r="AS419">
        <v>1.7299999999999999E-2</v>
      </c>
      <c r="AT419">
        <v>0.38700000000000001</v>
      </c>
      <c r="AU419">
        <v>0.35499999999999998</v>
      </c>
      <c r="AV419">
        <v>4.2000000000000003E-2</v>
      </c>
      <c r="AW419">
        <v>8.0000000000000004E-4</v>
      </c>
      <c r="AX419">
        <v>8.8400000000000006E-2</v>
      </c>
      <c r="AY419">
        <v>4.6899999999999997E-2</v>
      </c>
      <c r="AZ419">
        <v>2.0500000000000001E-2</v>
      </c>
      <c r="BA419">
        <v>8.2000000000000007E-3</v>
      </c>
      <c r="BB419">
        <v>1.15E-2</v>
      </c>
      <c r="BC419">
        <v>9.8900000000000002E-2</v>
      </c>
      <c r="BD419">
        <v>2.3500000000000001E-3</v>
      </c>
      <c r="BE419">
        <v>2.1900000000000001E-3</v>
      </c>
      <c r="BF419">
        <v>5.0000000000000001E-4</v>
      </c>
      <c r="BG419">
        <v>1.77E-2</v>
      </c>
      <c r="BH419">
        <v>5.9999999999999995E-4</v>
      </c>
      <c r="BI419" s="2" t="s">
        <v>105</v>
      </c>
      <c r="BJ419">
        <v>0.14599999999999999</v>
      </c>
      <c r="BK419">
        <v>1.43E-2</v>
      </c>
      <c r="BL419">
        <v>5.5500000000000002E-3</v>
      </c>
      <c r="BM419">
        <v>1.5E-3</v>
      </c>
      <c r="BN419">
        <v>30.8</v>
      </c>
      <c r="BO419">
        <v>7.0000000000000001E-3</v>
      </c>
      <c r="BP419">
        <v>1.4E-3</v>
      </c>
      <c r="BQ419">
        <v>0.30599999999999999</v>
      </c>
      <c r="BR419">
        <v>0.26600000000000001</v>
      </c>
      <c r="BS419">
        <v>2.5000000000000001E-4</v>
      </c>
      <c r="BT419">
        <v>6.6600000000000006E-2</v>
      </c>
      <c r="BU419">
        <v>2.5000000000000001E-4</v>
      </c>
      <c r="BV419">
        <v>4.19E-2</v>
      </c>
      <c r="BW419" s="2" t="s">
        <v>161</v>
      </c>
      <c r="BX419">
        <v>1.24E-2</v>
      </c>
      <c r="BY419">
        <v>3.85E-2</v>
      </c>
      <c r="BZ419">
        <v>1.4999999999999999E-2</v>
      </c>
      <c r="CA419">
        <v>8.1000000000000003E-2</v>
      </c>
      <c r="CB419">
        <v>0.64200000000000002</v>
      </c>
      <c r="CC419" s="2" t="s">
        <v>226</v>
      </c>
      <c r="CD419">
        <v>1.55E-2</v>
      </c>
      <c r="CE419">
        <v>3.0000000000000001E-3</v>
      </c>
      <c r="CF419">
        <v>1.8200000000000001E-2</v>
      </c>
      <c r="CG419">
        <v>2.0000000000000001E-4</v>
      </c>
      <c r="CH419">
        <v>6.2599999999999999E-3</v>
      </c>
      <c r="CI419">
        <v>2.9499999999999998E-2</v>
      </c>
      <c r="CJ419">
        <v>9.2999999999999999E-2</v>
      </c>
      <c r="CK419">
        <v>8.8999999999999995E-4</v>
      </c>
      <c r="CL419">
        <v>0.54400000000000004</v>
      </c>
      <c r="CM419">
        <v>3.5900000000000001E-2</v>
      </c>
      <c r="CN419">
        <v>7.8899999999999998E-2</v>
      </c>
    </row>
    <row r="420" spans="1:92" x14ac:dyDescent="0.25">
      <c r="A420" t="s">
        <v>88</v>
      </c>
      <c r="B420">
        <v>3839360</v>
      </c>
      <c r="C420" t="s">
        <v>89</v>
      </c>
      <c r="D420">
        <v>2022</v>
      </c>
      <c r="E420" t="s">
        <v>152</v>
      </c>
      <c r="F420" t="s">
        <v>91</v>
      </c>
      <c r="G420">
        <v>413128</v>
      </c>
      <c r="H420">
        <v>6912428</v>
      </c>
      <c r="I420">
        <v>752</v>
      </c>
      <c r="J420" t="s">
        <v>153</v>
      </c>
      <c r="K420" s="1">
        <v>44785</v>
      </c>
      <c r="M420">
        <v>0.76900000000000002</v>
      </c>
      <c r="N420">
        <v>88643</v>
      </c>
      <c r="O420" s="9">
        <v>0.3</v>
      </c>
      <c r="P420" t="s">
        <v>163</v>
      </c>
      <c r="Q420" t="s">
        <v>95</v>
      </c>
      <c r="R420" t="s">
        <v>732</v>
      </c>
      <c r="S420">
        <v>0.05</v>
      </c>
      <c r="T420">
        <v>3</v>
      </c>
      <c r="U420" t="s">
        <v>156</v>
      </c>
      <c r="V420">
        <v>6</v>
      </c>
      <c r="W420" t="s">
        <v>157</v>
      </c>
      <c r="X420" t="s">
        <v>158</v>
      </c>
      <c r="Z420" t="s">
        <v>100</v>
      </c>
      <c r="AA420" t="s">
        <v>101</v>
      </c>
      <c r="AB420" t="s">
        <v>186</v>
      </c>
      <c r="AC420" t="s">
        <v>117</v>
      </c>
      <c r="AD420" t="s">
        <v>160</v>
      </c>
      <c r="AE420" s="1">
        <v>44952</v>
      </c>
      <c r="AF420">
        <v>4.0000000000000002E-4</v>
      </c>
      <c r="AG420">
        <v>1.37E-2</v>
      </c>
      <c r="AH420">
        <v>2.77</v>
      </c>
      <c r="AI420" s="6">
        <f t="shared" si="12"/>
        <v>0.27761288119566069</v>
      </c>
      <c r="AJ420" s="7">
        <f t="shared" si="13"/>
        <v>5.9948145935861978</v>
      </c>
      <c r="AK420">
        <v>5.8799999999999998E-2</v>
      </c>
      <c r="AL420">
        <v>0.105</v>
      </c>
      <c r="AM420">
        <v>2.8800000000000002E-3</v>
      </c>
      <c r="AN420">
        <v>1.5699999999999999E-2</v>
      </c>
      <c r="AO420">
        <v>0.64500000000000002</v>
      </c>
      <c r="AP420">
        <v>1.91E-3</v>
      </c>
      <c r="AQ420">
        <v>2.0000000000000001E-4</v>
      </c>
      <c r="AR420">
        <v>3.49E-2</v>
      </c>
      <c r="AS420">
        <v>1.8800000000000001E-2</v>
      </c>
      <c r="AT420">
        <v>0.215</v>
      </c>
      <c r="AU420">
        <v>7.1599999999999997E-2</v>
      </c>
      <c r="AV420">
        <v>3.4000000000000002E-2</v>
      </c>
      <c r="AW420">
        <v>8.3000000000000001E-4</v>
      </c>
      <c r="AX420">
        <v>4.1300000000000003E-2</v>
      </c>
      <c r="AY420">
        <v>2.1700000000000001E-2</v>
      </c>
      <c r="AZ420">
        <v>9.9799999999999993E-3</v>
      </c>
      <c r="BA420">
        <v>4.1999999999999997E-3</v>
      </c>
      <c r="BB420">
        <v>5.8999999999999999E-3</v>
      </c>
      <c r="BC420">
        <v>4.7199999999999999E-2</v>
      </c>
      <c r="BD420">
        <v>2.0899999999999998E-3</v>
      </c>
      <c r="BE420">
        <v>1.47E-3</v>
      </c>
      <c r="BF420">
        <v>5.6999999999999998E-4</v>
      </c>
      <c r="BG420">
        <v>8.0800000000000004E-3</v>
      </c>
      <c r="BH420">
        <v>5.0000000000000001E-4</v>
      </c>
      <c r="BI420" s="2" t="s">
        <v>105</v>
      </c>
      <c r="BJ420">
        <v>8.8400000000000006E-2</v>
      </c>
      <c r="BK420">
        <v>1.15E-2</v>
      </c>
      <c r="BL420">
        <v>2.5200000000000001E-3</v>
      </c>
      <c r="BM420">
        <v>2.3999999999999998E-3</v>
      </c>
      <c r="BN420">
        <v>8.68</v>
      </c>
      <c r="BO420">
        <v>7.0000000000000001E-3</v>
      </c>
      <c r="BP420">
        <v>8.9999999999999998E-4</v>
      </c>
      <c r="BQ420">
        <v>0.151</v>
      </c>
      <c r="BR420">
        <v>0.33100000000000002</v>
      </c>
      <c r="BS420">
        <v>2.5000000000000001E-4</v>
      </c>
      <c r="BT420">
        <v>3.49E-2</v>
      </c>
      <c r="BU420">
        <v>2.5000000000000001E-4</v>
      </c>
      <c r="BV420">
        <v>3.73E-2</v>
      </c>
      <c r="BW420" s="2" t="s">
        <v>118</v>
      </c>
      <c r="BX420">
        <v>9.7999999999999997E-3</v>
      </c>
      <c r="BY420">
        <v>2.3300000000000001E-2</v>
      </c>
      <c r="BZ420">
        <v>6.0000000000000001E-3</v>
      </c>
      <c r="CA420">
        <v>3.8699999999999998E-2</v>
      </c>
      <c r="CB420">
        <v>0.63100000000000001</v>
      </c>
      <c r="CC420" s="2" t="s">
        <v>111</v>
      </c>
      <c r="CD420">
        <v>7.1599999999999997E-3</v>
      </c>
      <c r="CE420">
        <v>1E-3</v>
      </c>
      <c r="CF420">
        <v>9.8099999999999993E-3</v>
      </c>
      <c r="CG420">
        <v>2.0000000000000001E-4</v>
      </c>
      <c r="CH420">
        <v>2.8600000000000001E-3</v>
      </c>
      <c r="CI420">
        <v>1.78E-2</v>
      </c>
      <c r="CJ420">
        <v>6.3E-2</v>
      </c>
      <c r="CK420">
        <v>5.4000000000000001E-4</v>
      </c>
      <c r="CL420">
        <v>0.26200000000000001</v>
      </c>
      <c r="CM420">
        <v>1.6299999999999999E-2</v>
      </c>
      <c r="CN420">
        <v>5.7000000000000002E-2</v>
      </c>
    </row>
    <row r="421" spans="1:92" x14ac:dyDescent="0.25">
      <c r="A421" t="s">
        <v>88</v>
      </c>
      <c r="B421">
        <v>3839361</v>
      </c>
      <c r="C421" t="s">
        <v>89</v>
      </c>
      <c r="D421">
        <v>2022</v>
      </c>
      <c r="E421" t="s">
        <v>152</v>
      </c>
      <c r="F421" t="s">
        <v>91</v>
      </c>
      <c r="G421">
        <v>413233</v>
      </c>
      <c r="H421">
        <v>6912458</v>
      </c>
      <c r="I421">
        <v>745</v>
      </c>
      <c r="J421" t="s">
        <v>153</v>
      </c>
      <c r="K421" s="1">
        <v>44787</v>
      </c>
      <c r="M421">
        <v>1.101</v>
      </c>
      <c r="N421">
        <v>88673</v>
      </c>
      <c r="O421" s="9">
        <v>0.3</v>
      </c>
      <c r="P421" t="s">
        <v>168</v>
      </c>
      <c r="Q421" t="s">
        <v>95</v>
      </c>
      <c r="R421" t="s">
        <v>733</v>
      </c>
      <c r="S421">
        <v>0.05</v>
      </c>
      <c r="T421">
        <v>5</v>
      </c>
      <c r="U421" t="s">
        <v>170</v>
      </c>
      <c r="V421">
        <v>25</v>
      </c>
      <c r="W421" t="s">
        <v>157</v>
      </c>
      <c r="X421" t="s">
        <v>158</v>
      </c>
      <c r="Z421" t="s">
        <v>100</v>
      </c>
      <c r="AA421" t="s">
        <v>101</v>
      </c>
      <c r="AB421" t="s">
        <v>186</v>
      </c>
      <c r="AC421" t="s">
        <v>117</v>
      </c>
      <c r="AD421" t="s">
        <v>160</v>
      </c>
      <c r="AE421" s="1">
        <v>44952</v>
      </c>
      <c r="AF421">
        <v>4.0000000000000002E-4</v>
      </c>
      <c r="AG421">
        <v>9.7999999999999997E-3</v>
      </c>
      <c r="AH421">
        <v>4.8499999999999996</v>
      </c>
      <c r="AI421" s="6">
        <f t="shared" si="12"/>
        <v>0.82396049486485767</v>
      </c>
      <c r="AJ421" s="7">
        <f t="shared" si="13"/>
        <v>10.496336021261031</v>
      </c>
      <c r="AK421">
        <v>0.04</v>
      </c>
      <c r="AL421">
        <v>0.184</v>
      </c>
      <c r="AM421">
        <v>3.8899999999999998E-3</v>
      </c>
      <c r="AN421">
        <v>3.04E-2</v>
      </c>
      <c r="AO421">
        <v>0.63300000000000001</v>
      </c>
      <c r="AP421">
        <v>1.64E-3</v>
      </c>
      <c r="AQ421">
        <v>2.9999999999999997E-4</v>
      </c>
      <c r="AR421">
        <v>3.0099999999999998E-2</v>
      </c>
      <c r="AS421">
        <v>1.9900000000000001E-2</v>
      </c>
      <c r="AT421">
        <v>0.216</v>
      </c>
      <c r="AU421">
        <v>5.5899999999999998E-2</v>
      </c>
      <c r="AV421">
        <v>6.2E-2</v>
      </c>
      <c r="AW421">
        <v>1.31E-3</v>
      </c>
      <c r="AX421">
        <v>4.1500000000000002E-2</v>
      </c>
      <c r="AY421">
        <v>2.2700000000000001E-2</v>
      </c>
      <c r="AZ421">
        <v>1.14E-2</v>
      </c>
      <c r="BA421">
        <v>4.5999999999999999E-3</v>
      </c>
      <c r="BB421">
        <v>8.9999999999999993E-3</v>
      </c>
      <c r="BC421">
        <v>5.0700000000000002E-2</v>
      </c>
      <c r="BD421">
        <v>2.1299999999999999E-3</v>
      </c>
      <c r="BE421">
        <v>1.99E-3</v>
      </c>
      <c r="BF421">
        <v>4.4000000000000002E-4</v>
      </c>
      <c r="BG421">
        <v>8.26E-3</v>
      </c>
      <c r="BH421">
        <v>1.6000000000000001E-3</v>
      </c>
      <c r="BI421" s="2" t="s">
        <v>105</v>
      </c>
      <c r="BJ421">
        <v>0.14399999999999999</v>
      </c>
      <c r="BK421">
        <v>1.95E-2</v>
      </c>
      <c r="BL421">
        <v>2.6900000000000001E-3</v>
      </c>
      <c r="BM421">
        <v>2.5000000000000001E-3</v>
      </c>
      <c r="BN421">
        <v>12</v>
      </c>
      <c r="BO421">
        <v>8.0000000000000002E-3</v>
      </c>
      <c r="BP421">
        <v>1.6000000000000001E-3</v>
      </c>
      <c r="BQ421">
        <v>0.19400000000000001</v>
      </c>
      <c r="BR421">
        <v>0.23899999999999999</v>
      </c>
      <c r="BS421">
        <v>2.5000000000000001E-4</v>
      </c>
      <c r="BT421">
        <v>4.4499999999999998E-2</v>
      </c>
      <c r="BU421">
        <v>2.5000000000000001E-4</v>
      </c>
      <c r="BV421">
        <v>2.52E-2</v>
      </c>
      <c r="BW421" s="2" t="s">
        <v>106</v>
      </c>
      <c r="BX421">
        <v>4.1000000000000003E-3</v>
      </c>
      <c r="BY421">
        <v>2.76E-2</v>
      </c>
      <c r="BZ421">
        <v>0.01</v>
      </c>
      <c r="CA421">
        <v>4.4299999999999999E-2</v>
      </c>
      <c r="CB421">
        <v>0.42099999999999999</v>
      </c>
      <c r="CC421">
        <v>1E-4</v>
      </c>
      <c r="CD421">
        <v>7.26E-3</v>
      </c>
      <c r="CE421">
        <v>5.0000000000000001E-4</v>
      </c>
      <c r="CF421">
        <v>1.7100000000000001E-2</v>
      </c>
      <c r="CG421">
        <v>2.9999999999999997E-4</v>
      </c>
      <c r="CH421">
        <v>3.0100000000000001E-3</v>
      </c>
      <c r="CI421">
        <v>1.5299999999999999E-2</v>
      </c>
      <c r="CJ421">
        <v>0.22500000000000001</v>
      </c>
      <c r="CK421">
        <v>1.2600000000000001E-3</v>
      </c>
      <c r="CL421">
        <v>0.27500000000000002</v>
      </c>
      <c r="CM421">
        <v>1.7100000000000001E-2</v>
      </c>
      <c r="CN421">
        <v>8.1000000000000003E-2</v>
      </c>
    </row>
    <row r="422" spans="1:92" x14ac:dyDescent="0.25">
      <c r="A422" t="s">
        <v>88</v>
      </c>
      <c r="B422">
        <v>3839401</v>
      </c>
      <c r="C422" t="s">
        <v>89</v>
      </c>
      <c r="D422">
        <v>2022</v>
      </c>
      <c r="E422" t="s">
        <v>734</v>
      </c>
      <c r="F422" t="s">
        <v>91</v>
      </c>
      <c r="G422">
        <v>412374</v>
      </c>
      <c r="H422">
        <v>6913203</v>
      </c>
      <c r="I422">
        <v>806</v>
      </c>
      <c r="J422" t="s">
        <v>180</v>
      </c>
      <c r="K422" s="1">
        <v>44764</v>
      </c>
      <c r="M422">
        <v>0.503</v>
      </c>
      <c r="N422">
        <v>88297</v>
      </c>
      <c r="O422" s="9">
        <v>0.2</v>
      </c>
      <c r="P422" t="s">
        <v>176</v>
      </c>
      <c r="Q422" t="s">
        <v>95</v>
      </c>
      <c r="R422" t="s">
        <v>735</v>
      </c>
      <c r="S422">
        <v>0.05</v>
      </c>
      <c r="T422">
        <v>5</v>
      </c>
      <c r="U422" t="s">
        <v>156</v>
      </c>
      <c r="V422">
        <v>75</v>
      </c>
      <c r="W422" t="s">
        <v>478</v>
      </c>
      <c r="X422" t="s">
        <v>360</v>
      </c>
      <c r="Y422" t="s">
        <v>485</v>
      </c>
      <c r="Z422" t="s">
        <v>100</v>
      </c>
      <c r="AA422" t="s">
        <v>448</v>
      </c>
      <c r="AB422" t="s">
        <v>102</v>
      </c>
      <c r="AC422" t="s">
        <v>117</v>
      </c>
      <c r="AD422" t="s">
        <v>446</v>
      </c>
      <c r="AE422" s="1">
        <v>44953</v>
      </c>
      <c r="AF422">
        <v>0</v>
      </c>
      <c r="AG422">
        <v>5.1999999999999998E-3</v>
      </c>
      <c r="AH422">
        <v>0.44900000000000001</v>
      </c>
      <c r="AI422" s="6">
        <f t="shared" si="12"/>
        <v>-0.33203750886501537</v>
      </c>
      <c r="AJ422" s="7">
        <f t="shared" si="13"/>
        <v>0.9717226543394234</v>
      </c>
      <c r="AK422">
        <v>4.8300000000000003E-2</v>
      </c>
      <c r="AL422">
        <v>0.21099999999999999</v>
      </c>
      <c r="AM422">
        <v>1.04E-2</v>
      </c>
      <c r="AN422">
        <v>1.5100000000000001E-2</v>
      </c>
      <c r="AO422">
        <v>1.56</v>
      </c>
      <c r="AP422">
        <v>2.1800000000000001E-3</v>
      </c>
      <c r="AQ422">
        <v>2.0000000000000001E-4</v>
      </c>
      <c r="AR422">
        <v>2.3199999999999998E-2</v>
      </c>
      <c r="AS422">
        <v>1.72E-3</v>
      </c>
      <c r="AT422">
        <v>0.10199999999999999</v>
      </c>
      <c r="AU422">
        <v>2.1399999999999999E-2</v>
      </c>
      <c r="AV422">
        <v>4.3999999999999997E-2</v>
      </c>
      <c r="AW422">
        <v>1.75E-3</v>
      </c>
      <c r="AX422">
        <v>7.0299999999999998E-3</v>
      </c>
      <c r="AY422">
        <v>3.47E-3</v>
      </c>
      <c r="AZ422">
        <v>2.5600000000000002E-3</v>
      </c>
      <c r="BA422">
        <v>5.7000000000000002E-3</v>
      </c>
      <c r="BB422">
        <v>4.1599999999999998E-2</v>
      </c>
      <c r="BC422">
        <v>1.11E-2</v>
      </c>
      <c r="BD422">
        <v>2.49E-3</v>
      </c>
      <c r="BE422">
        <v>1.6000000000000001E-3</v>
      </c>
      <c r="BF422">
        <v>3.3E-4</v>
      </c>
      <c r="BG422">
        <v>1.34E-3</v>
      </c>
      <c r="BH422">
        <v>1.8E-3</v>
      </c>
      <c r="BI422" s="2" t="s">
        <v>105</v>
      </c>
      <c r="BJ422">
        <v>5.2400000000000002E-2</v>
      </c>
      <c r="BK422">
        <v>2.7199999999999998E-2</v>
      </c>
      <c r="BL422">
        <v>3.8000000000000002E-4</v>
      </c>
      <c r="BM422">
        <v>2.2000000000000001E-3</v>
      </c>
      <c r="BN422">
        <v>2.77</v>
      </c>
      <c r="BO422">
        <v>5.0000000000000001E-3</v>
      </c>
      <c r="BP422">
        <v>3.3999999999999998E-3</v>
      </c>
      <c r="BQ422">
        <v>5.1499999999999997E-2</v>
      </c>
      <c r="BR422">
        <v>0.05</v>
      </c>
      <c r="BS422">
        <v>2.5000000000000001E-4</v>
      </c>
      <c r="BT422">
        <v>1.46E-2</v>
      </c>
      <c r="BU422">
        <v>2.5000000000000001E-4</v>
      </c>
      <c r="BV422">
        <v>4.2000000000000003E-2</v>
      </c>
      <c r="BW422" s="2" t="s">
        <v>110</v>
      </c>
      <c r="BX422">
        <v>6.9999999999999999E-4</v>
      </c>
      <c r="BY422">
        <v>2.0799999999999999E-2</v>
      </c>
      <c r="BZ422">
        <v>5.0000000000000001E-4</v>
      </c>
      <c r="CA422">
        <v>9.5300000000000003E-3</v>
      </c>
      <c r="CB422">
        <v>0.55800000000000005</v>
      </c>
      <c r="CC422">
        <v>1.8000000000000001E-4</v>
      </c>
      <c r="CD422">
        <v>1.39E-3</v>
      </c>
      <c r="CE422">
        <v>5.0000000000000001E-4</v>
      </c>
      <c r="CF422">
        <v>1.2999999999999999E-2</v>
      </c>
      <c r="CG422">
        <v>1E-4</v>
      </c>
      <c r="CH422">
        <v>4.4999999999999999E-4</v>
      </c>
      <c r="CI422">
        <v>6.4000000000000003E-3</v>
      </c>
      <c r="CJ422">
        <v>0.11</v>
      </c>
      <c r="CK422">
        <v>1.1000000000000001E-3</v>
      </c>
      <c r="CL422">
        <v>3.85E-2</v>
      </c>
      <c r="CM422">
        <v>2.7000000000000001E-3</v>
      </c>
      <c r="CN422">
        <v>5.04E-2</v>
      </c>
    </row>
    <row r="423" spans="1:92" x14ac:dyDescent="0.25">
      <c r="A423" t="s">
        <v>88</v>
      </c>
      <c r="B423">
        <v>3839402</v>
      </c>
      <c r="C423" t="s">
        <v>89</v>
      </c>
      <c r="D423">
        <v>2022</v>
      </c>
      <c r="E423" t="s">
        <v>734</v>
      </c>
      <c r="F423" t="s">
        <v>91</v>
      </c>
      <c r="G423">
        <v>412381</v>
      </c>
      <c r="H423">
        <v>6913208</v>
      </c>
      <c r="I423">
        <v>803</v>
      </c>
      <c r="J423" t="s">
        <v>180</v>
      </c>
      <c r="K423" s="1">
        <v>44764</v>
      </c>
      <c r="M423">
        <v>0.53400000000000003</v>
      </c>
      <c r="N423">
        <v>88298</v>
      </c>
      <c r="O423" s="9">
        <v>0.2</v>
      </c>
      <c r="P423" t="s">
        <v>176</v>
      </c>
      <c r="Q423" t="s">
        <v>95</v>
      </c>
      <c r="R423" t="s">
        <v>736</v>
      </c>
      <c r="S423">
        <v>0.05</v>
      </c>
      <c r="T423">
        <v>5</v>
      </c>
      <c r="U423" t="s">
        <v>156</v>
      </c>
      <c r="V423">
        <v>30</v>
      </c>
      <c r="W423" t="s">
        <v>478</v>
      </c>
      <c r="X423" t="s">
        <v>360</v>
      </c>
      <c r="Y423" t="s">
        <v>485</v>
      </c>
      <c r="Z423" t="s">
        <v>100</v>
      </c>
      <c r="AA423" t="s">
        <v>448</v>
      </c>
      <c r="AB423" t="s">
        <v>102</v>
      </c>
      <c r="AC423" t="s">
        <v>103</v>
      </c>
      <c r="AD423" t="s">
        <v>446</v>
      </c>
      <c r="AE423" s="1">
        <v>44953</v>
      </c>
      <c r="AF423">
        <v>0</v>
      </c>
      <c r="AG423">
        <v>4.7999999999999996E-3</v>
      </c>
      <c r="AH423">
        <v>0.82899999999999996</v>
      </c>
      <c r="AI423" s="6">
        <f t="shared" si="12"/>
        <v>-0.23222400252160438</v>
      </c>
      <c r="AJ423" s="7">
        <f t="shared" si="13"/>
        <v>1.7941159920877103</v>
      </c>
      <c r="AK423">
        <v>3.4599999999999999E-2</v>
      </c>
      <c r="AL423">
        <v>0.33900000000000002</v>
      </c>
      <c r="AM423">
        <v>1.4800000000000001E-2</v>
      </c>
      <c r="AN423">
        <v>2.0299999999999999E-2</v>
      </c>
      <c r="AO423">
        <v>1.75</v>
      </c>
      <c r="AP423">
        <v>3.6800000000000001E-3</v>
      </c>
      <c r="AQ423">
        <v>2.9999999999999997E-4</v>
      </c>
      <c r="AR423">
        <v>2.5499999999999998E-2</v>
      </c>
      <c r="AS423">
        <v>1.1999999999999999E-3</v>
      </c>
      <c r="AT423">
        <v>8.2000000000000003E-2</v>
      </c>
      <c r="AU423">
        <v>3.2899999999999999E-2</v>
      </c>
      <c r="AV423">
        <v>9.1999999999999998E-2</v>
      </c>
      <c r="AW423">
        <v>3.7599999999999999E-3</v>
      </c>
      <c r="AX423">
        <v>6.8399999999999997E-3</v>
      </c>
      <c r="AY423">
        <v>3.3300000000000001E-3</v>
      </c>
      <c r="AZ423">
        <v>2.4399999999999999E-3</v>
      </c>
      <c r="BA423">
        <v>1.0500000000000001E-2</v>
      </c>
      <c r="BB423">
        <v>6.2199999999999998E-2</v>
      </c>
      <c r="BC423">
        <v>9.8899999999999995E-3</v>
      </c>
      <c r="BD423">
        <v>2.9299999999999999E-3</v>
      </c>
      <c r="BE423">
        <v>2.8999999999999998E-3</v>
      </c>
      <c r="BF423">
        <v>6.8999999999999997E-4</v>
      </c>
      <c r="BG423">
        <v>1.24E-3</v>
      </c>
      <c r="BH423">
        <v>2.8E-3</v>
      </c>
      <c r="BI423">
        <v>1E-4</v>
      </c>
      <c r="BJ423">
        <v>5.33E-2</v>
      </c>
      <c r="BK423">
        <v>4.4299999999999999E-2</v>
      </c>
      <c r="BL423">
        <v>3.8000000000000002E-4</v>
      </c>
      <c r="BM423">
        <v>6.4999999999999997E-3</v>
      </c>
      <c r="BN423">
        <v>4.0599999999999996</v>
      </c>
      <c r="BO423">
        <v>0.01</v>
      </c>
      <c r="BP423">
        <v>8.3999999999999995E-3</v>
      </c>
      <c r="BQ423">
        <v>4.9599999999999998E-2</v>
      </c>
      <c r="BR423">
        <v>7.8200000000000006E-2</v>
      </c>
      <c r="BS423">
        <v>2.5000000000000001E-4</v>
      </c>
      <c r="BT423">
        <v>1.2500000000000001E-2</v>
      </c>
      <c r="BU423">
        <v>2.5000000000000001E-4</v>
      </c>
      <c r="BV423">
        <v>6.8900000000000003E-2</v>
      </c>
      <c r="BW423" s="2" t="s">
        <v>110</v>
      </c>
      <c r="BX423">
        <v>1.1999999999999999E-3</v>
      </c>
      <c r="BY423">
        <v>3.6799999999999999E-2</v>
      </c>
      <c r="BZ423">
        <v>5.0000000000000001E-3</v>
      </c>
      <c r="CA423">
        <v>9.1400000000000006E-3</v>
      </c>
      <c r="CB423">
        <v>0.58199999999999996</v>
      </c>
      <c r="CC423">
        <v>4.6000000000000001E-4</v>
      </c>
      <c r="CD423">
        <v>1.2800000000000001E-3</v>
      </c>
      <c r="CE423">
        <v>5.0000000000000001E-4</v>
      </c>
      <c r="CF423">
        <v>1.2800000000000001E-2</v>
      </c>
      <c r="CG423">
        <v>5.0000000000000001E-4</v>
      </c>
      <c r="CH423">
        <v>4.6000000000000001E-4</v>
      </c>
      <c r="CI423">
        <v>5.8100000000000001E-3</v>
      </c>
      <c r="CJ423">
        <v>0.218</v>
      </c>
      <c r="CK423">
        <v>2.2499999999999998E-3</v>
      </c>
      <c r="CL423">
        <v>3.5799999999999998E-2</v>
      </c>
      <c r="CM423">
        <v>2.5500000000000002E-3</v>
      </c>
      <c r="CN423">
        <v>8.8499999999999995E-2</v>
      </c>
    </row>
    <row r="424" spans="1:92" x14ac:dyDescent="0.25">
      <c r="A424" t="s">
        <v>88</v>
      </c>
      <c r="B424">
        <v>3839403</v>
      </c>
      <c r="C424" t="s">
        <v>89</v>
      </c>
      <c r="D424">
        <v>2022</v>
      </c>
      <c r="E424" t="s">
        <v>734</v>
      </c>
      <c r="F424" t="s">
        <v>91</v>
      </c>
      <c r="G424">
        <v>412398</v>
      </c>
      <c r="H424">
        <v>6913215</v>
      </c>
      <c r="I424">
        <v>798</v>
      </c>
      <c r="J424" t="s">
        <v>442</v>
      </c>
      <c r="K424" s="1">
        <v>44764</v>
      </c>
      <c r="M424">
        <v>0.34</v>
      </c>
      <c r="N424">
        <v>88299</v>
      </c>
      <c r="O424" s="9">
        <v>0.2</v>
      </c>
      <c r="P424" t="s">
        <v>94</v>
      </c>
      <c r="Q424" t="s">
        <v>95</v>
      </c>
      <c r="R424" t="s">
        <v>737</v>
      </c>
      <c r="S424">
        <v>0.05</v>
      </c>
      <c r="T424">
        <v>5</v>
      </c>
      <c r="U424" t="s">
        <v>156</v>
      </c>
      <c r="V424">
        <v>50</v>
      </c>
      <c r="W424" t="s">
        <v>478</v>
      </c>
      <c r="X424" t="s">
        <v>360</v>
      </c>
      <c r="Y424" t="s">
        <v>485</v>
      </c>
      <c r="Z424" t="s">
        <v>100</v>
      </c>
      <c r="AA424" t="s">
        <v>448</v>
      </c>
      <c r="AB424" t="s">
        <v>102</v>
      </c>
      <c r="AC424" t="s">
        <v>137</v>
      </c>
      <c r="AD424" t="s">
        <v>446</v>
      </c>
      <c r="AE424" s="1">
        <v>44953</v>
      </c>
      <c r="AF424">
        <v>1E-4</v>
      </c>
      <c r="AG424">
        <v>7.3000000000000001E-3</v>
      </c>
      <c r="AH424">
        <v>2.2400000000000002</v>
      </c>
      <c r="AI424" s="6">
        <f t="shared" si="12"/>
        <v>0.13839930655879806</v>
      </c>
      <c r="AJ424" s="7">
        <f t="shared" si="13"/>
        <v>4.8477923067267454</v>
      </c>
      <c r="AK424">
        <v>0.13800000000000001</v>
      </c>
      <c r="AL424">
        <v>0.61099999999999999</v>
      </c>
      <c r="AM424">
        <v>1.0999999999999999E-2</v>
      </c>
      <c r="AN424">
        <v>1.7100000000000001E-2</v>
      </c>
      <c r="AO424">
        <v>0.93100000000000005</v>
      </c>
      <c r="AP424">
        <v>2.2899999999999999E-3</v>
      </c>
      <c r="AQ424">
        <v>1.4E-3</v>
      </c>
      <c r="AR424">
        <v>2.3400000000000001E-2</v>
      </c>
      <c r="AS424">
        <v>2.1700000000000001E-3</v>
      </c>
      <c r="AT424">
        <v>0.22</v>
      </c>
      <c r="AU424">
        <v>3.1199999999999999E-2</v>
      </c>
      <c r="AV424">
        <v>6.6000000000000003E-2</v>
      </c>
      <c r="AW424">
        <v>2.1099999999999999E-3</v>
      </c>
      <c r="AX424">
        <v>1.38E-2</v>
      </c>
      <c r="AY424">
        <v>6.79E-3</v>
      </c>
      <c r="AZ424">
        <v>5.2900000000000004E-3</v>
      </c>
      <c r="BA424">
        <v>6.4999999999999997E-3</v>
      </c>
      <c r="BB424">
        <v>3.6999999999999998E-2</v>
      </c>
      <c r="BC424">
        <v>2.2499999999999999E-2</v>
      </c>
      <c r="BD424">
        <v>1.57E-3</v>
      </c>
      <c r="BE424">
        <v>2.5400000000000002E-3</v>
      </c>
      <c r="BF424">
        <v>5.8E-4</v>
      </c>
      <c r="BG424">
        <v>2.5899999999999999E-3</v>
      </c>
      <c r="BH424">
        <v>2.2000000000000001E-3</v>
      </c>
      <c r="BI424" s="2" t="s">
        <v>105</v>
      </c>
      <c r="BJ424">
        <v>0.121</v>
      </c>
      <c r="BK424">
        <v>2.5000000000000001E-2</v>
      </c>
      <c r="BL424">
        <v>7.6999999999999996E-4</v>
      </c>
      <c r="BM424">
        <v>3.2000000000000002E-3</v>
      </c>
      <c r="BN424">
        <v>5.1100000000000003</v>
      </c>
      <c r="BO424">
        <v>7.0000000000000001E-3</v>
      </c>
      <c r="BP424">
        <v>4.5999999999999999E-3</v>
      </c>
      <c r="BQ424">
        <v>0.12</v>
      </c>
      <c r="BR424">
        <v>6.5199999999999994E-2</v>
      </c>
      <c r="BS424">
        <v>2.5000000000000001E-4</v>
      </c>
      <c r="BT424">
        <v>3.15E-2</v>
      </c>
      <c r="BU424">
        <v>2.5000000000000001E-4</v>
      </c>
      <c r="BV424">
        <v>4.07E-2</v>
      </c>
      <c r="BW424" s="2" t="s">
        <v>110</v>
      </c>
      <c r="BX424">
        <v>8.0000000000000004E-4</v>
      </c>
      <c r="BY424">
        <v>2.8299999999999999E-2</v>
      </c>
      <c r="BZ424">
        <v>5.0000000000000001E-4</v>
      </c>
      <c r="CA424">
        <v>2.06E-2</v>
      </c>
      <c r="CB424">
        <v>0.48299999999999998</v>
      </c>
      <c r="CC424">
        <v>2.5999999999999998E-4</v>
      </c>
      <c r="CD424">
        <v>2.7699999999999999E-3</v>
      </c>
      <c r="CE424">
        <v>5.0000000000000001E-4</v>
      </c>
      <c r="CF424">
        <v>2.3300000000000001E-2</v>
      </c>
      <c r="CG424">
        <v>2.9999999999999997E-4</v>
      </c>
      <c r="CH424">
        <v>8.4999999999999995E-4</v>
      </c>
      <c r="CI424">
        <v>9.9799999999999993E-3</v>
      </c>
      <c r="CJ424">
        <v>0.124</v>
      </c>
      <c r="CK424">
        <v>1.7700000000000001E-3</v>
      </c>
      <c r="CL424">
        <v>7.4099999999999999E-2</v>
      </c>
      <c r="CM424">
        <v>4.6600000000000001E-3</v>
      </c>
      <c r="CN424">
        <v>8.8499999999999995E-2</v>
      </c>
    </row>
    <row r="425" spans="1:92" x14ac:dyDescent="0.25">
      <c r="A425" t="s">
        <v>88</v>
      </c>
      <c r="B425">
        <v>3839404</v>
      </c>
      <c r="C425" t="s">
        <v>89</v>
      </c>
      <c r="D425">
        <v>2022</v>
      </c>
      <c r="E425" t="s">
        <v>734</v>
      </c>
      <c r="F425" t="s">
        <v>91</v>
      </c>
      <c r="G425">
        <v>412415</v>
      </c>
      <c r="H425">
        <v>6913221</v>
      </c>
      <c r="I425">
        <v>791</v>
      </c>
      <c r="J425" t="s">
        <v>442</v>
      </c>
      <c r="K425" s="1">
        <v>44764</v>
      </c>
      <c r="M425">
        <v>0.308</v>
      </c>
      <c r="N425">
        <v>88300</v>
      </c>
      <c r="O425" s="9">
        <v>0.2</v>
      </c>
      <c r="P425" t="s">
        <v>94</v>
      </c>
      <c r="Q425" t="s">
        <v>95</v>
      </c>
      <c r="R425" t="s">
        <v>738</v>
      </c>
      <c r="S425">
        <v>0.05</v>
      </c>
      <c r="T425">
        <v>10</v>
      </c>
      <c r="U425" t="s">
        <v>156</v>
      </c>
      <c r="V425">
        <v>10</v>
      </c>
      <c r="W425" t="s">
        <v>478</v>
      </c>
      <c r="X425" t="s">
        <v>262</v>
      </c>
      <c r="Y425" t="s">
        <v>485</v>
      </c>
      <c r="Z425" t="s">
        <v>100</v>
      </c>
      <c r="AA425" t="s">
        <v>448</v>
      </c>
      <c r="AB425" t="s">
        <v>102</v>
      </c>
      <c r="AC425" t="s">
        <v>195</v>
      </c>
      <c r="AD425" t="s">
        <v>446</v>
      </c>
      <c r="AE425" s="1">
        <v>44953</v>
      </c>
      <c r="AF425">
        <v>2.9999999999999997E-4</v>
      </c>
      <c r="AG425">
        <v>2.12E-2</v>
      </c>
      <c r="AH425">
        <v>7.04</v>
      </c>
      <c r="AI425" s="6">
        <f t="shared" si="12"/>
        <v>1.3992014919492528</v>
      </c>
      <c r="AJ425" s="7">
        <f t="shared" si="13"/>
        <v>15.235918678284056</v>
      </c>
      <c r="AK425">
        <v>6.0600000000000001E-2</v>
      </c>
      <c r="AL425">
        <v>0.38300000000000001</v>
      </c>
      <c r="AM425">
        <v>2.41E-2</v>
      </c>
      <c r="AN425">
        <v>4.3799999999999999E-2</v>
      </c>
      <c r="AO425">
        <v>1.9</v>
      </c>
      <c r="AP425">
        <v>4.6800000000000001E-3</v>
      </c>
      <c r="AQ425">
        <v>8.9999999999999998E-4</v>
      </c>
      <c r="AR425">
        <v>2.7699999999999999E-2</v>
      </c>
      <c r="AS425">
        <v>1.89E-3</v>
      </c>
      <c r="AT425">
        <v>0.39900000000000002</v>
      </c>
      <c r="AU425">
        <v>6.8400000000000002E-2</v>
      </c>
      <c r="AV425">
        <v>0.214</v>
      </c>
      <c r="AW425">
        <v>6.79E-3</v>
      </c>
      <c r="AX425">
        <v>2.3400000000000001E-2</v>
      </c>
      <c r="AY425">
        <v>1.0800000000000001E-2</v>
      </c>
      <c r="AZ425">
        <v>7.8100000000000001E-3</v>
      </c>
      <c r="BA425">
        <v>1.9699999999999999E-2</v>
      </c>
      <c r="BB425">
        <v>8.0100000000000005E-2</v>
      </c>
      <c r="BC425">
        <v>3.5499999999999997E-2</v>
      </c>
      <c r="BD425">
        <v>5.0800000000000003E-3</v>
      </c>
      <c r="BE425">
        <v>4.0400000000000002E-3</v>
      </c>
      <c r="BF425">
        <v>8.4000000000000003E-4</v>
      </c>
      <c r="BG425">
        <v>4.3299999999999996E-3</v>
      </c>
      <c r="BH425">
        <v>4.1999999999999997E-3</v>
      </c>
      <c r="BI425">
        <v>2.9999999999999997E-4</v>
      </c>
      <c r="BJ425">
        <v>0.219</v>
      </c>
      <c r="BK425">
        <v>6.7199999999999996E-2</v>
      </c>
      <c r="BL425">
        <v>1.0200000000000001E-3</v>
      </c>
      <c r="BM425">
        <v>7.0000000000000001E-3</v>
      </c>
      <c r="BN425">
        <v>3.67</v>
      </c>
      <c r="BO425">
        <v>2.1999999999999999E-2</v>
      </c>
      <c r="BP425">
        <v>1.26E-2</v>
      </c>
      <c r="BQ425">
        <v>0.17499999999999999</v>
      </c>
      <c r="BR425">
        <v>0.17199999999999999</v>
      </c>
      <c r="BS425">
        <v>2.5000000000000001E-4</v>
      </c>
      <c r="BT425">
        <v>4.7199999999999999E-2</v>
      </c>
      <c r="BU425">
        <v>2.5000000000000001E-4</v>
      </c>
      <c r="BV425">
        <v>0.125</v>
      </c>
      <c r="BW425" s="2" t="s">
        <v>106</v>
      </c>
      <c r="BX425">
        <v>1.9E-3</v>
      </c>
      <c r="BY425">
        <v>7.1199999999999999E-2</v>
      </c>
      <c r="BZ425">
        <v>2E-3</v>
      </c>
      <c r="CA425">
        <v>3.2000000000000001E-2</v>
      </c>
      <c r="CB425">
        <v>0.77600000000000002</v>
      </c>
      <c r="CC425">
        <v>6.4999999999999997E-4</v>
      </c>
      <c r="CD425">
        <v>4.6100000000000004E-3</v>
      </c>
      <c r="CE425">
        <v>5.0000000000000001E-4</v>
      </c>
      <c r="CF425">
        <v>3.0200000000000001E-2</v>
      </c>
      <c r="CG425">
        <v>1E-3</v>
      </c>
      <c r="CH425">
        <v>1.2899999999999999E-3</v>
      </c>
      <c r="CI425">
        <v>1.7899999999999999E-2</v>
      </c>
      <c r="CJ425">
        <v>0.41699999999999998</v>
      </c>
      <c r="CK425">
        <v>6.6499999999999997E-3</v>
      </c>
      <c r="CL425">
        <v>0.114</v>
      </c>
      <c r="CM425">
        <v>7.4200000000000004E-3</v>
      </c>
      <c r="CN425">
        <v>0.121</v>
      </c>
    </row>
    <row r="426" spans="1:92" x14ac:dyDescent="0.25">
      <c r="A426" t="s">
        <v>88</v>
      </c>
      <c r="B426">
        <v>3839405</v>
      </c>
      <c r="C426" t="s">
        <v>89</v>
      </c>
      <c r="D426">
        <v>2022</v>
      </c>
      <c r="E426" t="s">
        <v>734</v>
      </c>
      <c r="F426" t="s">
        <v>91</v>
      </c>
      <c r="G426">
        <v>412426</v>
      </c>
      <c r="H426">
        <v>6913230</v>
      </c>
      <c r="I426">
        <v>793</v>
      </c>
      <c r="J426" t="s">
        <v>180</v>
      </c>
      <c r="K426" s="1">
        <v>44764</v>
      </c>
      <c r="M426">
        <v>0.61199999999999999</v>
      </c>
      <c r="N426">
        <v>88301</v>
      </c>
      <c r="O426" s="9">
        <v>0.2</v>
      </c>
      <c r="P426" t="s">
        <v>739</v>
      </c>
      <c r="Q426" t="s">
        <v>95</v>
      </c>
      <c r="R426" t="s">
        <v>740</v>
      </c>
      <c r="S426">
        <v>0.05</v>
      </c>
      <c r="T426">
        <v>5</v>
      </c>
      <c r="U426" t="s">
        <v>156</v>
      </c>
      <c r="V426">
        <v>15</v>
      </c>
      <c r="W426" t="s">
        <v>478</v>
      </c>
      <c r="X426" t="s">
        <v>360</v>
      </c>
      <c r="Y426" t="s">
        <v>485</v>
      </c>
      <c r="Z426" t="s">
        <v>100</v>
      </c>
      <c r="AA426" t="s">
        <v>448</v>
      </c>
      <c r="AB426" t="s">
        <v>159</v>
      </c>
      <c r="AC426" t="s">
        <v>117</v>
      </c>
      <c r="AD426" t="s">
        <v>446</v>
      </c>
      <c r="AE426" s="1">
        <v>44953</v>
      </c>
      <c r="AF426">
        <v>1E-4</v>
      </c>
      <c r="AG426">
        <v>1.09E-2</v>
      </c>
      <c r="AH426">
        <v>1.96</v>
      </c>
      <c r="AI426" s="6">
        <f t="shared" si="12"/>
        <v>6.4852512411021482E-2</v>
      </c>
      <c r="AJ426" s="7">
        <f t="shared" si="13"/>
        <v>4.2418182683859014</v>
      </c>
      <c r="AK426">
        <v>7.0400000000000004E-2</v>
      </c>
      <c r="AL426">
        <v>0.34300000000000003</v>
      </c>
      <c r="AM426">
        <v>2.69E-2</v>
      </c>
      <c r="AN426">
        <v>6.3200000000000006E-2</v>
      </c>
      <c r="AO426">
        <v>2.94</v>
      </c>
      <c r="AP426">
        <v>6.4099999999999999E-3</v>
      </c>
      <c r="AQ426">
        <v>1.2999999999999999E-3</v>
      </c>
      <c r="AR426">
        <v>2.7300000000000001E-2</v>
      </c>
      <c r="AS426">
        <v>8.9999999999999998E-4</v>
      </c>
      <c r="AT426">
        <v>0.158</v>
      </c>
      <c r="AU426">
        <v>5.5899999999999998E-2</v>
      </c>
      <c r="AV426">
        <v>0.314</v>
      </c>
      <c r="AW426">
        <v>7.9000000000000008E-3</v>
      </c>
      <c r="AX426">
        <v>1.03E-2</v>
      </c>
      <c r="AY426">
        <v>4.7999999999999996E-3</v>
      </c>
      <c r="AZ426">
        <v>3.31E-3</v>
      </c>
      <c r="BA426">
        <v>2.1700000000000001E-2</v>
      </c>
      <c r="BB426">
        <v>9.1300000000000006E-2</v>
      </c>
      <c r="BC426">
        <v>1.49E-2</v>
      </c>
      <c r="BD426">
        <v>5.5999999999999999E-3</v>
      </c>
      <c r="BE426">
        <v>6.0299999999999998E-3</v>
      </c>
      <c r="BF426">
        <v>6.3000000000000003E-4</v>
      </c>
      <c r="BG426">
        <v>1.9400000000000001E-3</v>
      </c>
      <c r="BH426">
        <v>3.5000000000000001E-3</v>
      </c>
      <c r="BI426">
        <v>2.9999999999999997E-4</v>
      </c>
      <c r="BJ426">
        <v>9.0200000000000002E-2</v>
      </c>
      <c r="BK426">
        <v>8.3900000000000002E-2</v>
      </c>
      <c r="BL426">
        <v>5.8E-4</v>
      </c>
      <c r="BM426">
        <v>7.7999999999999996E-3</v>
      </c>
      <c r="BN426">
        <v>2.11</v>
      </c>
      <c r="BO426">
        <v>8.9999999999999993E-3</v>
      </c>
      <c r="BP426">
        <v>1.32E-2</v>
      </c>
      <c r="BQ426">
        <v>6.54E-2</v>
      </c>
      <c r="BR426">
        <v>0.182</v>
      </c>
      <c r="BS426">
        <v>2.5000000000000001E-4</v>
      </c>
      <c r="BT426">
        <v>1.8599999999999998E-2</v>
      </c>
      <c r="BU426">
        <v>2.5000000000000001E-4</v>
      </c>
      <c r="BV426">
        <v>0.128</v>
      </c>
      <c r="BW426" s="2" t="s">
        <v>118</v>
      </c>
      <c r="BX426">
        <v>3.0000000000000001E-3</v>
      </c>
      <c r="BY426">
        <v>8.3799999999999999E-2</v>
      </c>
      <c r="BZ426">
        <v>3.0000000000000001E-3</v>
      </c>
      <c r="CA426">
        <v>1.21E-2</v>
      </c>
      <c r="CB426">
        <v>0.73599999999999999</v>
      </c>
      <c r="CC426">
        <v>8.3000000000000001E-4</v>
      </c>
      <c r="CD426">
        <v>1.9499999999999999E-3</v>
      </c>
      <c r="CE426">
        <v>5.0000000000000001E-4</v>
      </c>
      <c r="CF426">
        <v>4.1200000000000001E-2</v>
      </c>
      <c r="CG426">
        <v>1E-3</v>
      </c>
      <c r="CH426">
        <v>5.8E-4</v>
      </c>
      <c r="CI426">
        <v>7.2300000000000003E-3</v>
      </c>
      <c r="CJ426">
        <v>0.44400000000000001</v>
      </c>
      <c r="CK426">
        <v>5.7999999999999996E-3</v>
      </c>
      <c r="CL426">
        <v>4.6399999999999997E-2</v>
      </c>
      <c r="CM426">
        <v>3.9899999999999996E-3</v>
      </c>
      <c r="CN426">
        <v>0.187</v>
      </c>
    </row>
    <row r="427" spans="1:92" x14ac:dyDescent="0.25">
      <c r="A427" t="s">
        <v>88</v>
      </c>
      <c r="B427">
        <v>3839406</v>
      </c>
      <c r="C427" t="s">
        <v>89</v>
      </c>
      <c r="D427">
        <v>2022</v>
      </c>
      <c r="E427" t="s">
        <v>734</v>
      </c>
      <c r="F427" t="s">
        <v>91</v>
      </c>
      <c r="G427">
        <v>412443</v>
      </c>
      <c r="H427">
        <v>6913232</v>
      </c>
      <c r="I427">
        <v>788</v>
      </c>
      <c r="J427" t="s">
        <v>180</v>
      </c>
      <c r="K427" s="1">
        <v>44764</v>
      </c>
      <c r="M427">
        <v>0.47599999999999998</v>
      </c>
      <c r="N427">
        <v>88302</v>
      </c>
      <c r="O427" s="9">
        <v>0.2</v>
      </c>
      <c r="P427" t="s">
        <v>94</v>
      </c>
      <c r="Q427" t="s">
        <v>95</v>
      </c>
      <c r="R427" t="s">
        <v>741</v>
      </c>
      <c r="S427">
        <v>0.05</v>
      </c>
      <c r="T427">
        <v>10</v>
      </c>
      <c r="U427" t="s">
        <v>156</v>
      </c>
      <c r="V427">
        <v>0</v>
      </c>
      <c r="W427" t="s">
        <v>478</v>
      </c>
      <c r="X427" t="s">
        <v>262</v>
      </c>
      <c r="Y427" t="s">
        <v>485</v>
      </c>
      <c r="Z427" t="s">
        <v>100</v>
      </c>
      <c r="AA427" t="s">
        <v>448</v>
      </c>
      <c r="AB427" t="s">
        <v>159</v>
      </c>
      <c r="AC427" t="s">
        <v>117</v>
      </c>
      <c r="AD427" t="s">
        <v>446</v>
      </c>
      <c r="AE427" s="1">
        <v>44953</v>
      </c>
      <c r="AF427">
        <v>1E-4</v>
      </c>
      <c r="AG427">
        <v>9.5999999999999992E-3</v>
      </c>
      <c r="AH427">
        <v>1.02</v>
      </c>
      <c r="AI427" s="6">
        <f t="shared" si="12"/>
        <v>-0.18205458222794255</v>
      </c>
      <c r="AJ427" s="7">
        <f t="shared" si="13"/>
        <v>2.2074768539559284</v>
      </c>
      <c r="AK427">
        <v>6.4899999999999999E-2</v>
      </c>
      <c r="AL427">
        <v>0.19600000000000001</v>
      </c>
      <c r="AM427">
        <v>1.5299999999999999E-2</v>
      </c>
      <c r="AN427">
        <v>4.8800000000000003E-2</v>
      </c>
      <c r="AO427">
        <v>1.43</v>
      </c>
      <c r="AP427">
        <v>3.9899999999999996E-3</v>
      </c>
      <c r="AQ427">
        <v>6.9999999999999999E-4</v>
      </c>
      <c r="AR427">
        <v>0.02</v>
      </c>
      <c r="AS427">
        <v>1.66E-3</v>
      </c>
      <c r="AT427">
        <v>0.45700000000000002</v>
      </c>
      <c r="AU427">
        <v>5.0599999999999999E-2</v>
      </c>
      <c r="AV427">
        <v>0.17399999999999999</v>
      </c>
      <c r="AW427">
        <v>4.7000000000000002E-3</v>
      </c>
      <c r="AX427">
        <v>4.5100000000000001E-2</v>
      </c>
      <c r="AY427">
        <v>2.2800000000000001E-2</v>
      </c>
      <c r="AZ427">
        <v>1.44E-2</v>
      </c>
      <c r="BA427">
        <v>1.4E-2</v>
      </c>
      <c r="BB427">
        <v>4.8099999999999997E-2</v>
      </c>
      <c r="BC427">
        <v>6.9599999999999995E-2</v>
      </c>
      <c r="BD427">
        <v>1.2700000000000001E-3</v>
      </c>
      <c r="BE427">
        <v>6.13E-3</v>
      </c>
      <c r="BF427">
        <v>1.5E-3</v>
      </c>
      <c r="BG427">
        <v>8.6700000000000006E-3</v>
      </c>
      <c r="BH427">
        <v>6.4999999999999997E-3</v>
      </c>
      <c r="BI427">
        <v>2.0000000000000001E-4</v>
      </c>
      <c r="BJ427">
        <v>0.312</v>
      </c>
      <c r="BK427">
        <v>5.7799999999999997E-2</v>
      </c>
      <c r="BL427">
        <v>2.49E-3</v>
      </c>
      <c r="BM427">
        <v>4.7999999999999996E-3</v>
      </c>
      <c r="BN427">
        <v>3.65</v>
      </c>
      <c r="BO427">
        <v>6.0000000000000001E-3</v>
      </c>
      <c r="BP427">
        <v>9.7000000000000003E-3</v>
      </c>
      <c r="BQ427">
        <v>0.33200000000000002</v>
      </c>
      <c r="BR427">
        <v>0.23</v>
      </c>
      <c r="BS427">
        <v>2.5000000000000001E-4</v>
      </c>
      <c r="BT427">
        <v>8.1900000000000001E-2</v>
      </c>
      <c r="BU427">
        <v>2.5000000000000001E-4</v>
      </c>
      <c r="BV427">
        <v>9.8000000000000004E-2</v>
      </c>
      <c r="BW427" s="2" t="s">
        <v>132</v>
      </c>
      <c r="BX427">
        <v>3.0000000000000001E-3</v>
      </c>
      <c r="BY427">
        <v>5.2499999999999998E-2</v>
      </c>
      <c r="BZ427">
        <v>5.0000000000000001E-4</v>
      </c>
      <c r="CA427">
        <v>6.1499999999999999E-2</v>
      </c>
      <c r="CB427">
        <v>0.47099999999999997</v>
      </c>
      <c r="CC427">
        <v>6.8000000000000005E-4</v>
      </c>
      <c r="CD427">
        <v>8.8900000000000003E-3</v>
      </c>
      <c r="CE427">
        <v>5.0000000000000001E-4</v>
      </c>
      <c r="CF427">
        <v>4.3499999999999997E-2</v>
      </c>
      <c r="CG427">
        <v>5.9999999999999995E-4</v>
      </c>
      <c r="CH427">
        <v>2.82E-3</v>
      </c>
      <c r="CI427">
        <v>1.03E-2</v>
      </c>
      <c r="CJ427">
        <v>0.318</v>
      </c>
      <c r="CK427">
        <v>4.0000000000000001E-3</v>
      </c>
      <c r="CL427">
        <v>0.253</v>
      </c>
      <c r="CM427">
        <v>1.5900000000000001E-2</v>
      </c>
      <c r="CN427">
        <v>0.22500000000000001</v>
      </c>
    </row>
    <row r="428" spans="1:92" x14ac:dyDescent="0.25">
      <c r="A428" t="s">
        <v>88</v>
      </c>
      <c r="B428">
        <v>3839407</v>
      </c>
      <c r="C428" t="s">
        <v>89</v>
      </c>
      <c r="D428">
        <v>2022</v>
      </c>
      <c r="E428" t="s">
        <v>734</v>
      </c>
      <c r="F428" t="s">
        <v>91</v>
      </c>
      <c r="G428">
        <v>412456</v>
      </c>
      <c r="H428">
        <v>6913238</v>
      </c>
      <c r="I428">
        <v>781</v>
      </c>
      <c r="J428" t="s">
        <v>153</v>
      </c>
      <c r="K428" s="1">
        <v>44764</v>
      </c>
      <c r="M428">
        <v>0.48299999999999998</v>
      </c>
      <c r="N428">
        <v>88303</v>
      </c>
      <c r="O428" s="9">
        <v>0.2</v>
      </c>
      <c r="P428" t="s">
        <v>94</v>
      </c>
      <c r="Q428" t="s">
        <v>95</v>
      </c>
      <c r="R428" t="s">
        <v>742</v>
      </c>
      <c r="S428">
        <v>0.05</v>
      </c>
      <c r="T428">
        <v>5</v>
      </c>
      <c r="U428" t="s">
        <v>156</v>
      </c>
      <c r="V428">
        <v>0</v>
      </c>
      <c r="W428" t="s">
        <v>478</v>
      </c>
      <c r="X428" t="s">
        <v>360</v>
      </c>
      <c r="Y428" t="s">
        <v>485</v>
      </c>
      <c r="Z428" t="s">
        <v>100</v>
      </c>
      <c r="AA428" t="s">
        <v>445</v>
      </c>
      <c r="AB428" t="s">
        <v>159</v>
      </c>
      <c r="AC428" t="s">
        <v>195</v>
      </c>
      <c r="AD428" t="s">
        <v>446</v>
      </c>
      <c r="AE428" s="1">
        <v>44953</v>
      </c>
      <c r="AF428">
        <v>0</v>
      </c>
      <c r="AG428">
        <v>1.5900000000000001E-2</v>
      </c>
      <c r="AH428">
        <v>0.434</v>
      </c>
      <c r="AI428" s="6">
        <f t="shared" si="12"/>
        <v>-0.33597751569436057</v>
      </c>
      <c r="AJ428" s="7">
        <f t="shared" si="13"/>
        <v>0.93925975942830686</v>
      </c>
      <c r="AK428">
        <v>3.8199999999999998E-2</v>
      </c>
      <c r="AL428">
        <v>0.29899999999999999</v>
      </c>
      <c r="AM428">
        <v>1.6199999999999999E-2</v>
      </c>
      <c r="AN428">
        <v>1.77E-2</v>
      </c>
      <c r="AO428">
        <v>1.64</v>
      </c>
      <c r="AP428">
        <v>4.1000000000000003E-3</v>
      </c>
      <c r="AQ428">
        <v>5.9999999999999995E-4</v>
      </c>
      <c r="AR428">
        <v>2.8400000000000002E-2</v>
      </c>
      <c r="AS428">
        <v>1.4300000000000001E-3</v>
      </c>
      <c r="AT428">
        <v>9.4299999999999995E-2</v>
      </c>
      <c r="AU428">
        <v>4.9000000000000002E-2</v>
      </c>
      <c r="AV428">
        <v>0.161</v>
      </c>
      <c r="AW428">
        <v>6.0299999999999998E-3</v>
      </c>
      <c r="AX428">
        <v>4.6100000000000004E-3</v>
      </c>
      <c r="AY428">
        <v>2.2499999999999998E-3</v>
      </c>
      <c r="AZ428">
        <v>1.48E-3</v>
      </c>
      <c r="BA428">
        <v>1.5599999999999999E-2</v>
      </c>
      <c r="BB428">
        <v>5.62E-2</v>
      </c>
      <c r="BC428">
        <v>6.7099999999999998E-3</v>
      </c>
      <c r="BD428">
        <v>3.8E-3</v>
      </c>
      <c r="BE428">
        <v>4.6600000000000001E-3</v>
      </c>
      <c r="BF428">
        <v>4.6000000000000001E-4</v>
      </c>
      <c r="BG428">
        <v>8.4000000000000003E-4</v>
      </c>
      <c r="BH428">
        <v>3.5999999999999999E-3</v>
      </c>
      <c r="BI428">
        <v>1E-4</v>
      </c>
      <c r="BJ428">
        <v>4.1200000000000001E-2</v>
      </c>
      <c r="BK428">
        <v>5.91E-2</v>
      </c>
      <c r="BL428">
        <v>2.7999999999999998E-4</v>
      </c>
      <c r="BM428">
        <v>3.7000000000000002E-3</v>
      </c>
      <c r="BN428">
        <v>3.74</v>
      </c>
      <c r="BO428">
        <v>6.0000000000000001E-3</v>
      </c>
      <c r="BP428">
        <v>8.3000000000000001E-3</v>
      </c>
      <c r="BQ428">
        <v>2.9499999999999998E-2</v>
      </c>
      <c r="BR428">
        <v>0.111</v>
      </c>
      <c r="BS428">
        <v>2.5000000000000001E-4</v>
      </c>
      <c r="BT428">
        <v>8.2500000000000004E-3</v>
      </c>
      <c r="BU428">
        <v>2.5000000000000001E-4</v>
      </c>
      <c r="BV428">
        <v>0.1</v>
      </c>
      <c r="BW428" s="2" t="s">
        <v>110</v>
      </c>
      <c r="BX428">
        <v>1.2999999999999999E-3</v>
      </c>
      <c r="BY428">
        <v>4.4200000000000003E-2</v>
      </c>
      <c r="BZ428">
        <v>2E-3</v>
      </c>
      <c r="CA428">
        <v>5.4799999999999996E-3</v>
      </c>
      <c r="CB428">
        <v>0.78400000000000003</v>
      </c>
      <c r="CC428">
        <v>5.2999999999999998E-4</v>
      </c>
      <c r="CD428">
        <v>8.0999999999999996E-4</v>
      </c>
      <c r="CE428">
        <v>5.0000000000000001E-4</v>
      </c>
      <c r="CF428">
        <v>3.4599999999999999E-2</v>
      </c>
      <c r="CG428">
        <v>8.0000000000000004E-4</v>
      </c>
      <c r="CH428">
        <v>2.9999999999999997E-4</v>
      </c>
      <c r="CI428">
        <v>6.8900000000000003E-3</v>
      </c>
      <c r="CJ428">
        <v>0.20799999999999999</v>
      </c>
      <c r="CK428">
        <v>4.9899999999999996E-3</v>
      </c>
      <c r="CL428">
        <v>2.1000000000000001E-2</v>
      </c>
      <c r="CM428">
        <v>1.7899999999999999E-3</v>
      </c>
      <c r="CN428">
        <v>0.13500000000000001</v>
      </c>
    </row>
    <row r="429" spans="1:92" x14ac:dyDescent="0.25">
      <c r="A429" t="s">
        <v>88</v>
      </c>
      <c r="B429">
        <v>3839408</v>
      </c>
      <c r="C429" t="s">
        <v>89</v>
      </c>
      <c r="D429">
        <v>2022</v>
      </c>
      <c r="E429" t="s">
        <v>734</v>
      </c>
      <c r="F429" t="s">
        <v>91</v>
      </c>
      <c r="G429">
        <v>412468</v>
      </c>
      <c r="H429">
        <v>6913243</v>
      </c>
      <c r="I429">
        <v>779</v>
      </c>
      <c r="J429" t="s">
        <v>153</v>
      </c>
      <c r="K429" s="1">
        <v>44764</v>
      </c>
      <c r="M429">
        <v>0.53200000000000003</v>
      </c>
      <c r="N429">
        <v>88304</v>
      </c>
      <c r="O429" s="9">
        <v>0.2</v>
      </c>
      <c r="P429" t="s">
        <v>94</v>
      </c>
      <c r="Q429" t="s">
        <v>95</v>
      </c>
      <c r="R429" t="s">
        <v>743</v>
      </c>
      <c r="S429">
        <v>0.05</v>
      </c>
      <c r="T429">
        <v>5</v>
      </c>
      <c r="U429" t="s">
        <v>156</v>
      </c>
      <c r="V429">
        <v>0</v>
      </c>
      <c r="W429" t="s">
        <v>478</v>
      </c>
      <c r="X429" t="s">
        <v>360</v>
      </c>
      <c r="Y429" t="s">
        <v>485</v>
      </c>
      <c r="Z429" t="s">
        <v>100</v>
      </c>
      <c r="AA429" t="s">
        <v>445</v>
      </c>
      <c r="AB429" t="s">
        <v>159</v>
      </c>
      <c r="AC429" t="s">
        <v>117</v>
      </c>
      <c r="AD429" t="s">
        <v>446</v>
      </c>
      <c r="AE429" s="1">
        <v>44953</v>
      </c>
      <c r="AF429">
        <v>1E-4</v>
      </c>
      <c r="AG429">
        <v>1.0200000000000001E-2</v>
      </c>
      <c r="AH429">
        <v>0.87</v>
      </c>
      <c r="AI429" s="6">
        <f t="shared" si="12"/>
        <v>-0.22145465052139424</v>
      </c>
      <c r="AJ429" s="7">
        <f t="shared" si="13"/>
        <v>1.8828479048447626</v>
      </c>
      <c r="AK429">
        <v>0.10100000000000001</v>
      </c>
      <c r="AL429">
        <v>0.38200000000000001</v>
      </c>
      <c r="AM429">
        <v>2.5499999999999998E-2</v>
      </c>
      <c r="AN429">
        <v>4.2000000000000003E-2</v>
      </c>
      <c r="AO429">
        <v>2.5299999999999998</v>
      </c>
      <c r="AP429">
        <v>6.3499999999999997E-3</v>
      </c>
      <c r="AQ429">
        <v>8.9999999999999998E-4</v>
      </c>
      <c r="AR429">
        <v>2.1700000000000001E-2</v>
      </c>
      <c r="AS429">
        <v>1.23E-3</v>
      </c>
      <c r="AT429">
        <v>0.36399999999999999</v>
      </c>
      <c r="AU429">
        <v>7.2099999999999997E-2</v>
      </c>
      <c r="AV429">
        <v>0.29199999999999998</v>
      </c>
      <c r="AW429">
        <v>7.5900000000000004E-3</v>
      </c>
      <c r="AX429">
        <v>2.63E-2</v>
      </c>
      <c r="AY429">
        <v>1.24E-2</v>
      </c>
      <c r="AZ429">
        <v>7.8799999999999999E-3</v>
      </c>
      <c r="BA429">
        <v>2.3900000000000001E-2</v>
      </c>
      <c r="BB429">
        <v>8.8099999999999998E-2</v>
      </c>
      <c r="BC429">
        <v>3.8100000000000002E-2</v>
      </c>
      <c r="BD429">
        <v>5.8799999999999998E-3</v>
      </c>
      <c r="BE429">
        <v>5.5199999999999997E-3</v>
      </c>
      <c r="BF429">
        <v>6.4000000000000005E-4</v>
      </c>
      <c r="BG429">
        <v>4.9800000000000001E-3</v>
      </c>
      <c r="BH429">
        <v>3.7000000000000002E-3</v>
      </c>
      <c r="BI429">
        <v>2.9999999999999997E-4</v>
      </c>
      <c r="BJ429">
        <v>0.24099999999999999</v>
      </c>
      <c r="BK429">
        <v>7.8100000000000003E-2</v>
      </c>
      <c r="BL429">
        <v>1.32E-3</v>
      </c>
      <c r="BM429">
        <v>6.0000000000000001E-3</v>
      </c>
      <c r="BN429">
        <v>4.0199999999999996</v>
      </c>
      <c r="BO429">
        <v>7.0000000000000001E-3</v>
      </c>
      <c r="BP429">
        <v>1.09E-2</v>
      </c>
      <c r="BQ429">
        <v>0.188</v>
      </c>
      <c r="BR429">
        <v>0.214</v>
      </c>
      <c r="BS429">
        <v>2.5000000000000001E-4</v>
      </c>
      <c r="BT429">
        <v>5.2200000000000003E-2</v>
      </c>
      <c r="BU429">
        <v>2.5000000000000001E-4</v>
      </c>
      <c r="BV429">
        <v>0.123</v>
      </c>
      <c r="BW429" s="2" t="s">
        <v>118</v>
      </c>
      <c r="BX429">
        <v>2.0999999999999999E-3</v>
      </c>
      <c r="BY429">
        <v>7.6499999999999999E-2</v>
      </c>
      <c r="BZ429">
        <v>3.0000000000000001E-3</v>
      </c>
      <c r="CA429">
        <v>3.2500000000000001E-2</v>
      </c>
      <c r="CB429">
        <v>0.52</v>
      </c>
      <c r="CC429">
        <v>7.2999999999999996E-4</v>
      </c>
      <c r="CD429">
        <v>5.0299999999999997E-3</v>
      </c>
      <c r="CE429">
        <v>5.0000000000000001E-4</v>
      </c>
      <c r="CF429">
        <v>5.11E-2</v>
      </c>
      <c r="CG429">
        <v>1E-3</v>
      </c>
      <c r="CH429">
        <v>1.5499999999999999E-3</v>
      </c>
      <c r="CI429">
        <v>8.7899999999999992E-3</v>
      </c>
      <c r="CJ429">
        <v>0.371</v>
      </c>
      <c r="CK429">
        <v>6.6E-3</v>
      </c>
      <c r="CL429">
        <v>0.13800000000000001</v>
      </c>
      <c r="CM429">
        <v>9.0100000000000006E-3</v>
      </c>
      <c r="CN429">
        <v>0.14399999999999999</v>
      </c>
    </row>
    <row r="430" spans="1:92" x14ac:dyDescent="0.25">
      <c r="A430" t="s">
        <v>88</v>
      </c>
      <c r="B430">
        <v>3839409</v>
      </c>
      <c r="C430" t="s">
        <v>89</v>
      </c>
      <c r="D430">
        <v>2022</v>
      </c>
      <c r="E430" t="s">
        <v>734</v>
      </c>
      <c r="F430" t="s">
        <v>91</v>
      </c>
      <c r="G430">
        <v>412483</v>
      </c>
      <c r="H430">
        <v>6913246</v>
      </c>
      <c r="I430">
        <v>774</v>
      </c>
      <c r="J430" t="s">
        <v>153</v>
      </c>
      <c r="K430" s="1">
        <v>44764</v>
      </c>
      <c r="M430">
        <v>0.50700000000000001</v>
      </c>
      <c r="N430">
        <v>88305</v>
      </c>
      <c r="O430" s="9">
        <v>0.2</v>
      </c>
      <c r="P430" t="s">
        <v>94</v>
      </c>
      <c r="Q430" t="s">
        <v>95</v>
      </c>
      <c r="R430" t="s">
        <v>744</v>
      </c>
      <c r="S430">
        <v>0.05</v>
      </c>
      <c r="T430">
        <v>10</v>
      </c>
      <c r="U430" t="s">
        <v>156</v>
      </c>
      <c r="V430">
        <v>2</v>
      </c>
      <c r="W430" t="s">
        <v>478</v>
      </c>
      <c r="X430" t="s">
        <v>360</v>
      </c>
      <c r="Y430" t="s">
        <v>485</v>
      </c>
      <c r="Z430" t="s">
        <v>100</v>
      </c>
      <c r="AA430" t="s">
        <v>445</v>
      </c>
      <c r="AB430" t="s">
        <v>159</v>
      </c>
      <c r="AC430" t="s">
        <v>195</v>
      </c>
      <c r="AD430" t="s">
        <v>446</v>
      </c>
      <c r="AE430" s="1">
        <v>44953</v>
      </c>
      <c r="AF430">
        <v>1E-4</v>
      </c>
      <c r="AG430">
        <v>1.34E-2</v>
      </c>
      <c r="AH430">
        <v>0.621</v>
      </c>
      <c r="AI430" s="6">
        <f t="shared" si="12"/>
        <v>-0.2868587638885241</v>
      </c>
      <c r="AJ430" s="7">
        <f t="shared" si="13"/>
        <v>1.3439638493202271</v>
      </c>
      <c r="AK430">
        <v>5.4899999999999997E-2</v>
      </c>
      <c r="AL430">
        <v>0.39900000000000002</v>
      </c>
      <c r="AM430">
        <v>2.4E-2</v>
      </c>
      <c r="AN430">
        <v>4.7300000000000002E-2</v>
      </c>
      <c r="AO430">
        <v>2.13</v>
      </c>
      <c r="AP430">
        <v>5.9699999999999996E-3</v>
      </c>
      <c r="AQ430">
        <v>6.9999999999999999E-4</v>
      </c>
      <c r="AR430">
        <v>2.7199999999999998E-2</v>
      </c>
      <c r="AS430">
        <v>1.33E-3</v>
      </c>
      <c r="AT430">
        <v>0.16800000000000001</v>
      </c>
      <c r="AU430">
        <v>5.3699999999999998E-2</v>
      </c>
      <c r="AV430">
        <v>0.222</v>
      </c>
      <c r="AW430">
        <v>5.7999999999999996E-3</v>
      </c>
      <c r="AX430">
        <v>2.1700000000000001E-2</v>
      </c>
      <c r="AY430">
        <v>1.0699999999999999E-2</v>
      </c>
      <c r="AZ430">
        <v>6.7799999999999996E-3</v>
      </c>
      <c r="BA430">
        <v>2.23E-2</v>
      </c>
      <c r="BB430">
        <v>8.5800000000000001E-2</v>
      </c>
      <c r="BC430">
        <v>3.15E-2</v>
      </c>
      <c r="BD430">
        <v>4.5999999999999999E-3</v>
      </c>
      <c r="BE430">
        <v>4.0499999999999998E-3</v>
      </c>
      <c r="BF430">
        <v>8.1999999999999998E-4</v>
      </c>
      <c r="BG430">
        <v>4.1000000000000003E-3</v>
      </c>
      <c r="BH430">
        <v>4.0000000000000001E-3</v>
      </c>
      <c r="BI430">
        <v>2.0000000000000001E-4</v>
      </c>
      <c r="BJ430">
        <v>0.14899999999999999</v>
      </c>
      <c r="BK430">
        <v>7.7700000000000005E-2</v>
      </c>
      <c r="BL430">
        <v>1.14E-3</v>
      </c>
      <c r="BM430">
        <v>5.8999999999999999E-3</v>
      </c>
      <c r="BN430">
        <v>3.32</v>
      </c>
      <c r="BO430">
        <v>7.0000000000000001E-3</v>
      </c>
      <c r="BP430">
        <v>9.2999999999999992E-3</v>
      </c>
      <c r="BQ430">
        <v>0.14599999999999999</v>
      </c>
      <c r="BR430">
        <v>0.16</v>
      </c>
      <c r="BS430">
        <v>2.5000000000000001E-4</v>
      </c>
      <c r="BT430">
        <v>3.56E-2</v>
      </c>
      <c r="BU430">
        <v>2.5000000000000001E-4</v>
      </c>
      <c r="BV430">
        <v>0.121</v>
      </c>
      <c r="BW430" s="2" t="s">
        <v>118</v>
      </c>
      <c r="BX430">
        <v>2.3E-3</v>
      </c>
      <c r="BY430">
        <v>6.4799999999999996E-2</v>
      </c>
      <c r="BZ430">
        <v>2E-3</v>
      </c>
      <c r="CA430">
        <v>2.7799999999999998E-2</v>
      </c>
      <c r="CB430">
        <v>0.72599999999999998</v>
      </c>
      <c r="CC430">
        <v>5.1999999999999995E-4</v>
      </c>
      <c r="CD430">
        <v>4.1000000000000003E-3</v>
      </c>
      <c r="CE430">
        <v>1E-3</v>
      </c>
      <c r="CF430">
        <v>2.3199999999999998E-2</v>
      </c>
      <c r="CG430">
        <v>8.0000000000000004E-4</v>
      </c>
      <c r="CH430">
        <v>1.31E-3</v>
      </c>
      <c r="CI430">
        <v>1.11E-2</v>
      </c>
      <c r="CJ430">
        <v>0.38900000000000001</v>
      </c>
      <c r="CK430">
        <v>4.6299999999999996E-3</v>
      </c>
      <c r="CL430">
        <v>0.124</v>
      </c>
      <c r="CM430">
        <v>7.4700000000000001E-3</v>
      </c>
      <c r="CN430">
        <v>0.11700000000000001</v>
      </c>
    </row>
    <row r="431" spans="1:92" x14ac:dyDescent="0.25">
      <c r="A431" t="s">
        <v>88</v>
      </c>
      <c r="B431">
        <v>3839410</v>
      </c>
      <c r="C431" t="s">
        <v>89</v>
      </c>
      <c r="D431">
        <v>2022</v>
      </c>
      <c r="E431" t="s">
        <v>734</v>
      </c>
      <c r="F431" t="s">
        <v>91</v>
      </c>
      <c r="G431">
        <v>412498</v>
      </c>
      <c r="H431">
        <v>6913250</v>
      </c>
      <c r="I431">
        <v>769</v>
      </c>
      <c r="J431" t="s">
        <v>153</v>
      </c>
      <c r="K431" s="1">
        <v>44764</v>
      </c>
      <c r="M431">
        <v>0.40600000000000003</v>
      </c>
      <c r="N431">
        <v>88306</v>
      </c>
      <c r="O431" s="9">
        <v>0.2</v>
      </c>
      <c r="P431" t="s">
        <v>94</v>
      </c>
      <c r="Q431" t="s">
        <v>95</v>
      </c>
      <c r="R431" t="s">
        <v>745</v>
      </c>
      <c r="S431">
        <v>0.05</v>
      </c>
      <c r="T431">
        <v>10</v>
      </c>
      <c r="U431" t="s">
        <v>178</v>
      </c>
      <c r="V431">
        <v>0</v>
      </c>
      <c r="W431" t="s">
        <v>140</v>
      </c>
      <c r="X431" t="s">
        <v>360</v>
      </c>
      <c r="Y431" t="s">
        <v>485</v>
      </c>
      <c r="Z431" t="s">
        <v>100</v>
      </c>
      <c r="AA431" t="s">
        <v>445</v>
      </c>
      <c r="AB431" t="s">
        <v>159</v>
      </c>
      <c r="AC431" t="s">
        <v>117</v>
      </c>
      <c r="AD431" t="s">
        <v>446</v>
      </c>
      <c r="AE431" s="1">
        <v>44953</v>
      </c>
      <c r="AF431">
        <v>0</v>
      </c>
      <c r="AG431">
        <v>1.15E-2</v>
      </c>
      <c r="AH431">
        <v>0.77500000000000002</v>
      </c>
      <c r="AI431" s="6">
        <f t="shared" si="12"/>
        <v>-0.24640802710724699</v>
      </c>
      <c r="AJ431" s="7">
        <f t="shared" si="13"/>
        <v>1.6772495704076908</v>
      </c>
      <c r="AK431">
        <v>5.2600000000000001E-2</v>
      </c>
      <c r="AL431">
        <v>0.40300000000000002</v>
      </c>
      <c r="AM431">
        <v>2.0400000000000001E-2</v>
      </c>
      <c r="AN431">
        <v>2.1999999999999999E-2</v>
      </c>
      <c r="AO431">
        <v>2.08</v>
      </c>
      <c r="AP431">
        <v>5.0000000000000001E-3</v>
      </c>
      <c r="AQ431">
        <v>8.0000000000000004E-4</v>
      </c>
      <c r="AR431">
        <v>2.1700000000000001E-2</v>
      </c>
      <c r="AS431">
        <v>1.49E-3</v>
      </c>
      <c r="AT431">
        <v>0.13200000000000001</v>
      </c>
      <c r="AU431">
        <v>5.8599999999999999E-2</v>
      </c>
      <c r="AV431">
        <v>0.20599999999999999</v>
      </c>
      <c r="AW431">
        <v>5.9899999999999997E-3</v>
      </c>
      <c r="AX431">
        <v>8.5100000000000002E-3</v>
      </c>
      <c r="AY431">
        <v>4.0600000000000002E-3</v>
      </c>
      <c r="AZ431">
        <v>3.2000000000000002E-3</v>
      </c>
      <c r="BA431">
        <v>0.02</v>
      </c>
      <c r="BB431">
        <v>7.2800000000000004E-2</v>
      </c>
      <c r="BC431">
        <v>1.37E-2</v>
      </c>
      <c r="BD431">
        <v>4.13E-3</v>
      </c>
      <c r="BE431">
        <v>4.6600000000000001E-3</v>
      </c>
      <c r="BF431">
        <v>6.9999999999999999E-4</v>
      </c>
      <c r="BG431">
        <v>1.5499999999999999E-3</v>
      </c>
      <c r="BH431">
        <v>4.1000000000000003E-3</v>
      </c>
      <c r="BI431">
        <v>2.0000000000000001E-4</v>
      </c>
      <c r="BJ431">
        <v>5.04E-2</v>
      </c>
      <c r="BK431">
        <v>7.3599999999999999E-2</v>
      </c>
      <c r="BL431">
        <v>4.6000000000000001E-4</v>
      </c>
      <c r="BM431">
        <v>5.3E-3</v>
      </c>
      <c r="BN431">
        <v>6.97</v>
      </c>
      <c r="BO431">
        <v>6.0000000000000001E-3</v>
      </c>
      <c r="BP431">
        <v>9.2999999999999992E-3</v>
      </c>
      <c r="BQ431">
        <v>6.4000000000000001E-2</v>
      </c>
      <c r="BR431">
        <v>0.18099999999999999</v>
      </c>
      <c r="BS431">
        <v>2.5000000000000001E-4</v>
      </c>
      <c r="BT431">
        <v>1.5699999999999999E-2</v>
      </c>
      <c r="BU431">
        <v>2.5000000000000001E-4</v>
      </c>
      <c r="BV431">
        <v>0.122</v>
      </c>
      <c r="BW431" s="2" t="s">
        <v>110</v>
      </c>
      <c r="BX431">
        <v>1.8E-3</v>
      </c>
      <c r="BY431">
        <v>5.4600000000000003E-2</v>
      </c>
      <c r="BZ431">
        <v>5.0000000000000001E-4</v>
      </c>
      <c r="CA431">
        <v>1.2500000000000001E-2</v>
      </c>
      <c r="CB431">
        <v>0.52700000000000002</v>
      </c>
      <c r="CC431">
        <v>6.3000000000000003E-4</v>
      </c>
      <c r="CD431">
        <v>1.72E-3</v>
      </c>
      <c r="CE431">
        <v>5.0000000000000001E-4</v>
      </c>
      <c r="CF431">
        <v>2.5399999999999999E-2</v>
      </c>
      <c r="CG431">
        <v>6.9999999999999999E-4</v>
      </c>
      <c r="CH431">
        <v>5.1999999999999995E-4</v>
      </c>
      <c r="CI431">
        <v>5.96E-3</v>
      </c>
      <c r="CJ431">
        <v>0.26300000000000001</v>
      </c>
      <c r="CK431">
        <v>2.6800000000000001E-3</v>
      </c>
      <c r="CL431">
        <v>4.2900000000000001E-2</v>
      </c>
      <c r="CM431">
        <v>3.1199999999999999E-3</v>
      </c>
      <c r="CN431">
        <v>0.14199999999999999</v>
      </c>
    </row>
    <row r="432" spans="1:92" x14ac:dyDescent="0.25">
      <c r="A432" t="s">
        <v>88</v>
      </c>
      <c r="B432">
        <v>3839411</v>
      </c>
      <c r="C432" t="s">
        <v>89</v>
      </c>
      <c r="D432">
        <v>2022</v>
      </c>
      <c r="E432" t="s">
        <v>734</v>
      </c>
      <c r="F432" t="s">
        <v>91</v>
      </c>
      <c r="G432">
        <v>412511</v>
      </c>
      <c r="H432">
        <v>6913258</v>
      </c>
      <c r="I432">
        <v>759</v>
      </c>
      <c r="J432" t="s">
        <v>153</v>
      </c>
      <c r="K432" s="1">
        <v>44764</v>
      </c>
      <c r="M432">
        <v>0.41899999999999998</v>
      </c>
      <c r="N432">
        <v>88307</v>
      </c>
      <c r="O432" s="9">
        <v>0.2</v>
      </c>
      <c r="P432" t="s">
        <v>94</v>
      </c>
      <c r="Q432" t="s">
        <v>95</v>
      </c>
      <c r="R432" t="s">
        <v>746</v>
      </c>
      <c r="S432">
        <v>0.05</v>
      </c>
      <c r="T432">
        <v>5</v>
      </c>
      <c r="U432" t="s">
        <v>178</v>
      </c>
      <c r="V432">
        <v>5</v>
      </c>
      <c r="W432" t="s">
        <v>140</v>
      </c>
      <c r="X432" t="s">
        <v>360</v>
      </c>
      <c r="Y432" t="s">
        <v>485</v>
      </c>
      <c r="Z432" t="s">
        <v>100</v>
      </c>
      <c r="AA432" t="s">
        <v>445</v>
      </c>
      <c r="AB432" t="s">
        <v>159</v>
      </c>
      <c r="AC432" t="s">
        <v>242</v>
      </c>
      <c r="AD432" t="s">
        <v>446</v>
      </c>
      <c r="AE432" s="1">
        <v>44953</v>
      </c>
      <c r="AF432">
        <v>0</v>
      </c>
      <c r="AG432">
        <v>6.7000000000000002E-3</v>
      </c>
      <c r="AH432">
        <v>0.438</v>
      </c>
      <c r="AI432" s="6">
        <f t="shared" si="12"/>
        <v>-0.33492684720653515</v>
      </c>
      <c r="AJ432" s="7">
        <f t="shared" si="13"/>
        <v>0.94791653140460463</v>
      </c>
      <c r="AK432">
        <v>9.4E-2</v>
      </c>
      <c r="AL432">
        <v>0.254</v>
      </c>
      <c r="AM432">
        <v>1.77E-2</v>
      </c>
      <c r="AN432">
        <v>2.98E-2</v>
      </c>
      <c r="AO432">
        <v>1.86</v>
      </c>
      <c r="AP432">
        <v>3.8899999999999998E-3</v>
      </c>
      <c r="AQ432">
        <v>5.9999999999999995E-4</v>
      </c>
      <c r="AR432">
        <v>2.06E-2</v>
      </c>
      <c r="AS432">
        <v>6.6E-4</v>
      </c>
      <c r="AT432">
        <v>0.159</v>
      </c>
      <c r="AU432">
        <v>3.9699999999999999E-2</v>
      </c>
      <c r="AV432">
        <v>0.18099999999999999</v>
      </c>
      <c r="AW432">
        <v>4.7600000000000003E-3</v>
      </c>
      <c r="AX432">
        <v>9.5200000000000007E-3</v>
      </c>
      <c r="AY432">
        <v>4.4600000000000004E-3</v>
      </c>
      <c r="AZ432">
        <v>3.2599999999999999E-3</v>
      </c>
      <c r="BA432">
        <v>1.52E-2</v>
      </c>
      <c r="BB432">
        <v>6.3399999999999998E-2</v>
      </c>
      <c r="BC432">
        <v>1.4500000000000001E-2</v>
      </c>
      <c r="BD432">
        <v>3.9899999999999996E-3</v>
      </c>
      <c r="BE432">
        <v>2.8400000000000001E-3</v>
      </c>
      <c r="BF432">
        <v>5.5000000000000003E-4</v>
      </c>
      <c r="BG432">
        <v>1.81E-3</v>
      </c>
      <c r="BH432">
        <v>3.3E-3</v>
      </c>
      <c r="BI432">
        <v>2.0000000000000001E-4</v>
      </c>
      <c r="BJ432">
        <v>5.8299999999999998E-2</v>
      </c>
      <c r="BK432">
        <v>4.8000000000000001E-2</v>
      </c>
      <c r="BL432">
        <v>4.8999999999999998E-4</v>
      </c>
      <c r="BM432">
        <v>4.7000000000000002E-3</v>
      </c>
      <c r="BN432">
        <v>1.61</v>
      </c>
      <c r="BO432">
        <v>5.0000000000000001E-3</v>
      </c>
      <c r="BP432">
        <v>7.6E-3</v>
      </c>
      <c r="BQ432">
        <v>6.3500000000000001E-2</v>
      </c>
      <c r="BR432">
        <v>0.13200000000000001</v>
      </c>
      <c r="BS432">
        <v>2.5000000000000001E-4</v>
      </c>
      <c r="BT432">
        <v>1.5699999999999999E-2</v>
      </c>
      <c r="BU432">
        <v>2.5000000000000001E-4</v>
      </c>
      <c r="BV432">
        <v>7.7700000000000005E-2</v>
      </c>
      <c r="BW432" s="2" t="s">
        <v>110</v>
      </c>
      <c r="BX432">
        <v>1.2999999999999999E-3</v>
      </c>
      <c r="BY432">
        <v>4.5699999999999998E-2</v>
      </c>
      <c r="BZ432">
        <v>5.0000000000000001E-4</v>
      </c>
      <c r="CA432">
        <v>1.24E-2</v>
      </c>
      <c r="CB432">
        <v>0.49399999999999999</v>
      </c>
      <c r="CC432">
        <v>5.0000000000000001E-4</v>
      </c>
      <c r="CD432">
        <v>1.8699999999999999E-3</v>
      </c>
      <c r="CE432">
        <v>5.0000000000000001E-4</v>
      </c>
      <c r="CF432">
        <v>1.7399999999999999E-2</v>
      </c>
      <c r="CG432">
        <v>5.9999999999999995E-4</v>
      </c>
      <c r="CH432">
        <v>5.9999999999999995E-4</v>
      </c>
      <c r="CI432">
        <v>5.3400000000000001E-3</v>
      </c>
      <c r="CJ432">
        <v>0.27</v>
      </c>
      <c r="CK432">
        <v>2.3600000000000001E-3</v>
      </c>
      <c r="CL432">
        <v>4.9000000000000002E-2</v>
      </c>
      <c r="CM432">
        <v>3.81E-3</v>
      </c>
      <c r="CN432">
        <v>8.14E-2</v>
      </c>
    </row>
    <row r="433" spans="1:92" x14ac:dyDescent="0.25">
      <c r="A433" t="s">
        <v>88</v>
      </c>
      <c r="B433">
        <v>3839412</v>
      </c>
      <c r="C433" t="s">
        <v>89</v>
      </c>
      <c r="D433">
        <v>2022</v>
      </c>
      <c r="E433" t="s">
        <v>734</v>
      </c>
      <c r="F433" t="s">
        <v>91</v>
      </c>
      <c r="G433">
        <v>412527</v>
      </c>
      <c r="H433">
        <v>6913263</v>
      </c>
      <c r="I433">
        <v>754</v>
      </c>
      <c r="J433" t="s">
        <v>153</v>
      </c>
      <c r="K433" s="1">
        <v>44764</v>
      </c>
      <c r="L433" t="s">
        <v>747</v>
      </c>
      <c r="M433">
        <v>0.38</v>
      </c>
      <c r="N433">
        <v>88308</v>
      </c>
      <c r="O433" s="9">
        <v>0.2</v>
      </c>
      <c r="P433" t="s">
        <v>94</v>
      </c>
      <c r="Q433" t="s">
        <v>95</v>
      </c>
      <c r="R433" t="s">
        <v>748</v>
      </c>
      <c r="S433">
        <v>0.05</v>
      </c>
      <c r="T433">
        <v>5</v>
      </c>
      <c r="U433" t="s">
        <v>178</v>
      </c>
      <c r="V433">
        <v>5</v>
      </c>
      <c r="W433" t="s">
        <v>140</v>
      </c>
      <c r="X433" t="s">
        <v>198</v>
      </c>
      <c r="Y433" t="s">
        <v>485</v>
      </c>
      <c r="Z433" t="s">
        <v>100</v>
      </c>
      <c r="AA433" t="s">
        <v>445</v>
      </c>
      <c r="AB433" t="s">
        <v>159</v>
      </c>
      <c r="AC433" t="s">
        <v>117</v>
      </c>
      <c r="AD433" t="s">
        <v>446</v>
      </c>
      <c r="AE433" s="1">
        <v>44953</v>
      </c>
      <c r="AF433">
        <v>0</v>
      </c>
      <c r="AG433">
        <v>7.6E-3</v>
      </c>
      <c r="AH433">
        <v>0.33300000000000002</v>
      </c>
      <c r="AI433" s="6">
        <f t="shared" si="12"/>
        <v>-0.36250689501195138</v>
      </c>
      <c r="AJ433" s="7">
        <f t="shared" si="13"/>
        <v>0.72067626702678844</v>
      </c>
      <c r="AK433">
        <v>4.9200000000000001E-2</v>
      </c>
      <c r="AL433">
        <v>0.185</v>
      </c>
      <c r="AM433">
        <v>1.49E-2</v>
      </c>
      <c r="AN433">
        <v>3.1800000000000002E-2</v>
      </c>
      <c r="AO433">
        <v>1.6</v>
      </c>
      <c r="AP433">
        <v>2.66E-3</v>
      </c>
      <c r="AQ433">
        <v>5.0000000000000001E-4</v>
      </c>
      <c r="AR433">
        <v>2.2100000000000002E-2</v>
      </c>
      <c r="AS433">
        <v>7.2999999999999996E-4</v>
      </c>
      <c r="AT433">
        <v>4.7899999999999998E-2</v>
      </c>
      <c r="AU433">
        <v>3.1699999999999999E-2</v>
      </c>
      <c r="AV433">
        <v>0.14599999999999999</v>
      </c>
      <c r="AW433">
        <v>3.7200000000000002E-3</v>
      </c>
      <c r="AX433">
        <v>4.8700000000000002E-3</v>
      </c>
      <c r="AY433">
        <v>2.32E-3</v>
      </c>
      <c r="AZ433">
        <v>1.75E-3</v>
      </c>
      <c r="BA433">
        <v>1.14E-2</v>
      </c>
      <c r="BB433">
        <v>5.3199999999999997E-2</v>
      </c>
      <c r="BC433">
        <v>6.8700000000000002E-3</v>
      </c>
      <c r="BD433">
        <v>3.1900000000000001E-3</v>
      </c>
      <c r="BE433">
        <v>2.1299999999999999E-3</v>
      </c>
      <c r="BF433">
        <v>4.4999999999999999E-4</v>
      </c>
      <c r="BG433">
        <v>8.9999999999999998E-4</v>
      </c>
      <c r="BH433">
        <v>3.0000000000000001E-3</v>
      </c>
      <c r="BI433">
        <v>1E-4</v>
      </c>
      <c r="BJ433">
        <v>3.2199999999999999E-2</v>
      </c>
      <c r="BK433">
        <v>3.5000000000000003E-2</v>
      </c>
      <c r="BL433">
        <v>2.5999999999999998E-4</v>
      </c>
      <c r="BM433">
        <v>4.7000000000000002E-3</v>
      </c>
      <c r="BN433">
        <v>0.79500000000000004</v>
      </c>
      <c r="BO433">
        <v>5.0000000000000001E-3</v>
      </c>
      <c r="BP433">
        <v>6.4999999999999997E-3</v>
      </c>
      <c r="BQ433">
        <v>3.1399999999999997E-2</v>
      </c>
      <c r="BR433">
        <v>0.109</v>
      </c>
      <c r="BS433">
        <v>2.5000000000000001E-4</v>
      </c>
      <c r="BT433">
        <v>7.7200000000000003E-3</v>
      </c>
      <c r="BU433">
        <v>2.5000000000000001E-4</v>
      </c>
      <c r="BV433">
        <v>6.1100000000000002E-2</v>
      </c>
      <c r="BW433" s="2" t="s">
        <v>110</v>
      </c>
      <c r="BX433">
        <v>1.5E-3</v>
      </c>
      <c r="BY433">
        <v>2.8400000000000002E-2</v>
      </c>
      <c r="BZ433">
        <v>3.0000000000000001E-3</v>
      </c>
      <c r="CA433">
        <v>6.2399999999999999E-3</v>
      </c>
      <c r="CB433">
        <v>0.54200000000000004</v>
      </c>
      <c r="CC433">
        <v>4.2000000000000002E-4</v>
      </c>
      <c r="CD433">
        <v>8.9999999999999998E-4</v>
      </c>
      <c r="CE433">
        <v>5.0000000000000001E-4</v>
      </c>
      <c r="CF433">
        <v>9.5999999999999992E-3</v>
      </c>
      <c r="CG433">
        <v>5.0000000000000001E-4</v>
      </c>
      <c r="CH433">
        <v>2.9999999999999997E-4</v>
      </c>
      <c r="CI433">
        <v>4.15E-3</v>
      </c>
      <c r="CJ433">
        <v>0.23200000000000001</v>
      </c>
      <c r="CK433">
        <v>1.72E-3</v>
      </c>
      <c r="CL433">
        <v>2.5399999999999999E-2</v>
      </c>
      <c r="CM433">
        <v>1.7099999999999999E-3</v>
      </c>
      <c r="CN433">
        <v>5.96E-2</v>
      </c>
    </row>
    <row r="434" spans="1:92" x14ac:dyDescent="0.25">
      <c r="A434" t="s">
        <v>88</v>
      </c>
      <c r="B434">
        <v>3839413</v>
      </c>
      <c r="C434" t="s">
        <v>89</v>
      </c>
      <c r="D434">
        <v>2022</v>
      </c>
      <c r="E434" t="s">
        <v>734</v>
      </c>
      <c r="F434" t="s">
        <v>91</v>
      </c>
      <c r="G434">
        <v>412537</v>
      </c>
      <c r="H434">
        <v>6913235</v>
      </c>
      <c r="I434">
        <v>745</v>
      </c>
      <c r="J434" t="s">
        <v>153</v>
      </c>
      <c r="K434" s="1">
        <v>44764</v>
      </c>
      <c r="M434">
        <v>0.46200000000000002</v>
      </c>
      <c r="N434">
        <v>88309</v>
      </c>
      <c r="O434" s="9">
        <v>0.2</v>
      </c>
      <c r="P434" t="s">
        <v>176</v>
      </c>
      <c r="Q434" t="s">
        <v>95</v>
      </c>
      <c r="R434" t="s">
        <v>749</v>
      </c>
      <c r="S434">
        <v>0.05</v>
      </c>
      <c r="T434">
        <v>5</v>
      </c>
      <c r="U434" t="s">
        <v>156</v>
      </c>
      <c r="V434">
        <v>10</v>
      </c>
      <c r="W434" t="s">
        <v>140</v>
      </c>
      <c r="X434" t="s">
        <v>147</v>
      </c>
      <c r="Y434" t="s">
        <v>485</v>
      </c>
      <c r="Z434" t="s">
        <v>100</v>
      </c>
      <c r="AA434" t="s">
        <v>445</v>
      </c>
      <c r="AB434" t="s">
        <v>159</v>
      </c>
      <c r="AC434" t="s">
        <v>195</v>
      </c>
      <c r="AD434" t="s">
        <v>446</v>
      </c>
      <c r="AE434" s="1">
        <v>44953</v>
      </c>
      <c r="AF434">
        <v>0</v>
      </c>
      <c r="AG434">
        <v>8.8999999999999999E-3</v>
      </c>
      <c r="AH434">
        <v>1.08</v>
      </c>
      <c r="AI434" s="6">
        <f t="shared" si="12"/>
        <v>-0.16629455491056183</v>
      </c>
      <c r="AJ434" s="7">
        <f t="shared" si="13"/>
        <v>2.337328433600395</v>
      </c>
      <c r="AK434">
        <v>6.54E-2</v>
      </c>
      <c r="AL434">
        <v>0.28799999999999998</v>
      </c>
      <c r="AM434">
        <v>2.1899999999999999E-2</v>
      </c>
      <c r="AN434">
        <v>3.9100000000000003E-2</v>
      </c>
      <c r="AO434">
        <v>1.48</v>
      </c>
      <c r="AP434">
        <v>4.8500000000000001E-3</v>
      </c>
      <c r="AQ434">
        <v>5.9999999999999995E-4</v>
      </c>
      <c r="AR434">
        <v>2.9499999999999998E-2</v>
      </c>
      <c r="AS434">
        <v>6.4999999999999997E-4</v>
      </c>
      <c r="AT434">
        <v>5.8000000000000003E-2</v>
      </c>
      <c r="AU434">
        <v>4.1500000000000002E-2</v>
      </c>
      <c r="AV434">
        <v>0.186</v>
      </c>
      <c r="AW434">
        <v>5.5900000000000004E-3</v>
      </c>
      <c r="AX434">
        <v>5.6899999999999997E-3</v>
      </c>
      <c r="AY434">
        <v>3.0000000000000001E-3</v>
      </c>
      <c r="AZ434">
        <v>1.8400000000000001E-3</v>
      </c>
      <c r="BA434">
        <v>1.41E-2</v>
      </c>
      <c r="BB434">
        <v>7.1300000000000002E-2</v>
      </c>
      <c r="BC434">
        <v>8.4600000000000005E-3</v>
      </c>
      <c r="BD434">
        <v>4.7400000000000003E-3</v>
      </c>
      <c r="BE434">
        <v>2.7799999999999999E-3</v>
      </c>
      <c r="BF434">
        <v>6.4999999999999997E-4</v>
      </c>
      <c r="BG434">
        <v>1.14E-3</v>
      </c>
      <c r="BH434">
        <v>3.0999999999999999E-3</v>
      </c>
      <c r="BI434">
        <v>2.0000000000000001E-4</v>
      </c>
      <c r="BJ434">
        <v>4.2900000000000001E-2</v>
      </c>
      <c r="BK434">
        <v>5.0999999999999997E-2</v>
      </c>
      <c r="BL434">
        <v>3.6999999999999999E-4</v>
      </c>
      <c r="BM434">
        <v>4.8999999999999998E-3</v>
      </c>
      <c r="BN434">
        <v>1.17</v>
      </c>
      <c r="BO434">
        <v>6.0000000000000001E-3</v>
      </c>
      <c r="BP434">
        <v>7.7000000000000002E-3</v>
      </c>
      <c r="BQ434">
        <v>3.4799999999999998E-2</v>
      </c>
      <c r="BR434">
        <v>0.11700000000000001</v>
      </c>
      <c r="BS434">
        <v>2.5000000000000001E-4</v>
      </c>
      <c r="BT434">
        <v>8.7899999999999992E-3</v>
      </c>
      <c r="BU434">
        <v>2.5000000000000001E-4</v>
      </c>
      <c r="BV434">
        <v>8.8499999999999995E-2</v>
      </c>
      <c r="BW434" s="2" t="s">
        <v>110</v>
      </c>
      <c r="BX434">
        <v>1.6999999999999999E-3</v>
      </c>
      <c r="BY434">
        <v>4.19E-2</v>
      </c>
      <c r="BZ434">
        <v>6.0000000000000001E-3</v>
      </c>
      <c r="CA434">
        <v>6.3099999999999996E-3</v>
      </c>
      <c r="CB434">
        <v>0.749</v>
      </c>
      <c r="CC434">
        <v>6.2E-4</v>
      </c>
      <c r="CD434">
        <v>1.1100000000000001E-3</v>
      </c>
      <c r="CE434">
        <v>5.0000000000000001E-4</v>
      </c>
      <c r="CF434">
        <v>1.47E-2</v>
      </c>
      <c r="CG434">
        <v>5.9999999999999995E-4</v>
      </c>
      <c r="CH434">
        <v>3.8000000000000002E-4</v>
      </c>
      <c r="CI434">
        <v>4.7600000000000003E-3</v>
      </c>
      <c r="CJ434">
        <v>0.28699999999999998</v>
      </c>
      <c r="CK434">
        <v>2.63E-3</v>
      </c>
      <c r="CL434">
        <v>3.44E-2</v>
      </c>
      <c r="CM434">
        <v>2.2200000000000002E-3</v>
      </c>
      <c r="CN434">
        <v>6.8199999999999997E-2</v>
      </c>
    </row>
    <row r="435" spans="1:92" x14ac:dyDescent="0.25">
      <c r="A435" t="s">
        <v>88</v>
      </c>
      <c r="B435">
        <v>3839414</v>
      </c>
      <c r="C435" t="s">
        <v>89</v>
      </c>
      <c r="D435">
        <v>2022</v>
      </c>
      <c r="E435" t="s">
        <v>734</v>
      </c>
      <c r="F435" t="s">
        <v>91</v>
      </c>
      <c r="G435">
        <v>412524</v>
      </c>
      <c r="H435">
        <v>6913231</v>
      </c>
      <c r="I435">
        <v>745</v>
      </c>
      <c r="J435" t="s">
        <v>153</v>
      </c>
      <c r="K435" s="1">
        <v>44764</v>
      </c>
      <c r="M435">
        <v>0.441</v>
      </c>
      <c r="N435">
        <v>88310</v>
      </c>
      <c r="O435" s="9">
        <v>0.2</v>
      </c>
      <c r="P435" t="s">
        <v>176</v>
      </c>
      <c r="Q435" t="s">
        <v>95</v>
      </c>
      <c r="R435" t="s">
        <v>750</v>
      </c>
      <c r="S435">
        <v>0.05</v>
      </c>
      <c r="T435">
        <v>5</v>
      </c>
      <c r="U435" t="s">
        <v>156</v>
      </c>
      <c r="V435">
        <v>0</v>
      </c>
      <c r="W435" t="s">
        <v>140</v>
      </c>
      <c r="X435" t="s">
        <v>147</v>
      </c>
      <c r="Y435" t="s">
        <v>485</v>
      </c>
      <c r="Z435" t="s">
        <v>100</v>
      </c>
      <c r="AA435" t="s">
        <v>445</v>
      </c>
      <c r="AB435" t="s">
        <v>159</v>
      </c>
      <c r="AC435" t="s">
        <v>149</v>
      </c>
      <c r="AD435" t="s">
        <v>446</v>
      </c>
      <c r="AE435" s="1">
        <v>44953</v>
      </c>
      <c r="AF435">
        <v>0</v>
      </c>
      <c r="AG435">
        <v>5.7999999999999996E-3</v>
      </c>
      <c r="AH435">
        <v>0.78400000000000003</v>
      </c>
      <c r="AI435" s="6">
        <f t="shared" si="12"/>
        <v>-0.24404402300963987</v>
      </c>
      <c r="AJ435" s="7">
        <f t="shared" si="13"/>
        <v>1.6967273073543607</v>
      </c>
      <c r="AK435">
        <v>3.1199999999999999E-2</v>
      </c>
      <c r="AL435">
        <v>0.21299999999999999</v>
      </c>
      <c r="AM435">
        <v>1.3100000000000001E-2</v>
      </c>
      <c r="AN435">
        <v>2.35E-2</v>
      </c>
      <c r="AO435">
        <v>1.01</v>
      </c>
      <c r="AP435">
        <v>2.9399999999999999E-3</v>
      </c>
      <c r="AQ435">
        <v>4.0000000000000002E-4</v>
      </c>
      <c r="AR435">
        <v>2.7900000000000001E-2</v>
      </c>
      <c r="AS435">
        <v>5.6999999999999998E-4</v>
      </c>
      <c r="AT435">
        <v>3.9399999999999998E-2</v>
      </c>
      <c r="AU435">
        <v>3.6700000000000003E-2</v>
      </c>
      <c r="AV435">
        <v>0.13600000000000001</v>
      </c>
      <c r="AW435">
        <v>3.4399999999999999E-3</v>
      </c>
      <c r="AX435">
        <v>3.1099999999999999E-3</v>
      </c>
      <c r="AY435">
        <v>1.5399999999999999E-3</v>
      </c>
      <c r="AZ435">
        <v>1.07E-3</v>
      </c>
      <c r="BA435">
        <v>9.7000000000000003E-3</v>
      </c>
      <c r="BB435">
        <v>4.2999999999999997E-2</v>
      </c>
      <c r="BC435">
        <v>4.5100000000000001E-3</v>
      </c>
      <c r="BD435">
        <v>3.15E-3</v>
      </c>
      <c r="BE435">
        <v>1.7700000000000001E-3</v>
      </c>
      <c r="BF435">
        <v>4.8000000000000001E-4</v>
      </c>
      <c r="BG435">
        <v>5.6999999999999998E-4</v>
      </c>
      <c r="BH435">
        <v>2.2000000000000001E-3</v>
      </c>
      <c r="BI435">
        <v>1E-4</v>
      </c>
      <c r="BJ435">
        <v>2.6499999999999999E-2</v>
      </c>
      <c r="BK435">
        <v>3.49E-2</v>
      </c>
      <c r="BL435">
        <v>1.8000000000000001E-4</v>
      </c>
      <c r="BM435">
        <v>5.7999999999999996E-3</v>
      </c>
      <c r="BN435">
        <v>1.19</v>
      </c>
      <c r="BO435">
        <v>8.0000000000000002E-3</v>
      </c>
      <c r="BP435">
        <v>4.7000000000000002E-3</v>
      </c>
      <c r="BQ435">
        <v>1.9099999999999999E-2</v>
      </c>
      <c r="BR435">
        <v>9.8900000000000002E-2</v>
      </c>
      <c r="BS435">
        <v>2.5000000000000001E-4</v>
      </c>
      <c r="BT435">
        <v>5.3200000000000001E-3</v>
      </c>
      <c r="BU435">
        <v>2.5000000000000001E-4</v>
      </c>
      <c r="BV435">
        <v>4.9500000000000002E-2</v>
      </c>
      <c r="BW435" s="2" t="s">
        <v>110</v>
      </c>
      <c r="BX435">
        <v>1E-3</v>
      </c>
      <c r="BY435">
        <v>2.9700000000000001E-2</v>
      </c>
      <c r="BZ435">
        <v>4.0000000000000001E-3</v>
      </c>
      <c r="CA435">
        <v>3.48E-3</v>
      </c>
      <c r="CB435">
        <v>0.57799999999999996</v>
      </c>
      <c r="CC435">
        <v>3.8000000000000002E-4</v>
      </c>
      <c r="CD435">
        <v>5.8E-4</v>
      </c>
      <c r="CE435">
        <v>5.0000000000000001E-4</v>
      </c>
      <c r="CF435">
        <v>9.2899999999999996E-3</v>
      </c>
      <c r="CG435">
        <v>4.0000000000000002E-4</v>
      </c>
      <c r="CH435">
        <v>1.8000000000000001E-4</v>
      </c>
      <c r="CI435">
        <v>2.9299999999999999E-3</v>
      </c>
      <c r="CJ435">
        <v>0.19</v>
      </c>
      <c r="CK435">
        <v>1.6900000000000001E-3</v>
      </c>
      <c r="CL435">
        <v>1.7899999999999999E-2</v>
      </c>
      <c r="CM435">
        <v>1E-3</v>
      </c>
      <c r="CN435">
        <v>5.0200000000000002E-2</v>
      </c>
    </row>
    <row r="436" spans="1:92" x14ac:dyDescent="0.25">
      <c r="A436" t="s">
        <v>88</v>
      </c>
      <c r="B436">
        <v>3839415</v>
      </c>
      <c r="C436" t="s">
        <v>89</v>
      </c>
      <c r="D436">
        <v>2022</v>
      </c>
      <c r="E436" t="s">
        <v>734</v>
      </c>
      <c r="F436" t="s">
        <v>91</v>
      </c>
      <c r="G436">
        <v>412503</v>
      </c>
      <c r="H436">
        <v>6913229</v>
      </c>
      <c r="I436">
        <v>749</v>
      </c>
      <c r="J436" t="s">
        <v>153</v>
      </c>
      <c r="K436" s="1">
        <v>44764</v>
      </c>
      <c r="M436">
        <v>0.40400000000000003</v>
      </c>
      <c r="N436">
        <v>88311</v>
      </c>
      <c r="O436" s="9">
        <v>0.2</v>
      </c>
      <c r="P436" t="s">
        <v>94</v>
      </c>
      <c r="Q436" t="s">
        <v>95</v>
      </c>
      <c r="S436">
        <v>0.05</v>
      </c>
      <c r="T436">
        <v>5</v>
      </c>
      <c r="U436" t="s">
        <v>156</v>
      </c>
      <c r="V436">
        <v>5</v>
      </c>
      <c r="W436" t="s">
        <v>140</v>
      </c>
      <c r="X436" t="s">
        <v>360</v>
      </c>
      <c r="Y436" t="s">
        <v>485</v>
      </c>
      <c r="Z436" t="s">
        <v>100</v>
      </c>
      <c r="AA436" t="s">
        <v>445</v>
      </c>
      <c r="AB436" t="s">
        <v>159</v>
      </c>
      <c r="AC436" t="s">
        <v>117</v>
      </c>
      <c r="AD436" t="s">
        <v>446</v>
      </c>
      <c r="AE436" s="1">
        <v>44953</v>
      </c>
      <c r="AF436">
        <v>0</v>
      </c>
      <c r="AG436">
        <v>5.8999999999999999E-3</v>
      </c>
      <c r="AH436">
        <v>0.58799999999999997</v>
      </c>
      <c r="AI436" s="6">
        <f t="shared" si="12"/>
        <v>-0.29552677891308349</v>
      </c>
      <c r="AJ436" s="7">
        <f t="shared" si="13"/>
        <v>1.2725454805157705</v>
      </c>
      <c r="AK436">
        <v>4.6199999999999998E-2</v>
      </c>
      <c r="AL436">
        <v>0.247</v>
      </c>
      <c r="AM436">
        <v>1.7600000000000001E-2</v>
      </c>
      <c r="AN436">
        <v>2.6599999999999999E-2</v>
      </c>
      <c r="AO436">
        <v>1.28</v>
      </c>
      <c r="AP436">
        <v>4.5599999999999998E-3</v>
      </c>
      <c r="AQ436">
        <v>4.0000000000000002E-4</v>
      </c>
      <c r="AR436">
        <v>2.41E-2</v>
      </c>
      <c r="AS436">
        <v>6.8000000000000005E-4</v>
      </c>
      <c r="AT436">
        <v>0.186</v>
      </c>
      <c r="AU436">
        <v>4.48E-2</v>
      </c>
      <c r="AV436">
        <v>0.157</v>
      </c>
      <c r="AW436">
        <v>3.8999999999999998E-3</v>
      </c>
      <c r="AX436">
        <v>1.6299999999999999E-2</v>
      </c>
      <c r="AY436">
        <v>7.5100000000000002E-3</v>
      </c>
      <c r="AZ436">
        <v>5.5999999999999999E-3</v>
      </c>
      <c r="BA436">
        <v>1.24E-2</v>
      </c>
      <c r="BB436">
        <v>5.8799999999999998E-2</v>
      </c>
      <c r="BC436">
        <v>2.5399999999999999E-2</v>
      </c>
      <c r="BD436">
        <v>3.8400000000000001E-3</v>
      </c>
      <c r="BE436">
        <v>2.5100000000000001E-3</v>
      </c>
      <c r="BF436">
        <v>5.1000000000000004E-4</v>
      </c>
      <c r="BG436">
        <v>3.0899999999999999E-3</v>
      </c>
      <c r="BH436">
        <v>2.8999999999999998E-3</v>
      </c>
      <c r="BI436">
        <v>1E-4</v>
      </c>
      <c r="BJ436">
        <v>0.16200000000000001</v>
      </c>
      <c r="BK436">
        <v>3.7900000000000003E-2</v>
      </c>
      <c r="BL436">
        <v>8.3000000000000001E-4</v>
      </c>
      <c r="BM436">
        <v>6.0000000000000001E-3</v>
      </c>
      <c r="BN436">
        <v>2.44</v>
      </c>
      <c r="BO436">
        <v>6.0000000000000001E-3</v>
      </c>
      <c r="BP436">
        <v>5.1999999999999998E-3</v>
      </c>
      <c r="BQ436">
        <v>0.11899999999999999</v>
      </c>
      <c r="BR436">
        <v>0.112</v>
      </c>
      <c r="BS436">
        <v>2.5000000000000001E-4</v>
      </c>
      <c r="BT436">
        <v>3.3399999999999999E-2</v>
      </c>
      <c r="BU436">
        <v>2.5000000000000001E-4</v>
      </c>
      <c r="BV436">
        <v>6.08E-2</v>
      </c>
      <c r="BW436" s="2" t="s">
        <v>110</v>
      </c>
      <c r="BX436">
        <v>1.2999999999999999E-3</v>
      </c>
      <c r="BY436">
        <v>4.4900000000000002E-2</v>
      </c>
      <c r="BZ436">
        <v>7.0000000000000001E-3</v>
      </c>
      <c r="CA436">
        <v>2.12E-2</v>
      </c>
      <c r="CB436">
        <v>0.53</v>
      </c>
      <c r="CC436">
        <v>4.2000000000000002E-4</v>
      </c>
      <c r="CD436">
        <v>3.4399999999999999E-3</v>
      </c>
      <c r="CE436">
        <v>5.0000000000000001E-4</v>
      </c>
      <c r="CF436">
        <v>2.0899999999999998E-2</v>
      </c>
      <c r="CG436">
        <v>4.0000000000000002E-4</v>
      </c>
      <c r="CH436">
        <v>9.3000000000000005E-4</v>
      </c>
      <c r="CI436">
        <v>6.4700000000000001E-3</v>
      </c>
      <c r="CJ436">
        <v>0.21199999999999999</v>
      </c>
      <c r="CK436">
        <v>2.2399999999999998E-3</v>
      </c>
      <c r="CL436">
        <v>9.0899999999999995E-2</v>
      </c>
      <c r="CM436">
        <v>4.96E-3</v>
      </c>
      <c r="CN436">
        <v>6.83E-2</v>
      </c>
    </row>
    <row r="437" spans="1:92" x14ac:dyDescent="0.25">
      <c r="A437" t="s">
        <v>88</v>
      </c>
      <c r="B437">
        <v>3839416</v>
      </c>
      <c r="C437" t="s">
        <v>89</v>
      </c>
      <c r="D437">
        <v>2022</v>
      </c>
      <c r="E437" t="s">
        <v>734</v>
      </c>
      <c r="F437" t="s">
        <v>91</v>
      </c>
      <c r="G437">
        <v>412493</v>
      </c>
      <c r="H437">
        <v>6913219</v>
      </c>
      <c r="I437">
        <v>749</v>
      </c>
      <c r="J437" t="s">
        <v>153</v>
      </c>
      <c r="K437" s="1">
        <v>44764</v>
      </c>
      <c r="M437">
        <v>0.53400000000000003</v>
      </c>
      <c r="N437">
        <v>88312</v>
      </c>
      <c r="O437" s="9">
        <v>0.2</v>
      </c>
      <c r="P437" t="s">
        <v>176</v>
      </c>
      <c r="Q437" t="s">
        <v>95</v>
      </c>
      <c r="R437" t="s">
        <v>751</v>
      </c>
      <c r="S437">
        <v>0.05</v>
      </c>
      <c r="T437">
        <v>20</v>
      </c>
      <c r="U437" t="s">
        <v>156</v>
      </c>
      <c r="V437">
        <v>5</v>
      </c>
      <c r="W437" t="s">
        <v>140</v>
      </c>
      <c r="X437" t="s">
        <v>198</v>
      </c>
      <c r="Y437" t="s">
        <v>485</v>
      </c>
      <c r="Z437" t="s">
        <v>100</v>
      </c>
      <c r="AA437" t="s">
        <v>445</v>
      </c>
      <c r="AB437" t="s">
        <v>159</v>
      </c>
      <c r="AC437" t="s">
        <v>195</v>
      </c>
      <c r="AD437" t="s">
        <v>446</v>
      </c>
      <c r="AE437" s="1">
        <v>44953</v>
      </c>
      <c r="AF437">
        <v>0</v>
      </c>
      <c r="AG437">
        <v>1.09E-2</v>
      </c>
      <c r="AH437">
        <v>0.69499999999999995</v>
      </c>
      <c r="AI437" s="6">
        <f t="shared" si="12"/>
        <v>-0.26742139686375455</v>
      </c>
      <c r="AJ437" s="7">
        <f t="shared" si="13"/>
        <v>1.5041141308817354</v>
      </c>
      <c r="AK437">
        <v>8.2799999999999999E-2</v>
      </c>
      <c r="AL437">
        <v>0.32400000000000001</v>
      </c>
      <c r="AM437">
        <v>2.4500000000000001E-2</v>
      </c>
      <c r="AN437">
        <v>5.1400000000000001E-2</v>
      </c>
      <c r="AO437">
        <v>1.39</v>
      </c>
      <c r="AP437">
        <v>6.6E-3</v>
      </c>
      <c r="AQ437">
        <v>8.0000000000000004E-4</v>
      </c>
      <c r="AR437">
        <v>2.7199999999999998E-2</v>
      </c>
      <c r="AS437">
        <v>8.3000000000000001E-4</v>
      </c>
      <c r="AT437">
        <v>0.33800000000000002</v>
      </c>
      <c r="AU437">
        <v>6.7100000000000007E-2</v>
      </c>
      <c r="AV437">
        <v>0.23</v>
      </c>
      <c r="AW437">
        <v>6.1399999999999996E-3</v>
      </c>
      <c r="AX437">
        <v>1.6E-2</v>
      </c>
      <c r="AY437">
        <v>7.7499999999999999E-3</v>
      </c>
      <c r="AZ437">
        <v>5.5399999999999998E-3</v>
      </c>
      <c r="BA437">
        <v>1.6299999999999999E-2</v>
      </c>
      <c r="BB437">
        <v>7.4200000000000002E-2</v>
      </c>
      <c r="BC437">
        <v>2.86E-2</v>
      </c>
      <c r="BD437">
        <v>5.1700000000000001E-3</v>
      </c>
      <c r="BE437">
        <v>4.13E-3</v>
      </c>
      <c r="BF437">
        <v>6.3000000000000003E-4</v>
      </c>
      <c r="BG437">
        <v>3.0899999999999999E-3</v>
      </c>
      <c r="BH437">
        <v>5.0000000000000001E-3</v>
      </c>
      <c r="BI437">
        <v>2.0000000000000001E-4</v>
      </c>
      <c r="BJ437">
        <v>0.23300000000000001</v>
      </c>
      <c r="BK437">
        <v>5.1900000000000002E-2</v>
      </c>
      <c r="BL437">
        <v>8.8999999999999995E-4</v>
      </c>
      <c r="BM437">
        <v>5.4000000000000003E-3</v>
      </c>
      <c r="BN437">
        <v>2.61</v>
      </c>
      <c r="BO437">
        <v>7.0000000000000001E-3</v>
      </c>
      <c r="BP437">
        <v>9.1999999999999998E-3</v>
      </c>
      <c r="BQ437">
        <v>0.128</v>
      </c>
      <c r="BR437">
        <v>0.124</v>
      </c>
      <c r="BS437">
        <v>2.5000000000000001E-4</v>
      </c>
      <c r="BT437">
        <v>3.7699999999999997E-2</v>
      </c>
      <c r="BU437">
        <v>2.5000000000000001E-4</v>
      </c>
      <c r="BV437">
        <v>8.6900000000000005E-2</v>
      </c>
      <c r="BW437" s="2" t="s">
        <v>118</v>
      </c>
      <c r="BX437">
        <v>2.0999999999999999E-3</v>
      </c>
      <c r="BY437">
        <v>6.6100000000000006E-2</v>
      </c>
      <c r="BZ437">
        <v>8.9999999999999993E-3</v>
      </c>
      <c r="CA437">
        <v>2.0500000000000001E-2</v>
      </c>
      <c r="CB437">
        <v>0.63800000000000001</v>
      </c>
      <c r="CC437">
        <v>7.2000000000000005E-4</v>
      </c>
      <c r="CD437">
        <v>3.3899999999999998E-3</v>
      </c>
      <c r="CE437">
        <v>1E-3</v>
      </c>
      <c r="CF437">
        <v>4.36E-2</v>
      </c>
      <c r="CG437">
        <v>6.9999999999999999E-4</v>
      </c>
      <c r="CH437">
        <v>9.7999999999999997E-4</v>
      </c>
      <c r="CI437">
        <v>0.01</v>
      </c>
      <c r="CJ437">
        <v>0.34100000000000003</v>
      </c>
      <c r="CK437">
        <v>4.28E-3</v>
      </c>
      <c r="CL437">
        <v>9.3200000000000005E-2</v>
      </c>
      <c r="CM437">
        <v>5.8500000000000002E-3</v>
      </c>
      <c r="CN437">
        <v>0.106</v>
      </c>
    </row>
    <row r="438" spans="1:92" x14ac:dyDescent="0.25">
      <c r="A438" t="s">
        <v>88</v>
      </c>
      <c r="B438">
        <v>3839417</v>
      </c>
      <c r="C438" t="s">
        <v>89</v>
      </c>
      <c r="D438">
        <v>2022</v>
      </c>
      <c r="E438" t="s">
        <v>734</v>
      </c>
      <c r="F438" t="s">
        <v>91</v>
      </c>
      <c r="G438">
        <v>412479</v>
      </c>
      <c r="H438">
        <v>6913213</v>
      </c>
      <c r="I438">
        <v>752</v>
      </c>
      <c r="J438" t="s">
        <v>153</v>
      </c>
      <c r="K438" s="1">
        <v>44764</v>
      </c>
      <c r="M438">
        <v>0.39300000000000002</v>
      </c>
      <c r="N438">
        <v>88313</v>
      </c>
      <c r="O438" s="9">
        <v>0.2</v>
      </c>
      <c r="P438" t="s">
        <v>176</v>
      </c>
      <c r="Q438" t="s">
        <v>95</v>
      </c>
      <c r="R438" t="s">
        <v>752</v>
      </c>
      <c r="S438">
        <v>0.05</v>
      </c>
      <c r="T438">
        <v>10</v>
      </c>
      <c r="U438" t="s">
        <v>156</v>
      </c>
      <c r="V438">
        <v>20</v>
      </c>
      <c r="W438" t="s">
        <v>140</v>
      </c>
      <c r="X438" t="s">
        <v>198</v>
      </c>
      <c r="Y438" t="s">
        <v>485</v>
      </c>
      <c r="Z438" t="s">
        <v>100</v>
      </c>
      <c r="AA438" t="s">
        <v>445</v>
      </c>
      <c r="AB438" t="s">
        <v>159</v>
      </c>
      <c r="AC438" t="s">
        <v>242</v>
      </c>
      <c r="AD438" t="s">
        <v>446</v>
      </c>
      <c r="AE438" s="1">
        <v>44953</v>
      </c>
      <c r="AF438">
        <v>0</v>
      </c>
      <c r="AG438">
        <v>5.0000000000000001E-3</v>
      </c>
      <c r="AH438">
        <v>0.72399999999999998</v>
      </c>
      <c r="AI438" s="6">
        <f t="shared" si="12"/>
        <v>-0.25980405032702059</v>
      </c>
      <c r="AJ438" s="7">
        <f t="shared" si="13"/>
        <v>1.5668757277098944</v>
      </c>
      <c r="AK438">
        <v>7.3899999999999993E-2</v>
      </c>
      <c r="AL438">
        <v>0.30299999999999999</v>
      </c>
      <c r="AM438">
        <v>3.0599999999999999E-2</v>
      </c>
      <c r="AN438">
        <v>3.9100000000000003E-2</v>
      </c>
      <c r="AO438">
        <v>1.54</v>
      </c>
      <c r="AP438">
        <v>7.6E-3</v>
      </c>
      <c r="AQ438">
        <v>5.9999999999999995E-4</v>
      </c>
      <c r="AR438">
        <v>2.29E-2</v>
      </c>
      <c r="AS438">
        <v>1.01E-3</v>
      </c>
      <c r="AT438">
        <v>0.222</v>
      </c>
      <c r="AU438">
        <v>5.4600000000000003E-2</v>
      </c>
      <c r="AV438">
        <v>0.29899999999999999</v>
      </c>
      <c r="AW438">
        <v>7.77E-3</v>
      </c>
      <c r="AX438">
        <v>1.1299999999999999E-2</v>
      </c>
      <c r="AY438">
        <v>5.7099999999999998E-3</v>
      </c>
      <c r="AZ438">
        <v>4.1700000000000001E-3</v>
      </c>
      <c r="BA438">
        <v>1.9300000000000001E-2</v>
      </c>
      <c r="BB438">
        <v>9.7000000000000003E-2</v>
      </c>
      <c r="BC438">
        <v>1.9300000000000001E-2</v>
      </c>
      <c r="BD438">
        <v>5.6299999999999996E-3</v>
      </c>
      <c r="BE438">
        <v>5.5900000000000004E-3</v>
      </c>
      <c r="BF438">
        <v>6.4999999999999997E-4</v>
      </c>
      <c r="BG438">
        <v>2.0500000000000002E-3</v>
      </c>
      <c r="BH438">
        <v>4.0000000000000001E-3</v>
      </c>
      <c r="BI438">
        <v>2.9999999999999997E-4</v>
      </c>
      <c r="BJ438">
        <v>0.11600000000000001</v>
      </c>
      <c r="BK438">
        <v>8.8200000000000001E-2</v>
      </c>
      <c r="BL438">
        <v>6.7000000000000002E-4</v>
      </c>
      <c r="BM438">
        <v>5.5999999999999999E-3</v>
      </c>
      <c r="BN438">
        <v>2.15</v>
      </c>
      <c r="BO438">
        <v>6.0000000000000001E-3</v>
      </c>
      <c r="BP438">
        <v>8.6999999999999994E-3</v>
      </c>
      <c r="BQ438">
        <v>8.5000000000000006E-2</v>
      </c>
      <c r="BR438">
        <v>0.14199999999999999</v>
      </c>
      <c r="BS438">
        <v>2.5000000000000001E-4</v>
      </c>
      <c r="BT438">
        <v>2.41E-2</v>
      </c>
      <c r="BU438">
        <v>2.5000000000000001E-4</v>
      </c>
      <c r="BV438">
        <v>0.14000000000000001</v>
      </c>
      <c r="BW438" s="2" t="s">
        <v>110</v>
      </c>
      <c r="BX438">
        <v>1.9E-3</v>
      </c>
      <c r="BY438">
        <v>8.6099999999999996E-2</v>
      </c>
      <c r="BZ438">
        <v>6.0000000000000001E-3</v>
      </c>
      <c r="CA438">
        <v>1.5299999999999999E-2</v>
      </c>
      <c r="CB438">
        <v>0.52600000000000002</v>
      </c>
      <c r="CC438">
        <v>6.4999999999999997E-4</v>
      </c>
      <c r="CD438">
        <v>2.3999999999999998E-3</v>
      </c>
      <c r="CE438">
        <v>5.0000000000000001E-4</v>
      </c>
      <c r="CF438">
        <v>6.4500000000000002E-2</v>
      </c>
      <c r="CG438">
        <v>6.9999999999999999E-4</v>
      </c>
      <c r="CH438">
        <v>7.3999999999999999E-4</v>
      </c>
      <c r="CI438">
        <v>7.0200000000000002E-3</v>
      </c>
      <c r="CJ438">
        <v>0.32200000000000001</v>
      </c>
      <c r="CK438">
        <v>3.8E-3</v>
      </c>
      <c r="CL438">
        <v>5.57E-2</v>
      </c>
      <c r="CM438">
        <v>4.4200000000000003E-3</v>
      </c>
      <c r="CN438">
        <v>0.14699999999999999</v>
      </c>
    </row>
    <row r="439" spans="1:92" x14ac:dyDescent="0.25">
      <c r="A439" t="s">
        <v>88</v>
      </c>
      <c r="B439">
        <v>3839418</v>
      </c>
      <c r="C439" t="s">
        <v>89</v>
      </c>
      <c r="D439">
        <v>2022</v>
      </c>
      <c r="E439" t="s">
        <v>734</v>
      </c>
      <c r="F439" t="s">
        <v>91</v>
      </c>
      <c r="G439">
        <v>412468</v>
      </c>
      <c r="H439">
        <v>6913210</v>
      </c>
      <c r="I439">
        <v>756</v>
      </c>
      <c r="J439" t="s">
        <v>442</v>
      </c>
      <c r="K439" s="1">
        <v>44764</v>
      </c>
      <c r="M439">
        <v>0.44400000000000001</v>
      </c>
      <c r="N439">
        <v>88314</v>
      </c>
      <c r="O439" s="9">
        <v>0.2</v>
      </c>
      <c r="P439" t="s">
        <v>176</v>
      </c>
      <c r="Q439" t="s">
        <v>95</v>
      </c>
      <c r="R439" t="s">
        <v>753</v>
      </c>
      <c r="S439">
        <v>0.05</v>
      </c>
      <c r="T439">
        <v>10</v>
      </c>
      <c r="U439" t="s">
        <v>156</v>
      </c>
      <c r="V439">
        <v>15</v>
      </c>
      <c r="W439" t="s">
        <v>217</v>
      </c>
      <c r="X439" t="s">
        <v>360</v>
      </c>
      <c r="Y439" t="s">
        <v>485</v>
      </c>
      <c r="Z439" t="s">
        <v>100</v>
      </c>
      <c r="AA439" t="s">
        <v>448</v>
      </c>
      <c r="AB439" t="s">
        <v>159</v>
      </c>
      <c r="AC439" t="s">
        <v>117</v>
      </c>
      <c r="AD439" t="s">
        <v>446</v>
      </c>
      <c r="AE439" s="1">
        <v>44953</v>
      </c>
      <c r="AF439">
        <v>0</v>
      </c>
      <c r="AG439">
        <v>5.0000000000000001E-3</v>
      </c>
      <c r="AH439">
        <v>0.83899999999999997</v>
      </c>
      <c r="AI439" s="6">
        <f t="shared" si="12"/>
        <v>-0.22959733130204094</v>
      </c>
      <c r="AJ439" s="7">
        <f t="shared" si="13"/>
        <v>1.8157579220284548</v>
      </c>
      <c r="AK439">
        <v>0.10100000000000001</v>
      </c>
      <c r="AL439">
        <v>0.47799999999999998</v>
      </c>
      <c r="AM439">
        <v>3.0200000000000001E-2</v>
      </c>
      <c r="AN439">
        <v>3.4200000000000001E-2</v>
      </c>
      <c r="AO439">
        <v>1.83</v>
      </c>
      <c r="AP439">
        <v>8.5699999999999995E-3</v>
      </c>
      <c r="AQ439">
        <v>5.9999999999999995E-4</v>
      </c>
      <c r="AR439">
        <v>2.5600000000000001E-2</v>
      </c>
      <c r="AS439">
        <v>1.3799999999999999E-3</v>
      </c>
      <c r="AT439">
        <v>1.24</v>
      </c>
      <c r="AU439">
        <v>7.7700000000000005E-2</v>
      </c>
      <c r="AV439">
        <v>0.185</v>
      </c>
      <c r="AW439">
        <v>5.4400000000000004E-3</v>
      </c>
      <c r="AX439">
        <v>5.0200000000000002E-2</v>
      </c>
      <c r="AY439">
        <v>2.5499999999999998E-2</v>
      </c>
      <c r="AZ439">
        <v>1.61E-2</v>
      </c>
      <c r="BA439">
        <v>1.9900000000000001E-2</v>
      </c>
      <c r="BB439">
        <v>0.104</v>
      </c>
      <c r="BC439">
        <v>8.9700000000000002E-2</v>
      </c>
      <c r="BD439">
        <v>6.6600000000000001E-3</v>
      </c>
      <c r="BE439">
        <v>4.2700000000000004E-3</v>
      </c>
      <c r="BF439">
        <v>7.3999999999999999E-4</v>
      </c>
      <c r="BG439">
        <v>9.7300000000000008E-3</v>
      </c>
      <c r="BH439">
        <v>3.7000000000000002E-3</v>
      </c>
      <c r="BI439">
        <v>2.0000000000000001E-4</v>
      </c>
      <c r="BJ439">
        <v>0.72699999999999998</v>
      </c>
      <c r="BK439">
        <v>6.9099999999999995E-2</v>
      </c>
      <c r="BL439">
        <v>2.8800000000000002E-3</v>
      </c>
      <c r="BM439">
        <v>7.0000000000000001E-3</v>
      </c>
      <c r="BN439">
        <v>6.29</v>
      </c>
      <c r="BO439">
        <v>6.0000000000000001E-3</v>
      </c>
      <c r="BP439">
        <v>7.6E-3</v>
      </c>
      <c r="BQ439">
        <v>0.40200000000000002</v>
      </c>
      <c r="BR439">
        <v>0.14099999999999999</v>
      </c>
      <c r="BS439">
        <v>2.5000000000000001E-4</v>
      </c>
      <c r="BT439">
        <v>0.123</v>
      </c>
      <c r="BU439">
        <v>2.5000000000000001E-4</v>
      </c>
      <c r="BV439">
        <v>8.8800000000000004E-2</v>
      </c>
      <c r="BW439" s="2" t="s">
        <v>132</v>
      </c>
      <c r="BX439">
        <v>1.6999999999999999E-3</v>
      </c>
      <c r="BY439">
        <v>9.7100000000000006E-2</v>
      </c>
      <c r="BZ439">
        <v>1.2E-2</v>
      </c>
      <c r="CA439">
        <v>6.25E-2</v>
      </c>
      <c r="CB439">
        <v>0.64200000000000002</v>
      </c>
      <c r="CC439">
        <v>5.5999999999999995E-4</v>
      </c>
      <c r="CD439">
        <v>1.04E-2</v>
      </c>
      <c r="CE439">
        <v>5.0000000000000001E-4</v>
      </c>
      <c r="CF439">
        <v>6.9800000000000001E-2</v>
      </c>
      <c r="CG439">
        <v>5.9999999999999995E-4</v>
      </c>
      <c r="CH439">
        <v>3.1800000000000001E-3</v>
      </c>
      <c r="CI439">
        <v>1.67E-2</v>
      </c>
      <c r="CJ439">
        <v>0.36299999999999999</v>
      </c>
      <c r="CK439">
        <v>4.1399999999999996E-3</v>
      </c>
      <c r="CL439">
        <v>0.28000000000000003</v>
      </c>
      <c r="CM439">
        <v>1.8200000000000001E-2</v>
      </c>
      <c r="CN439">
        <v>0.112</v>
      </c>
    </row>
    <row r="440" spans="1:92" x14ac:dyDescent="0.25">
      <c r="A440" t="s">
        <v>88</v>
      </c>
      <c r="B440">
        <v>3839419</v>
      </c>
      <c r="C440" t="s">
        <v>89</v>
      </c>
      <c r="D440">
        <v>2022</v>
      </c>
      <c r="E440" t="s">
        <v>734</v>
      </c>
      <c r="F440" t="s">
        <v>91</v>
      </c>
      <c r="G440">
        <v>412452</v>
      </c>
      <c r="H440">
        <v>6913202</v>
      </c>
      <c r="I440">
        <v>767</v>
      </c>
      <c r="J440" t="s">
        <v>442</v>
      </c>
      <c r="K440" s="1">
        <v>44764</v>
      </c>
      <c r="M440">
        <v>0.63300000000000001</v>
      </c>
      <c r="N440">
        <v>88315</v>
      </c>
      <c r="O440" s="9">
        <v>0.2</v>
      </c>
      <c r="P440" t="s">
        <v>176</v>
      </c>
      <c r="Q440" t="s">
        <v>95</v>
      </c>
      <c r="R440" t="s">
        <v>754</v>
      </c>
      <c r="S440">
        <v>0.05</v>
      </c>
      <c r="T440">
        <v>15</v>
      </c>
      <c r="U440" t="s">
        <v>156</v>
      </c>
      <c r="V440">
        <v>10</v>
      </c>
      <c r="W440" t="s">
        <v>217</v>
      </c>
      <c r="X440" t="s">
        <v>262</v>
      </c>
      <c r="Y440" t="s">
        <v>485</v>
      </c>
      <c r="Z440" t="s">
        <v>100</v>
      </c>
      <c r="AA440" t="s">
        <v>448</v>
      </c>
      <c r="AB440" t="s">
        <v>159</v>
      </c>
      <c r="AC440" t="s">
        <v>103</v>
      </c>
      <c r="AD440" t="s">
        <v>446</v>
      </c>
      <c r="AE440" s="1">
        <v>44953</v>
      </c>
      <c r="AF440">
        <v>1E-4</v>
      </c>
      <c r="AG440">
        <v>8.6E-3</v>
      </c>
      <c r="AH440">
        <v>1.1399999999999999</v>
      </c>
      <c r="AI440" s="6">
        <f t="shared" si="12"/>
        <v>-0.1505345275931812</v>
      </c>
      <c r="AJ440" s="7">
        <f t="shared" si="13"/>
        <v>2.4671800132448611</v>
      </c>
      <c r="AK440">
        <v>8.4099999999999994E-2</v>
      </c>
      <c r="AL440">
        <v>0.503</v>
      </c>
      <c r="AM440">
        <v>4.0099999999999997E-2</v>
      </c>
      <c r="AN440">
        <v>3.9699999999999999E-2</v>
      </c>
      <c r="AO440">
        <v>1.74</v>
      </c>
      <c r="AP440">
        <v>1.01E-2</v>
      </c>
      <c r="AQ440">
        <v>5.9999999999999995E-4</v>
      </c>
      <c r="AR440">
        <v>3.1099999999999999E-2</v>
      </c>
      <c r="AS440">
        <v>1.7700000000000001E-3</v>
      </c>
      <c r="AT440">
        <v>0.80500000000000005</v>
      </c>
      <c r="AU440">
        <v>7.0599999999999996E-2</v>
      </c>
      <c r="AV440">
        <v>0.16600000000000001</v>
      </c>
      <c r="AW440">
        <v>5.4999999999999997E-3</v>
      </c>
      <c r="AX440">
        <v>4.3700000000000003E-2</v>
      </c>
      <c r="AY440">
        <v>2.29E-2</v>
      </c>
      <c r="AZ440">
        <v>1.5599999999999999E-2</v>
      </c>
      <c r="BA440">
        <v>2.2200000000000001E-2</v>
      </c>
      <c r="BB440">
        <v>0.13900000000000001</v>
      </c>
      <c r="BC440">
        <v>7.8299999999999995E-2</v>
      </c>
      <c r="BD440">
        <v>6.8300000000000001E-3</v>
      </c>
      <c r="BE440">
        <v>5.2599999999999999E-3</v>
      </c>
      <c r="BF440">
        <v>8.3000000000000001E-4</v>
      </c>
      <c r="BG440">
        <v>8.6300000000000005E-3</v>
      </c>
      <c r="BH440">
        <v>3.7000000000000002E-3</v>
      </c>
      <c r="BI440">
        <v>2.9999999999999997E-4</v>
      </c>
      <c r="BJ440">
        <v>0.65800000000000003</v>
      </c>
      <c r="BK440">
        <v>9.0399999999999994E-2</v>
      </c>
      <c r="BL440">
        <v>2.6700000000000001E-3</v>
      </c>
      <c r="BM440">
        <v>8.2000000000000007E-3</v>
      </c>
      <c r="BN440">
        <v>6.29</v>
      </c>
      <c r="BO440">
        <v>0.01</v>
      </c>
      <c r="BP440">
        <v>8.6999999999999994E-3</v>
      </c>
      <c r="BQ440">
        <v>0.38300000000000001</v>
      </c>
      <c r="BR440">
        <v>0.126</v>
      </c>
      <c r="BS440">
        <v>2.5000000000000001E-4</v>
      </c>
      <c r="BT440">
        <v>0.112</v>
      </c>
      <c r="BU440">
        <v>2.5000000000000001E-4</v>
      </c>
      <c r="BV440">
        <v>0.108</v>
      </c>
      <c r="BW440" s="2" t="s">
        <v>106</v>
      </c>
      <c r="BX440">
        <v>1.5E-3</v>
      </c>
      <c r="BY440">
        <v>0.106</v>
      </c>
      <c r="BZ440">
        <v>1.4E-2</v>
      </c>
      <c r="CA440">
        <v>6.0600000000000001E-2</v>
      </c>
      <c r="CB440">
        <v>0.84799999999999998</v>
      </c>
      <c r="CC440">
        <v>5.5000000000000003E-4</v>
      </c>
      <c r="CD440">
        <v>9.2399999999999999E-3</v>
      </c>
      <c r="CE440">
        <v>1E-3</v>
      </c>
      <c r="CF440">
        <v>7.7200000000000005E-2</v>
      </c>
      <c r="CG440">
        <v>6.9999999999999999E-4</v>
      </c>
      <c r="CH440">
        <v>2.7699999999999999E-3</v>
      </c>
      <c r="CI440">
        <v>1.83E-2</v>
      </c>
      <c r="CJ440">
        <v>0.42399999999999999</v>
      </c>
      <c r="CK440">
        <v>5.2399999999999999E-3</v>
      </c>
      <c r="CL440">
        <v>0.26300000000000001</v>
      </c>
      <c r="CM440">
        <v>1.61E-2</v>
      </c>
      <c r="CN440">
        <v>0.129</v>
      </c>
    </row>
    <row r="441" spans="1:92" x14ac:dyDescent="0.25">
      <c r="A441" t="s">
        <v>88</v>
      </c>
      <c r="B441">
        <v>3839420</v>
      </c>
      <c r="C441" t="s">
        <v>89</v>
      </c>
      <c r="D441">
        <v>2022</v>
      </c>
      <c r="E441" t="s">
        <v>734</v>
      </c>
      <c r="F441" t="s">
        <v>91</v>
      </c>
      <c r="G441">
        <v>412438</v>
      </c>
      <c r="H441">
        <v>6913192</v>
      </c>
      <c r="I441">
        <v>768</v>
      </c>
      <c r="J441" t="s">
        <v>442</v>
      </c>
      <c r="K441" s="1">
        <v>44764</v>
      </c>
      <c r="M441">
        <v>0.44800000000000001</v>
      </c>
      <c r="N441">
        <v>88316</v>
      </c>
      <c r="O441" s="9">
        <v>0.2</v>
      </c>
      <c r="P441" t="s">
        <v>176</v>
      </c>
      <c r="Q441" t="s">
        <v>95</v>
      </c>
      <c r="R441" t="s">
        <v>755</v>
      </c>
      <c r="S441">
        <v>0.05</v>
      </c>
      <c r="T441">
        <v>15</v>
      </c>
      <c r="U441" t="s">
        <v>156</v>
      </c>
      <c r="V441">
        <v>0</v>
      </c>
      <c r="W441" t="s">
        <v>217</v>
      </c>
      <c r="X441" t="s">
        <v>262</v>
      </c>
      <c r="Y441" t="s">
        <v>485</v>
      </c>
      <c r="Z441" t="s">
        <v>100</v>
      </c>
      <c r="AA441" t="s">
        <v>445</v>
      </c>
      <c r="AB441" t="s">
        <v>159</v>
      </c>
      <c r="AC441" t="s">
        <v>117</v>
      </c>
      <c r="AD441" t="s">
        <v>446</v>
      </c>
      <c r="AE441" s="1">
        <v>44953</v>
      </c>
      <c r="AF441">
        <v>0</v>
      </c>
      <c r="AG441">
        <v>9.4999999999999998E-3</v>
      </c>
      <c r="AH441">
        <v>0.84499999999999997</v>
      </c>
      <c r="AI441" s="6">
        <f t="shared" si="12"/>
        <v>-0.22802132857030288</v>
      </c>
      <c r="AJ441" s="7">
        <f t="shared" si="13"/>
        <v>1.8287430799929014</v>
      </c>
      <c r="AK441">
        <v>2.47E-2</v>
      </c>
      <c r="AL441">
        <v>0.20200000000000001</v>
      </c>
      <c r="AM441">
        <v>1.3599999999999999E-2</v>
      </c>
      <c r="AN441">
        <v>2.23E-2</v>
      </c>
      <c r="AO441">
        <v>0.93799999999999994</v>
      </c>
      <c r="AP441">
        <v>4.1799999999999997E-3</v>
      </c>
      <c r="AQ441">
        <v>4.0000000000000002E-4</v>
      </c>
      <c r="AR441">
        <v>2.92E-2</v>
      </c>
      <c r="AS441">
        <v>1.01E-3</v>
      </c>
      <c r="AT441">
        <v>0.10100000000000001</v>
      </c>
      <c r="AU441">
        <v>3.32E-2</v>
      </c>
      <c r="AV441">
        <v>0.112</v>
      </c>
      <c r="AW441">
        <v>2.7000000000000001E-3</v>
      </c>
      <c r="AX441">
        <v>6.7799999999999996E-3</v>
      </c>
      <c r="AY441">
        <v>3.4299999999999999E-3</v>
      </c>
      <c r="AZ441">
        <v>2.5300000000000001E-3</v>
      </c>
      <c r="BA441">
        <v>9.4000000000000004E-3</v>
      </c>
      <c r="BB441">
        <v>0.05</v>
      </c>
      <c r="BC441">
        <v>1.11E-2</v>
      </c>
      <c r="BD441">
        <v>2.9399999999999999E-3</v>
      </c>
      <c r="BE441">
        <v>2.64E-3</v>
      </c>
      <c r="BF441">
        <v>7.7999999999999999E-4</v>
      </c>
      <c r="BG441">
        <v>1.33E-3</v>
      </c>
      <c r="BH441">
        <v>2.2000000000000001E-3</v>
      </c>
      <c r="BI441">
        <v>1E-4</v>
      </c>
      <c r="BJ441">
        <v>7.1400000000000005E-2</v>
      </c>
      <c r="BK441">
        <v>3.7400000000000003E-2</v>
      </c>
      <c r="BL441">
        <v>4.2000000000000002E-4</v>
      </c>
      <c r="BM441">
        <v>5.4000000000000003E-3</v>
      </c>
      <c r="BN441">
        <v>2.95</v>
      </c>
      <c r="BO441">
        <v>6.0000000000000001E-3</v>
      </c>
      <c r="BP441">
        <v>4.3E-3</v>
      </c>
      <c r="BQ441">
        <v>5.3499999999999999E-2</v>
      </c>
      <c r="BR441">
        <v>6.3899999999999998E-2</v>
      </c>
      <c r="BS441">
        <v>2.5000000000000001E-4</v>
      </c>
      <c r="BT441">
        <v>1.47E-2</v>
      </c>
      <c r="BU441">
        <v>2.5000000000000001E-4</v>
      </c>
      <c r="BV441">
        <v>4.8000000000000001E-2</v>
      </c>
      <c r="BW441" s="2" t="s">
        <v>110</v>
      </c>
      <c r="BX441">
        <v>1E-3</v>
      </c>
      <c r="BY441">
        <v>3.5999999999999997E-2</v>
      </c>
      <c r="BZ441">
        <v>6.0000000000000001E-3</v>
      </c>
      <c r="CA441">
        <v>9.1400000000000006E-3</v>
      </c>
      <c r="CB441">
        <v>0.71599999999999997</v>
      </c>
      <c r="CC441">
        <v>2.9999999999999997E-4</v>
      </c>
      <c r="CD441">
        <v>1.39E-3</v>
      </c>
      <c r="CE441">
        <v>5.0000000000000001E-4</v>
      </c>
      <c r="CF441">
        <v>1.6899999999999998E-2</v>
      </c>
      <c r="CG441">
        <v>2.9999999999999997E-4</v>
      </c>
      <c r="CH441">
        <v>4.4000000000000002E-4</v>
      </c>
      <c r="CI441">
        <v>7.1799999999999998E-3</v>
      </c>
      <c r="CJ441">
        <v>0.189</v>
      </c>
      <c r="CK441">
        <v>2.3400000000000001E-3</v>
      </c>
      <c r="CL441">
        <v>3.6200000000000003E-2</v>
      </c>
      <c r="CM441">
        <v>2.47E-3</v>
      </c>
      <c r="CN441">
        <v>7.8299999999999995E-2</v>
      </c>
    </row>
    <row r="442" spans="1:92" x14ac:dyDescent="0.25">
      <c r="A442" t="s">
        <v>88</v>
      </c>
      <c r="B442">
        <v>3839421</v>
      </c>
      <c r="C442" t="s">
        <v>89</v>
      </c>
      <c r="D442">
        <v>2022</v>
      </c>
      <c r="E442" t="s">
        <v>734</v>
      </c>
      <c r="F442" t="s">
        <v>91</v>
      </c>
      <c r="G442">
        <v>412424</v>
      </c>
      <c r="H442">
        <v>6913187</v>
      </c>
      <c r="I442">
        <v>780</v>
      </c>
      <c r="J442" t="s">
        <v>442</v>
      </c>
      <c r="K442" s="1">
        <v>44764</v>
      </c>
      <c r="M442">
        <v>0.36699999999999999</v>
      </c>
      <c r="N442">
        <v>88317</v>
      </c>
      <c r="O442" s="9">
        <v>0.25</v>
      </c>
      <c r="P442" t="s">
        <v>94</v>
      </c>
      <c r="Q442" t="s">
        <v>95</v>
      </c>
      <c r="R442" t="s">
        <v>756</v>
      </c>
      <c r="S442">
        <v>0.05</v>
      </c>
      <c r="T442">
        <v>5</v>
      </c>
      <c r="U442" t="s">
        <v>156</v>
      </c>
      <c r="V442">
        <v>5</v>
      </c>
      <c r="W442" t="s">
        <v>217</v>
      </c>
      <c r="X442" t="s">
        <v>360</v>
      </c>
      <c r="Y442" t="s">
        <v>485</v>
      </c>
      <c r="Z442" t="s">
        <v>100</v>
      </c>
      <c r="AA442" t="s">
        <v>448</v>
      </c>
      <c r="AB442" t="s">
        <v>159</v>
      </c>
      <c r="AC442" t="s">
        <v>149</v>
      </c>
      <c r="AD442" t="s">
        <v>446</v>
      </c>
      <c r="AE442" s="1">
        <v>44953</v>
      </c>
      <c r="AF442">
        <v>0</v>
      </c>
      <c r="AG442">
        <v>1.06E-2</v>
      </c>
      <c r="AH442">
        <v>1.4</v>
      </c>
      <c r="AI442" s="6">
        <f t="shared" si="12"/>
        <v>-8.224107588453157E-2</v>
      </c>
      <c r="AJ442" s="7">
        <f t="shared" si="13"/>
        <v>3.0298701917042155</v>
      </c>
      <c r="AK442">
        <v>0.153</v>
      </c>
      <c r="AL442">
        <v>0.23300000000000001</v>
      </c>
      <c r="AM442">
        <v>1.32E-2</v>
      </c>
      <c r="AN442">
        <v>2.58E-2</v>
      </c>
      <c r="AO442">
        <v>0.90200000000000002</v>
      </c>
      <c r="AP442">
        <v>3.2200000000000002E-3</v>
      </c>
      <c r="AQ442">
        <v>5.9999999999999995E-4</v>
      </c>
      <c r="AR442">
        <v>2.1999999999999999E-2</v>
      </c>
      <c r="AS442">
        <v>5.9999999999999995E-4</v>
      </c>
      <c r="AT442">
        <v>0.64400000000000002</v>
      </c>
      <c r="AU442">
        <v>6.13E-2</v>
      </c>
      <c r="AV442">
        <v>0.14699999999999999</v>
      </c>
      <c r="AW442">
        <v>3.0899999999999999E-3</v>
      </c>
      <c r="AX442">
        <v>3.5000000000000003E-2</v>
      </c>
      <c r="AY442">
        <v>1.7899999999999999E-2</v>
      </c>
      <c r="AZ442">
        <v>1.18E-2</v>
      </c>
      <c r="BA442">
        <v>1.01E-2</v>
      </c>
      <c r="BB442">
        <v>3.9199999999999999E-2</v>
      </c>
      <c r="BC442">
        <v>6.0999999999999999E-2</v>
      </c>
      <c r="BD442">
        <v>2.3600000000000001E-3</v>
      </c>
      <c r="BE442">
        <v>2.5000000000000001E-3</v>
      </c>
      <c r="BF442">
        <v>3.3E-4</v>
      </c>
      <c r="BG442">
        <v>6.8300000000000001E-3</v>
      </c>
      <c r="BH442">
        <v>1.4E-3</v>
      </c>
      <c r="BI442">
        <v>1E-4</v>
      </c>
      <c r="BJ442">
        <v>0.309</v>
      </c>
      <c r="BK442">
        <v>3.2899999999999999E-2</v>
      </c>
      <c r="BL442">
        <v>1.97E-3</v>
      </c>
      <c r="BM442">
        <v>5.0000000000000001E-3</v>
      </c>
      <c r="BN442">
        <v>1.69</v>
      </c>
      <c r="BO442">
        <v>5.0000000000000001E-3</v>
      </c>
      <c r="BP442">
        <v>6.0000000000000001E-3</v>
      </c>
      <c r="BQ442">
        <v>0.252</v>
      </c>
      <c r="BR442">
        <v>0.16</v>
      </c>
      <c r="BS442">
        <v>2.5000000000000001E-4</v>
      </c>
      <c r="BT442">
        <v>6.7699999999999996E-2</v>
      </c>
      <c r="BU442">
        <v>2.5000000000000001E-4</v>
      </c>
      <c r="BV442">
        <v>6.6299999999999998E-2</v>
      </c>
      <c r="BW442" s="2" t="s">
        <v>106</v>
      </c>
      <c r="BX442">
        <v>1.2999999999999999E-3</v>
      </c>
      <c r="BY442">
        <v>6.4000000000000001E-2</v>
      </c>
      <c r="BZ442">
        <v>1E-3</v>
      </c>
      <c r="CA442">
        <v>4.3900000000000002E-2</v>
      </c>
      <c r="CB442">
        <v>0.41699999999999998</v>
      </c>
      <c r="CC442">
        <v>4.6999999999999999E-4</v>
      </c>
      <c r="CD442">
        <v>7.1599999999999997E-3</v>
      </c>
      <c r="CE442">
        <v>5.0000000000000001E-4</v>
      </c>
      <c r="CF442">
        <v>2.4400000000000002E-2</v>
      </c>
      <c r="CG442">
        <v>4.0000000000000002E-4</v>
      </c>
      <c r="CH442">
        <v>2.2499999999999998E-3</v>
      </c>
      <c r="CI442">
        <v>6.13E-3</v>
      </c>
      <c r="CJ442">
        <v>0.19700000000000001</v>
      </c>
      <c r="CK442">
        <v>1.8500000000000001E-3</v>
      </c>
      <c r="CL442">
        <v>0.222</v>
      </c>
      <c r="CM442">
        <v>1.24E-2</v>
      </c>
      <c r="CN442">
        <v>7.6200000000000004E-2</v>
      </c>
    </row>
    <row r="443" spans="1:92" x14ac:dyDescent="0.25">
      <c r="A443" t="s">
        <v>88</v>
      </c>
      <c r="B443">
        <v>3839422</v>
      </c>
      <c r="C443" t="s">
        <v>89</v>
      </c>
      <c r="D443">
        <v>2022</v>
      </c>
      <c r="E443" t="s">
        <v>734</v>
      </c>
      <c r="F443" t="s">
        <v>91</v>
      </c>
      <c r="G443">
        <v>412414</v>
      </c>
      <c r="H443">
        <v>6913183</v>
      </c>
      <c r="I443">
        <v>779</v>
      </c>
      <c r="J443" t="s">
        <v>153</v>
      </c>
      <c r="K443" s="1">
        <v>44765</v>
      </c>
      <c r="M443">
        <v>0.42199999999999999</v>
      </c>
      <c r="N443">
        <v>88318</v>
      </c>
      <c r="O443" s="9">
        <v>0.35</v>
      </c>
      <c r="P443" t="s">
        <v>176</v>
      </c>
      <c r="Q443" t="s">
        <v>95</v>
      </c>
      <c r="R443" t="s">
        <v>757</v>
      </c>
      <c r="S443">
        <v>0.05</v>
      </c>
      <c r="T443">
        <v>20</v>
      </c>
      <c r="U443" t="s">
        <v>156</v>
      </c>
      <c r="V443">
        <v>20</v>
      </c>
      <c r="W443" t="s">
        <v>157</v>
      </c>
      <c r="X443" t="s">
        <v>198</v>
      </c>
      <c r="Y443" t="s">
        <v>485</v>
      </c>
      <c r="Z443" t="s">
        <v>100</v>
      </c>
      <c r="AA443" t="s">
        <v>448</v>
      </c>
      <c r="AB443" t="s">
        <v>159</v>
      </c>
      <c r="AC443" t="s">
        <v>242</v>
      </c>
      <c r="AD443" t="s">
        <v>446</v>
      </c>
      <c r="AE443" s="1">
        <v>44953</v>
      </c>
      <c r="AF443">
        <v>0</v>
      </c>
      <c r="AG443">
        <v>6.4999999999999997E-3</v>
      </c>
      <c r="AH443">
        <v>1.1599999999999999</v>
      </c>
      <c r="AI443" s="6">
        <f t="shared" si="12"/>
        <v>-0.1452811851540543</v>
      </c>
      <c r="AJ443" s="7">
        <f t="shared" si="13"/>
        <v>2.51046387312635</v>
      </c>
      <c r="AK443">
        <v>9.3700000000000006E-2</v>
      </c>
      <c r="AL443">
        <v>0.21299999999999999</v>
      </c>
      <c r="AM443">
        <v>2.3900000000000001E-2</v>
      </c>
      <c r="AN443">
        <v>3.32E-2</v>
      </c>
      <c r="AO443">
        <v>2.12</v>
      </c>
      <c r="AP443">
        <v>4.7299999999999998E-3</v>
      </c>
      <c r="AQ443">
        <v>2.9999999999999997E-4</v>
      </c>
      <c r="AR443">
        <v>2.7300000000000001E-2</v>
      </c>
      <c r="AS443">
        <v>9.6000000000000002E-4</v>
      </c>
      <c r="AT443">
        <v>0.23899999999999999</v>
      </c>
      <c r="AU443">
        <v>3.8300000000000001E-2</v>
      </c>
      <c r="AV443">
        <v>0.11700000000000001</v>
      </c>
      <c r="AW443">
        <v>3.14E-3</v>
      </c>
      <c r="AX443">
        <v>1.46E-2</v>
      </c>
      <c r="AY443">
        <v>6.7000000000000002E-3</v>
      </c>
      <c r="AZ443">
        <v>6.4000000000000003E-3</v>
      </c>
      <c r="BA443">
        <v>9.1999999999999998E-3</v>
      </c>
      <c r="BB443">
        <v>8.1699999999999995E-2</v>
      </c>
      <c r="BC443">
        <v>2.7E-2</v>
      </c>
      <c r="BD443">
        <v>2.7299999999999998E-3</v>
      </c>
      <c r="BE443">
        <v>3.7599999999999999E-3</v>
      </c>
      <c r="BF443">
        <v>6.2E-4</v>
      </c>
      <c r="BG443">
        <v>2.6800000000000001E-3</v>
      </c>
      <c r="BH443">
        <v>3.8E-3</v>
      </c>
      <c r="BI443">
        <v>1E-4</v>
      </c>
      <c r="BJ443">
        <v>9.7500000000000003E-2</v>
      </c>
      <c r="BK443">
        <v>4.3400000000000001E-2</v>
      </c>
      <c r="BL443">
        <v>6.9999999999999999E-4</v>
      </c>
      <c r="BM443">
        <v>4.8999999999999998E-3</v>
      </c>
      <c r="BN443">
        <v>2.39</v>
      </c>
      <c r="BO443">
        <v>6.0000000000000001E-3</v>
      </c>
      <c r="BP443">
        <v>6.1000000000000004E-3</v>
      </c>
      <c r="BQ443">
        <v>0.121</v>
      </c>
      <c r="BR443">
        <v>9.6600000000000005E-2</v>
      </c>
      <c r="BS443">
        <v>2.5000000000000001E-4</v>
      </c>
      <c r="BT443">
        <v>2.9499999999999998E-2</v>
      </c>
      <c r="BU443">
        <v>2.5000000000000001E-4</v>
      </c>
      <c r="BV443">
        <v>6.3500000000000001E-2</v>
      </c>
      <c r="BW443" s="2" t="s">
        <v>106</v>
      </c>
      <c r="BX443">
        <v>1.4E-3</v>
      </c>
      <c r="BY443">
        <v>4.6800000000000001E-2</v>
      </c>
      <c r="BZ443">
        <v>2E-3</v>
      </c>
      <c r="CA443">
        <v>2.24E-2</v>
      </c>
      <c r="CB443">
        <v>0.74</v>
      </c>
      <c r="CC443">
        <v>3.6000000000000002E-4</v>
      </c>
      <c r="CD443">
        <v>3.16E-3</v>
      </c>
      <c r="CE443">
        <v>5.0000000000000001E-4</v>
      </c>
      <c r="CF443">
        <v>2.81E-2</v>
      </c>
      <c r="CG443">
        <v>4.0000000000000002E-4</v>
      </c>
      <c r="CH443">
        <v>8.1999999999999998E-4</v>
      </c>
      <c r="CI443">
        <v>6.5500000000000003E-3</v>
      </c>
      <c r="CJ443">
        <v>0.16400000000000001</v>
      </c>
      <c r="CK443">
        <v>2.8800000000000002E-3</v>
      </c>
      <c r="CL443">
        <v>7.3400000000000007E-2</v>
      </c>
      <c r="CM443">
        <v>4.64E-3</v>
      </c>
      <c r="CN443">
        <v>0.114</v>
      </c>
    </row>
    <row r="444" spans="1:92" x14ac:dyDescent="0.25">
      <c r="A444" t="s">
        <v>88</v>
      </c>
      <c r="B444">
        <v>3839423</v>
      </c>
      <c r="C444" t="s">
        <v>89</v>
      </c>
      <c r="D444">
        <v>2022</v>
      </c>
      <c r="E444" t="s">
        <v>734</v>
      </c>
      <c r="F444" t="s">
        <v>91</v>
      </c>
      <c r="G444">
        <v>412397</v>
      </c>
      <c r="H444">
        <v>6913183</v>
      </c>
      <c r="I444">
        <v>776</v>
      </c>
      <c r="J444" t="s">
        <v>153</v>
      </c>
      <c r="K444" s="1">
        <v>44765</v>
      </c>
      <c r="M444">
        <v>0.47099999999999997</v>
      </c>
      <c r="N444">
        <v>88319</v>
      </c>
      <c r="O444" s="9">
        <v>0.2</v>
      </c>
      <c r="P444" t="s">
        <v>176</v>
      </c>
      <c r="Q444" t="s">
        <v>95</v>
      </c>
      <c r="R444" t="s">
        <v>758</v>
      </c>
      <c r="S444">
        <v>0.05</v>
      </c>
      <c r="T444">
        <v>10</v>
      </c>
      <c r="U444" t="s">
        <v>156</v>
      </c>
      <c r="V444">
        <v>0</v>
      </c>
      <c r="W444" t="s">
        <v>157</v>
      </c>
      <c r="X444" t="s">
        <v>360</v>
      </c>
      <c r="Y444" t="s">
        <v>485</v>
      </c>
      <c r="Z444" t="s">
        <v>100</v>
      </c>
      <c r="AA444" t="s">
        <v>448</v>
      </c>
      <c r="AB444" t="s">
        <v>159</v>
      </c>
      <c r="AC444" t="s">
        <v>149</v>
      </c>
      <c r="AD444" t="s">
        <v>446</v>
      </c>
      <c r="AE444" s="1">
        <v>44953</v>
      </c>
      <c r="AF444">
        <v>1E-4</v>
      </c>
      <c r="AG444">
        <v>7.1000000000000004E-3</v>
      </c>
      <c r="AH444">
        <v>1.19</v>
      </c>
      <c r="AI444" s="6">
        <f t="shared" si="12"/>
        <v>-0.13740117149536396</v>
      </c>
      <c r="AJ444" s="7">
        <f t="shared" si="13"/>
        <v>2.5753896629485831</v>
      </c>
      <c r="AK444">
        <v>9.7600000000000006E-2</v>
      </c>
      <c r="AL444">
        <v>0.51100000000000001</v>
      </c>
      <c r="AM444">
        <v>3.44E-2</v>
      </c>
      <c r="AN444">
        <v>6.7500000000000004E-2</v>
      </c>
      <c r="AO444">
        <v>1.73</v>
      </c>
      <c r="AP444">
        <v>9.2200000000000008E-3</v>
      </c>
      <c r="AQ444">
        <v>1E-3</v>
      </c>
      <c r="AR444">
        <v>2.6100000000000002E-2</v>
      </c>
      <c r="AS444">
        <v>8.1999999999999998E-4</v>
      </c>
      <c r="AT444">
        <v>0.29399999999999998</v>
      </c>
      <c r="AU444">
        <v>7.0000000000000007E-2</v>
      </c>
      <c r="AV444">
        <v>0.373</v>
      </c>
      <c r="AW444">
        <v>8.4100000000000008E-3</v>
      </c>
      <c r="AX444">
        <v>1.7299999999999999E-2</v>
      </c>
      <c r="AY444">
        <v>7.3800000000000003E-3</v>
      </c>
      <c r="AZ444">
        <v>5.2500000000000003E-3</v>
      </c>
      <c r="BA444">
        <v>2.3699999999999999E-2</v>
      </c>
      <c r="BB444">
        <v>0.104</v>
      </c>
      <c r="BC444">
        <v>2.7699999999999999E-2</v>
      </c>
      <c r="BD444">
        <v>7.8799999999999999E-3</v>
      </c>
      <c r="BE444">
        <v>6.0200000000000002E-3</v>
      </c>
      <c r="BF444">
        <v>5.9000000000000003E-4</v>
      </c>
      <c r="BG444">
        <v>2.98E-3</v>
      </c>
      <c r="BH444">
        <v>4.4000000000000003E-3</v>
      </c>
      <c r="BI444">
        <v>2.9999999999999997E-4</v>
      </c>
      <c r="BJ444">
        <v>0.24399999999999999</v>
      </c>
      <c r="BK444">
        <v>7.2800000000000004E-2</v>
      </c>
      <c r="BL444">
        <v>6.7000000000000002E-4</v>
      </c>
      <c r="BM444">
        <v>7.6E-3</v>
      </c>
      <c r="BN444">
        <v>2.92</v>
      </c>
      <c r="BO444">
        <v>1.0999999999999999E-2</v>
      </c>
      <c r="BP444">
        <v>1.0999999999999999E-2</v>
      </c>
      <c r="BQ444">
        <v>0.129</v>
      </c>
      <c r="BR444">
        <v>0.21</v>
      </c>
      <c r="BS444">
        <v>2.5000000000000001E-4</v>
      </c>
      <c r="BT444">
        <v>4.0399999999999998E-2</v>
      </c>
      <c r="BU444">
        <v>2.5000000000000001E-4</v>
      </c>
      <c r="BV444">
        <v>0.123</v>
      </c>
      <c r="BW444" s="2" t="s">
        <v>110</v>
      </c>
      <c r="BX444">
        <v>2.7000000000000001E-3</v>
      </c>
      <c r="BY444">
        <v>8.7999999999999995E-2</v>
      </c>
      <c r="BZ444">
        <v>8.9999999999999993E-3</v>
      </c>
      <c r="CA444">
        <v>2.1000000000000001E-2</v>
      </c>
      <c r="CB444">
        <v>0.6</v>
      </c>
      <c r="CC444">
        <v>9.1E-4</v>
      </c>
      <c r="CD444">
        <v>3.5400000000000002E-3</v>
      </c>
      <c r="CE444">
        <v>5.0000000000000001E-4</v>
      </c>
      <c r="CF444">
        <v>4.8800000000000003E-2</v>
      </c>
      <c r="CG444">
        <v>1.1000000000000001E-3</v>
      </c>
      <c r="CH444">
        <v>9.6000000000000002E-4</v>
      </c>
      <c r="CI444">
        <v>1.04E-2</v>
      </c>
      <c r="CJ444">
        <v>0.435</v>
      </c>
      <c r="CK444">
        <v>3.8E-3</v>
      </c>
      <c r="CL444">
        <v>8.6999999999999994E-2</v>
      </c>
      <c r="CM444">
        <v>4.8399999999999997E-3</v>
      </c>
      <c r="CN444">
        <v>0.155</v>
      </c>
    </row>
    <row r="445" spans="1:92" x14ac:dyDescent="0.25">
      <c r="A445" t="s">
        <v>88</v>
      </c>
      <c r="B445">
        <v>3839424</v>
      </c>
      <c r="C445" t="s">
        <v>89</v>
      </c>
      <c r="D445">
        <v>2022</v>
      </c>
      <c r="E445" t="s">
        <v>734</v>
      </c>
      <c r="F445" t="s">
        <v>91</v>
      </c>
      <c r="G445">
        <v>412385</v>
      </c>
      <c r="H445">
        <v>6913176</v>
      </c>
      <c r="I445">
        <v>790</v>
      </c>
      <c r="J445" t="s">
        <v>153</v>
      </c>
      <c r="K445" s="1">
        <v>44765</v>
      </c>
      <c r="M445">
        <v>0.626</v>
      </c>
      <c r="N445">
        <v>88320</v>
      </c>
      <c r="O445" s="9">
        <v>0.2</v>
      </c>
      <c r="P445" t="s">
        <v>176</v>
      </c>
      <c r="Q445" t="s">
        <v>95</v>
      </c>
      <c r="R445" t="s">
        <v>759</v>
      </c>
      <c r="S445">
        <v>0.05</v>
      </c>
      <c r="T445">
        <v>10</v>
      </c>
      <c r="U445" t="s">
        <v>156</v>
      </c>
      <c r="V445">
        <v>5</v>
      </c>
      <c r="W445" t="s">
        <v>157</v>
      </c>
      <c r="X445" t="s">
        <v>360</v>
      </c>
      <c r="Y445" t="s">
        <v>485</v>
      </c>
      <c r="Z445" t="s">
        <v>100</v>
      </c>
      <c r="AA445" t="s">
        <v>448</v>
      </c>
      <c r="AB445" t="s">
        <v>159</v>
      </c>
      <c r="AC445" t="s">
        <v>117</v>
      </c>
      <c r="AD445" t="s">
        <v>446</v>
      </c>
      <c r="AE445" s="1">
        <v>44953</v>
      </c>
      <c r="AF445">
        <v>1E-4</v>
      </c>
      <c r="AG445">
        <v>6.1000000000000004E-3</v>
      </c>
      <c r="AH445">
        <v>1.07</v>
      </c>
      <c r="AI445" s="6">
        <f t="shared" si="12"/>
        <v>-0.16892122613012528</v>
      </c>
      <c r="AJ445" s="7">
        <f t="shared" si="13"/>
        <v>2.3156865036596508</v>
      </c>
      <c r="AK445">
        <v>6.4199999999999993E-2</v>
      </c>
      <c r="AL445">
        <v>0.47799999999999998</v>
      </c>
      <c r="AM445">
        <v>3.49E-2</v>
      </c>
      <c r="AN445">
        <v>3.6600000000000001E-2</v>
      </c>
      <c r="AO445">
        <v>1.74</v>
      </c>
      <c r="AP445">
        <v>8.94E-3</v>
      </c>
      <c r="AQ445">
        <v>5.9999999999999995E-4</v>
      </c>
      <c r="AR445">
        <v>2.7E-2</v>
      </c>
      <c r="AS445">
        <v>1.5E-3</v>
      </c>
      <c r="AT445">
        <v>0.30299999999999999</v>
      </c>
      <c r="AU445">
        <v>4.8599999999999997E-2</v>
      </c>
      <c r="AV445">
        <v>0.16500000000000001</v>
      </c>
      <c r="AW445">
        <v>4.5799999999999999E-3</v>
      </c>
      <c r="AX445">
        <v>2.4400000000000002E-2</v>
      </c>
      <c r="AY445">
        <v>1.2800000000000001E-2</v>
      </c>
      <c r="AZ445">
        <v>9.2800000000000001E-3</v>
      </c>
      <c r="BA445">
        <v>1.7399999999999999E-2</v>
      </c>
      <c r="BB445">
        <v>0.129</v>
      </c>
      <c r="BC445">
        <v>4.2500000000000003E-2</v>
      </c>
      <c r="BD445">
        <v>6.4200000000000004E-3</v>
      </c>
      <c r="BE445">
        <v>4.28E-3</v>
      </c>
      <c r="BF445">
        <v>7.3999999999999999E-4</v>
      </c>
      <c r="BG445">
        <v>4.8300000000000001E-3</v>
      </c>
      <c r="BH445">
        <v>3.8E-3</v>
      </c>
      <c r="BI445">
        <v>2.0000000000000001E-4</v>
      </c>
      <c r="BJ445">
        <v>0.36499999999999999</v>
      </c>
      <c r="BK445">
        <v>7.8E-2</v>
      </c>
      <c r="BL445">
        <v>1.57E-3</v>
      </c>
      <c r="BM445">
        <v>6.4999999999999997E-3</v>
      </c>
      <c r="BN445">
        <v>6.21</v>
      </c>
      <c r="BO445">
        <v>7.0000000000000001E-3</v>
      </c>
      <c r="BP445">
        <v>8.2000000000000007E-3</v>
      </c>
      <c r="BQ445">
        <v>0.23100000000000001</v>
      </c>
      <c r="BR445">
        <v>0.124</v>
      </c>
      <c r="BS445">
        <v>2.5000000000000001E-4</v>
      </c>
      <c r="BT445">
        <v>6.5799999999999997E-2</v>
      </c>
      <c r="BU445">
        <v>2.5000000000000001E-4</v>
      </c>
      <c r="BV445">
        <v>6.8900000000000003E-2</v>
      </c>
      <c r="BW445" s="2" t="s">
        <v>106</v>
      </c>
      <c r="BX445">
        <v>1.8E-3</v>
      </c>
      <c r="BY445">
        <v>6.4299999999999996E-2</v>
      </c>
      <c r="BZ445">
        <v>0.01</v>
      </c>
      <c r="CA445">
        <v>3.6799999999999999E-2</v>
      </c>
      <c r="CB445">
        <v>0.72499999999999998</v>
      </c>
      <c r="CC445">
        <v>5.9000000000000003E-4</v>
      </c>
      <c r="CD445">
        <v>5.2100000000000002E-3</v>
      </c>
      <c r="CE445">
        <v>5.0000000000000001E-4</v>
      </c>
      <c r="CF445">
        <v>4.41E-2</v>
      </c>
      <c r="CG445">
        <v>5.0000000000000001E-4</v>
      </c>
      <c r="CH445">
        <v>1.56E-3</v>
      </c>
      <c r="CI445">
        <v>1.3299999999999999E-2</v>
      </c>
      <c r="CJ445">
        <v>0.29899999999999999</v>
      </c>
      <c r="CK445">
        <v>2.8400000000000001E-3</v>
      </c>
      <c r="CL445">
        <v>0.159</v>
      </c>
      <c r="CM445">
        <v>8.9899999999999997E-3</v>
      </c>
      <c r="CN445">
        <v>0.12</v>
      </c>
    </row>
    <row r="446" spans="1:92" x14ac:dyDescent="0.25">
      <c r="A446" t="s">
        <v>88</v>
      </c>
      <c r="B446">
        <v>3839425</v>
      </c>
      <c r="C446" t="s">
        <v>89</v>
      </c>
      <c r="D446">
        <v>2022</v>
      </c>
      <c r="E446" t="s">
        <v>734</v>
      </c>
      <c r="F446" t="s">
        <v>91</v>
      </c>
      <c r="G446">
        <v>412392</v>
      </c>
      <c r="H446">
        <v>6913147</v>
      </c>
      <c r="I446">
        <v>784</v>
      </c>
      <c r="J446" t="s">
        <v>153</v>
      </c>
      <c r="K446" s="1">
        <v>44765</v>
      </c>
      <c r="M446">
        <v>0.48099999999999998</v>
      </c>
      <c r="N446">
        <v>88321</v>
      </c>
      <c r="O446" s="9">
        <v>0.2</v>
      </c>
      <c r="P446" t="s">
        <v>176</v>
      </c>
      <c r="Q446" t="s">
        <v>95</v>
      </c>
      <c r="R446" t="s">
        <v>760</v>
      </c>
      <c r="S446">
        <v>0.05</v>
      </c>
      <c r="T446">
        <v>5</v>
      </c>
      <c r="U446" t="s">
        <v>178</v>
      </c>
      <c r="V446">
        <v>15</v>
      </c>
      <c r="W446" t="s">
        <v>217</v>
      </c>
      <c r="X446" t="s">
        <v>360</v>
      </c>
      <c r="Y446" t="s">
        <v>485</v>
      </c>
      <c r="Z446" t="s">
        <v>100</v>
      </c>
      <c r="AA446" t="s">
        <v>448</v>
      </c>
      <c r="AB446" t="s">
        <v>159</v>
      </c>
      <c r="AC446" t="s">
        <v>131</v>
      </c>
      <c r="AD446" t="s">
        <v>446</v>
      </c>
      <c r="AE446" s="1">
        <v>44953</v>
      </c>
      <c r="AF446">
        <v>1E-4</v>
      </c>
      <c r="AG446">
        <v>7.4999999999999997E-3</v>
      </c>
      <c r="AH446">
        <v>0.72499999999999998</v>
      </c>
      <c r="AI446" s="6">
        <f t="shared" si="12"/>
        <v>-0.25954138320506426</v>
      </c>
      <c r="AJ446" s="7">
        <f t="shared" si="13"/>
        <v>1.5690399207039687</v>
      </c>
      <c r="AK446">
        <v>0.11</v>
      </c>
      <c r="AL446">
        <v>0.56200000000000006</v>
      </c>
      <c r="AM446">
        <v>5.11E-2</v>
      </c>
      <c r="AN446">
        <v>6.2600000000000003E-2</v>
      </c>
      <c r="AO446">
        <v>1.97</v>
      </c>
      <c r="AP446">
        <v>1.38E-2</v>
      </c>
      <c r="AQ446">
        <v>1.1000000000000001E-3</v>
      </c>
      <c r="AR446">
        <v>2.6800000000000001E-2</v>
      </c>
      <c r="AS446">
        <v>1.3699999999999999E-3</v>
      </c>
      <c r="AT446">
        <v>0.47799999999999998</v>
      </c>
      <c r="AU446">
        <v>6.0699999999999997E-2</v>
      </c>
      <c r="AV446">
        <v>0.376</v>
      </c>
      <c r="AW446">
        <v>9.6399999999999993E-3</v>
      </c>
      <c r="AX446">
        <v>2.1600000000000001E-2</v>
      </c>
      <c r="AY446">
        <v>1.2E-2</v>
      </c>
      <c r="AZ446">
        <v>7.92E-3</v>
      </c>
      <c r="BA446">
        <v>2.4400000000000002E-2</v>
      </c>
      <c r="BB446">
        <v>0.17799999999999999</v>
      </c>
      <c r="BC446">
        <v>3.8699999999999998E-2</v>
      </c>
      <c r="BD446">
        <v>8.8299999999999993E-3</v>
      </c>
      <c r="BE446">
        <v>8.6400000000000001E-3</v>
      </c>
      <c r="BF446">
        <v>6.6E-4</v>
      </c>
      <c r="BG446">
        <v>4.3699999999999998E-3</v>
      </c>
      <c r="BH446">
        <v>6.0000000000000001E-3</v>
      </c>
      <c r="BI446">
        <v>4.0000000000000002E-4</v>
      </c>
      <c r="BJ446">
        <v>0.29199999999999998</v>
      </c>
      <c r="BK446">
        <v>0.10299999999999999</v>
      </c>
      <c r="BL446">
        <v>1.6199999999999999E-3</v>
      </c>
      <c r="BM446">
        <v>7.9000000000000008E-3</v>
      </c>
      <c r="BN446">
        <v>3.28</v>
      </c>
      <c r="BO446">
        <v>6.0000000000000001E-3</v>
      </c>
      <c r="BP446">
        <v>1.43E-2</v>
      </c>
      <c r="BQ446">
        <v>0.157</v>
      </c>
      <c r="BR446">
        <v>0.217</v>
      </c>
      <c r="BS446">
        <v>2.5000000000000001E-4</v>
      </c>
      <c r="BT446">
        <v>4.5499999999999999E-2</v>
      </c>
      <c r="BU446">
        <v>2.5000000000000001E-4</v>
      </c>
      <c r="BV446">
        <v>0.14499999999999999</v>
      </c>
      <c r="BW446" s="2" t="s">
        <v>110</v>
      </c>
      <c r="BX446">
        <v>2.8E-3</v>
      </c>
      <c r="BY446">
        <v>0.113</v>
      </c>
      <c r="BZ446">
        <v>6.0000000000000001E-3</v>
      </c>
      <c r="CA446">
        <v>2.7E-2</v>
      </c>
      <c r="CB446">
        <v>0.79400000000000004</v>
      </c>
      <c r="CC446">
        <v>1.0200000000000001E-3</v>
      </c>
      <c r="CD446">
        <v>4.3600000000000002E-3</v>
      </c>
      <c r="CE446">
        <v>5.0000000000000001E-4</v>
      </c>
      <c r="CF446">
        <v>7.0999999999999994E-2</v>
      </c>
      <c r="CG446">
        <v>1E-3</v>
      </c>
      <c r="CH446">
        <v>1.56E-3</v>
      </c>
      <c r="CI446">
        <v>1.23E-2</v>
      </c>
      <c r="CJ446">
        <v>0.41499999999999998</v>
      </c>
      <c r="CK446">
        <v>4.5599999999999998E-3</v>
      </c>
      <c r="CL446">
        <v>0.13100000000000001</v>
      </c>
      <c r="CM446">
        <v>9.5899999999999996E-3</v>
      </c>
      <c r="CN446">
        <v>0.219</v>
      </c>
    </row>
    <row r="447" spans="1:92" x14ac:dyDescent="0.25">
      <c r="A447" t="s">
        <v>88</v>
      </c>
      <c r="B447">
        <v>3839426</v>
      </c>
      <c r="C447" t="s">
        <v>89</v>
      </c>
      <c r="D447">
        <v>2022</v>
      </c>
      <c r="E447" t="s">
        <v>734</v>
      </c>
      <c r="F447" t="s">
        <v>91</v>
      </c>
      <c r="G447">
        <v>412407</v>
      </c>
      <c r="H447">
        <v>6913151</v>
      </c>
      <c r="I447">
        <v>779</v>
      </c>
      <c r="J447" t="s">
        <v>153</v>
      </c>
      <c r="K447" s="1">
        <v>44765</v>
      </c>
      <c r="M447">
        <v>0.65400000000000003</v>
      </c>
      <c r="N447">
        <v>88322</v>
      </c>
      <c r="O447" s="9">
        <v>0.35</v>
      </c>
      <c r="P447" t="s">
        <v>176</v>
      </c>
      <c r="Q447" t="s">
        <v>95</v>
      </c>
      <c r="R447" t="s">
        <v>761</v>
      </c>
      <c r="S447">
        <v>0.05</v>
      </c>
      <c r="T447">
        <v>5</v>
      </c>
      <c r="U447" t="s">
        <v>156</v>
      </c>
      <c r="V447">
        <v>5</v>
      </c>
      <c r="W447" t="s">
        <v>217</v>
      </c>
      <c r="X447" t="s">
        <v>262</v>
      </c>
      <c r="Y447" t="s">
        <v>485</v>
      </c>
      <c r="Z447" t="s">
        <v>100</v>
      </c>
      <c r="AA447" t="s">
        <v>445</v>
      </c>
      <c r="AB447" t="s">
        <v>218</v>
      </c>
      <c r="AC447" t="s">
        <v>117</v>
      </c>
      <c r="AD447" t="s">
        <v>446</v>
      </c>
      <c r="AE447" s="1">
        <v>44953</v>
      </c>
      <c r="AF447">
        <v>1E-4</v>
      </c>
      <c r="AG447">
        <v>8.0000000000000002E-3</v>
      </c>
      <c r="AH447">
        <v>0.81599999999999995</v>
      </c>
      <c r="AI447" s="6">
        <f t="shared" si="12"/>
        <v>-0.23563867510703687</v>
      </c>
      <c r="AJ447" s="7">
        <f t="shared" si="13"/>
        <v>1.7659814831647427</v>
      </c>
      <c r="AK447">
        <v>0.13</v>
      </c>
      <c r="AL447">
        <v>0.68300000000000005</v>
      </c>
      <c r="AM447">
        <v>6.3600000000000004E-2</v>
      </c>
      <c r="AN447">
        <v>7.7100000000000002E-2</v>
      </c>
      <c r="AO447">
        <v>2.4300000000000002</v>
      </c>
      <c r="AP447">
        <v>1.77E-2</v>
      </c>
      <c r="AQ447">
        <v>1.5E-3</v>
      </c>
      <c r="AR447">
        <v>2.7900000000000001E-2</v>
      </c>
      <c r="AS447">
        <v>1.6299999999999999E-3</v>
      </c>
      <c r="AT447">
        <v>0.57799999999999996</v>
      </c>
      <c r="AU447">
        <v>7.4200000000000002E-2</v>
      </c>
      <c r="AV447">
        <v>0.47199999999999998</v>
      </c>
      <c r="AW447">
        <v>1.24E-2</v>
      </c>
      <c r="AX447">
        <v>2.5700000000000001E-2</v>
      </c>
      <c r="AY447">
        <v>1.4E-2</v>
      </c>
      <c r="AZ447">
        <v>9.0799999999999995E-3</v>
      </c>
      <c r="BA447">
        <v>3.0599999999999999E-2</v>
      </c>
      <c r="BB447">
        <v>0.22800000000000001</v>
      </c>
      <c r="BC447">
        <v>4.6300000000000001E-2</v>
      </c>
      <c r="BD447">
        <v>1.0800000000000001E-2</v>
      </c>
      <c r="BE447">
        <v>1.14E-2</v>
      </c>
      <c r="BF447">
        <v>8.8000000000000003E-4</v>
      </c>
      <c r="BG447">
        <v>5.28E-3</v>
      </c>
      <c r="BH447">
        <v>6.7999999999999996E-3</v>
      </c>
      <c r="BI447">
        <v>5.0000000000000001E-4</v>
      </c>
      <c r="BJ447">
        <v>0.34699999999999998</v>
      </c>
      <c r="BK447">
        <v>0.13100000000000001</v>
      </c>
      <c r="BL447">
        <v>1.9499999999999999E-3</v>
      </c>
      <c r="BM447">
        <v>8.8000000000000005E-3</v>
      </c>
      <c r="BN447">
        <v>3.62</v>
      </c>
      <c r="BO447">
        <v>7.0000000000000001E-3</v>
      </c>
      <c r="BP447">
        <v>1.7899999999999999E-2</v>
      </c>
      <c r="BQ447">
        <v>0.187</v>
      </c>
      <c r="BR447">
        <v>0.26200000000000001</v>
      </c>
      <c r="BS447">
        <v>2.5000000000000001E-4</v>
      </c>
      <c r="BT447">
        <v>5.3699999999999998E-2</v>
      </c>
      <c r="BU447">
        <v>2.5000000000000001E-4</v>
      </c>
      <c r="BV447">
        <v>0.182</v>
      </c>
      <c r="BW447" s="2" t="s">
        <v>106</v>
      </c>
      <c r="BX447">
        <v>3.5000000000000001E-3</v>
      </c>
      <c r="BY447">
        <v>0.13900000000000001</v>
      </c>
      <c r="BZ447">
        <v>6.0000000000000001E-3</v>
      </c>
      <c r="CA447">
        <v>3.27E-2</v>
      </c>
      <c r="CB447">
        <v>0.86799999999999999</v>
      </c>
      <c r="CC447">
        <v>1.3799999999999999E-3</v>
      </c>
      <c r="CD447">
        <v>5.3699999999999998E-3</v>
      </c>
      <c r="CE447">
        <v>5.0000000000000001E-4</v>
      </c>
      <c r="CF447">
        <v>9.1300000000000006E-2</v>
      </c>
      <c r="CG447">
        <v>1.2999999999999999E-3</v>
      </c>
      <c r="CH447">
        <v>1.8699999999999999E-3</v>
      </c>
      <c r="CI447">
        <v>1.52E-2</v>
      </c>
      <c r="CJ447">
        <v>0.52</v>
      </c>
      <c r="CK447">
        <v>5.7600000000000004E-3</v>
      </c>
      <c r="CL447">
        <v>0.154</v>
      </c>
      <c r="CM447">
        <v>1.14E-2</v>
      </c>
      <c r="CN447">
        <v>0.26900000000000002</v>
      </c>
    </row>
    <row r="448" spans="1:92" x14ac:dyDescent="0.25">
      <c r="A448" t="s">
        <v>88</v>
      </c>
      <c r="B448">
        <v>3839427</v>
      </c>
      <c r="C448" t="s">
        <v>89</v>
      </c>
      <c r="D448">
        <v>2022</v>
      </c>
      <c r="E448" t="s">
        <v>734</v>
      </c>
      <c r="F448" t="s">
        <v>91</v>
      </c>
      <c r="G448">
        <v>412422</v>
      </c>
      <c r="H448">
        <v>6913157</v>
      </c>
      <c r="I448">
        <v>773</v>
      </c>
      <c r="J448" t="s">
        <v>153</v>
      </c>
      <c r="K448" s="1">
        <v>44765</v>
      </c>
      <c r="M448">
        <v>0.39200000000000002</v>
      </c>
      <c r="N448">
        <v>88323</v>
      </c>
      <c r="O448" s="9">
        <v>0.2</v>
      </c>
      <c r="P448" t="s">
        <v>176</v>
      </c>
      <c r="Q448" t="s">
        <v>95</v>
      </c>
      <c r="R448" t="s">
        <v>762</v>
      </c>
      <c r="S448">
        <v>0.05</v>
      </c>
      <c r="T448">
        <v>5</v>
      </c>
      <c r="U448" t="s">
        <v>156</v>
      </c>
      <c r="V448">
        <v>5</v>
      </c>
      <c r="W448" t="s">
        <v>217</v>
      </c>
      <c r="X448" t="s">
        <v>262</v>
      </c>
      <c r="Y448" t="s">
        <v>485</v>
      </c>
      <c r="Z448" t="s">
        <v>100</v>
      </c>
      <c r="AA448" t="s">
        <v>448</v>
      </c>
      <c r="AB448" t="s">
        <v>218</v>
      </c>
      <c r="AC448" t="s">
        <v>117</v>
      </c>
      <c r="AD448" t="s">
        <v>446</v>
      </c>
      <c r="AE448" s="1">
        <v>44953</v>
      </c>
      <c r="AF448">
        <v>0</v>
      </c>
      <c r="AG448">
        <v>7.9000000000000008E-3</v>
      </c>
      <c r="AH448">
        <v>0.65800000000000003</v>
      </c>
      <c r="AI448" s="6">
        <f t="shared" si="12"/>
        <v>-0.2771400803761393</v>
      </c>
      <c r="AJ448" s="7">
        <f t="shared" si="13"/>
        <v>1.4240389901009813</v>
      </c>
      <c r="AK448">
        <v>4.9799999999999997E-2</v>
      </c>
      <c r="AL448">
        <v>0.44900000000000001</v>
      </c>
      <c r="AM448">
        <v>2.5000000000000001E-2</v>
      </c>
      <c r="AN448">
        <v>2.2100000000000002E-2</v>
      </c>
      <c r="AO448">
        <v>1.71</v>
      </c>
      <c r="AP448">
        <v>7.0200000000000002E-3</v>
      </c>
      <c r="AQ448">
        <v>8.0000000000000004E-4</v>
      </c>
      <c r="AR448">
        <v>2.58E-2</v>
      </c>
      <c r="AS448">
        <v>8.5999999999999998E-4</v>
      </c>
      <c r="AT448">
        <v>0.128</v>
      </c>
      <c r="AU448">
        <v>5.33E-2</v>
      </c>
      <c r="AV448">
        <v>0.28599999999999998</v>
      </c>
      <c r="AW448">
        <v>7.9600000000000001E-3</v>
      </c>
      <c r="AX448">
        <v>1.2800000000000001E-2</v>
      </c>
      <c r="AY448">
        <v>6.4400000000000004E-3</v>
      </c>
      <c r="AZ448">
        <v>4.0699999999999998E-3</v>
      </c>
      <c r="BA448">
        <v>1.89E-2</v>
      </c>
      <c r="BB448">
        <v>7.5899999999999995E-2</v>
      </c>
      <c r="BC448">
        <v>1.8200000000000001E-2</v>
      </c>
      <c r="BD448">
        <v>5.6800000000000002E-3</v>
      </c>
      <c r="BE448">
        <v>5.0400000000000002E-3</v>
      </c>
      <c r="BF448">
        <v>4.8000000000000001E-4</v>
      </c>
      <c r="BG448">
        <v>2.3700000000000001E-3</v>
      </c>
      <c r="BH448">
        <v>4.1000000000000003E-3</v>
      </c>
      <c r="BI448">
        <v>2.9999999999999997E-4</v>
      </c>
      <c r="BJ448">
        <v>0.107</v>
      </c>
      <c r="BK448">
        <v>6.6600000000000006E-2</v>
      </c>
      <c r="BL448">
        <v>7.5000000000000002E-4</v>
      </c>
      <c r="BM448">
        <v>6.4999999999999997E-3</v>
      </c>
      <c r="BN448">
        <v>3.78</v>
      </c>
      <c r="BO448">
        <v>6.0000000000000001E-3</v>
      </c>
      <c r="BP448">
        <v>8.0000000000000002E-3</v>
      </c>
      <c r="BQ448">
        <v>8.0799999999999997E-2</v>
      </c>
      <c r="BR448">
        <v>0.11700000000000001</v>
      </c>
      <c r="BS448">
        <v>2.5000000000000001E-4</v>
      </c>
      <c r="BT448">
        <v>2.2499999999999999E-2</v>
      </c>
      <c r="BU448">
        <v>2.5000000000000001E-4</v>
      </c>
      <c r="BV448">
        <v>0.128</v>
      </c>
      <c r="BW448" s="2" t="s">
        <v>110</v>
      </c>
      <c r="BX448">
        <v>1.8E-3</v>
      </c>
      <c r="BY448">
        <v>7.3400000000000007E-2</v>
      </c>
      <c r="BZ448">
        <v>5.0000000000000001E-3</v>
      </c>
      <c r="CA448">
        <v>1.54E-2</v>
      </c>
      <c r="CB448">
        <v>0.56499999999999995</v>
      </c>
      <c r="CC448">
        <v>6.8000000000000005E-4</v>
      </c>
      <c r="CD448">
        <v>2.5899999999999999E-3</v>
      </c>
      <c r="CE448">
        <v>5.0000000000000001E-4</v>
      </c>
      <c r="CF448">
        <v>3.0700000000000002E-2</v>
      </c>
      <c r="CG448">
        <v>1E-3</v>
      </c>
      <c r="CH448">
        <v>8.4999999999999995E-4</v>
      </c>
      <c r="CI448">
        <v>7.7799999999999996E-3</v>
      </c>
      <c r="CJ448">
        <v>0.26400000000000001</v>
      </c>
      <c r="CK448">
        <v>2.8800000000000002E-3</v>
      </c>
      <c r="CL448">
        <v>6.2700000000000006E-2</v>
      </c>
      <c r="CM448">
        <v>4.9199999999999999E-3</v>
      </c>
      <c r="CN448">
        <v>0.13500000000000001</v>
      </c>
    </row>
    <row r="449" spans="1:92" x14ac:dyDescent="0.25">
      <c r="A449" t="s">
        <v>88</v>
      </c>
      <c r="B449">
        <v>3839428</v>
      </c>
      <c r="C449" t="s">
        <v>89</v>
      </c>
      <c r="D449">
        <v>2022</v>
      </c>
      <c r="E449" t="s">
        <v>734</v>
      </c>
      <c r="F449" t="s">
        <v>91</v>
      </c>
      <c r="G449">
        <v>412434</v>
      </c>
      <c r="H449">
        <v>6913162</v>
      </c>
      <c r="I449">
        <v>768</v>
      </c>
      <c r="J449" t="s">
        <v>153</v>
      </c>
      <c r="K449" s="1">
        <v>44765</v>
      </c>
      <c r="M449">
        <v>0.44700000000000001</v>
      </c>
      <c r="N449">
        <v>88324</v>
      </c>
      <c r="O449" s="9">
        <v>0.25</v>
      </c>
      <c r="P449" t="s">
        <v>176</v>
      </c>
      <c r="Q449" t="s">
        <v>95</v>
      </c>
      <c r="R449" t="s">
        <v>763</v>
      </c>
      <c r="S449">
        <v>0.05</v>
      </c>
      <c r="T449">
        <v>5</v>
      </c>
      <c r="U449" t="s">
        <v>156</v>
      </c>
      <c r="V449">
        <v>0</v>
      </c>
      <c r="W449" t="s">
        <v>478</v>
      </c>
      <c r="X449" t="s">
        <v>262</v>
      </c>
      <c r="Y449" t="s">
        <v>485</v>
      </c>
      <c r="Z449" t="s">
        <v>100</v>
      </c>
      <c r="AA449" t="s">
        <v>448</v>
      </c>
      <c r="AB449" t="s">
        <v>159</v>
      </c>
      <c r="AC449" t="s">
        <v>117</v>
      </c>
      <c r="AD449" t="s">
        <v>446</v>
      </c>
      <c r="AE449" s="1">
        <v>44953</v>
      </c>
      <c r="AF449">
        <v>1E-4</v>
      </c>
      <c r="AG449">
        <v>7.1999999999999998E-3</v>
      </c>
      <c r="AH449">
        <v>0.95799999999999996</v>
      </c>
      <c r="AI449" s="6">
        <f t="shared" si="12"/>
        <v>-0.19833994378923592</v>
      </c>
      <c r="AJ449" s="7">
        <f t="shared" si="13"/>
        <v>2.0732968883233132</v>
      </c>
      <c r="AK449">
        <v>7.6999999999999999E-2</v>
      </c>
      <c r="AL449">
        <v>0.33600000000000002</v>
      </c>
      <c r="AM449">
        <v>2.1000000000000001E-2</v>
      </c>
      <c r="AN449">
        <v>2.76E-2</v>
      </c>
      <c r="AO449">
        <v>1.54</v>
      </c>
      <c r="AP449">
        <v>6.3699999999999998E-3</v>
      </c>
      <c r="AQ449">
        <v>6.9999999999999999E-4</v>
      </c>
      <c r="AR449">
        <v>2.06E-2</v>
      </c>
      <c r="AS449">
        <v>9.8999999999999999E-4</v>
      </c>
      <c r="AT449">
        <v>0.39</v>
      </c>
      <c r="AU449">
        <v>6.0900000000000003E-2</v>
      </c>
      <c r="AV449">
        <v>0.26900000000000002</v>
      </c>
      <c r="AW449">
        <v>7.8899999999999994E-3</v>
      </c>
      <c r="AX449">
        <v>2.92E-2</v>
      </c>
      <c r="AY449">
        <v>1.35E-2</v>
      </c>
      <c r="AZ449">
        <v>8.3199999999999993E-3</v>
      </c>
      <c r="BA449">
        <v>1.7899999999999999E-2</v>
      </c>
      <c r="BB449">
        <v>6.9000000000000006E-2</v>
      </c>
      <c r="BC449">
        <v>4.3099999999999999E-2</v>
      </c>
      <c r="BD449">
        <v>4.6800000000000001E-3</v>
      </c>
      <c r="BE449">
        <v>5.1799999999999997E-3</v>
      </c>
      <c r="BF449">
        <v>5.1000000000000004E-4</v>
      </c>
      <c r="BG449">
        <v>5.1799999999999997E-3</v>
      </c>
      <c r="BH449">
        <v>4.1999999999999997E-3</v>
      </c>
      <c r="BI449">
        <v>2.9999999999999997E-4</v>
      </c>
      <c r="BJ449">
        <v>0.17899999999999999</v>
      </c>
      <c r="BK449">
        <v>6.6400000000000001E-2</v>
      </c>
      <c r="BL449">
        <v>1.39E-3</v>
      </c>
      <c r="BM449">
        <v>5.8999999999999999E-3</v>
      </c>
      <c r="BN449">
        <v>5.71</v>
      </c>
      <c r="BO449">
        <v>7.0000000000000001E-3</v>
      </c>
      <c r="BP449">
        <v>7.7000000000000002E-3</v>
      </c>
      <c r="BQ449">
        <v>0.182</v>
      </c>
      <c r="BR449">
        <v>0.154</v>
      </c>
      <c r="BS449">
        <v>2.5000000000000001E-4</v>
      </c>
      <c r="BT449">
        <v>4.6899999999999997E-2</v>
      </c>
      <c r="BU449">
        <v>2.5000000000000001E-4</v>
      </c>
      <c r="BV449">
        <v>0.13100000000000001</v>
      </c>
      <c r="BW449" s="2" t="s">
        <v>110</v>
      </c>
      <c r="BX449">
        <v>1.6999999999999999E-3</v>
      </c>
      <c r="BY449">
        <v>6.8699999999999997E-2</v>
      </c>
      <c r="BZ449">
        <v>3.0000000000000001E-3</v>
      </c>
      <c r="CA449">
        <v>3.2300000000000002E-2</v>
      </c>
      <c r="CB449">
        <v>0.42699999999999999</v>
      </c>
      <c r="CC449">
        <v>6.9999999999999999E-4</v>
      </c>
      <c r="CD449">
        <v>5.5700000000000003E-3</v>
      </c>
      <c r="CE449">
        <v>2E-3</v>
      </c>
      <c r="CF449">
        <v>3.3700000000000001E-2</v>
      </c>
      <c r="CG449">
        <v>6.9999999999999999E-4</v>
      </c>
      <c r="CH449">
        <v>1.6800000000000001E-3</v>
      </c>
      <c r="CI449">
        <v>8.3199999999999993E-3</v>
      </c>
      <c r="CJ449">
        <v>0.27200000000000002</v>
      </c>
      <c r="CK449">
        <v>2.9199999999999999E-3</v>
      </c>
      <c r="CL449">
        <v>0.14799999999999999</v>
      </c>
      <c r="CM449">
        <v>8.7799999999999996E-3</v>
      </c>
      <c r="CN449">
        <v>0.13500000000000001</v>
      </c>
    </row>
    <row r="450" spans="1:92" x14ac:dyDescent="0.25">
      <c r="A450" t="s">
        <v>88</v>
      </c>
      <c r="B450">
        <v>3839429</v>
      </c>
      <c r="C450" t="s">
        <v>89</v>
      </c>
      <c r="D450">
        <v>2022</v>
      </c>
      <c r="E450" t="s">
        <v>734</v>
      </c>
      <c r="F450" t="s">
        <v>91</v>
      </c>
      <c r="G450">
        <v>412449</v>
      </c>
      <c r="H450">
        <v>6913169</v>
      </c>
      <c r="I450">
        <v>769</v>
      </c>
      <c r="J450" t="s">
        <v>153</v>
      </c>
      <c r="K450" s="1">
        <v>44765</v>
      </c>
      <c r="M450">
        <v>0.46</v>
      </c>
      <c r="N450">
        <v>88325</v>
      </c>
      <c r="O450" s="9">
        <v>0.2</v>
      </c>
      <c r="P450" t="s">
        <v>94</v>
      </c>
      <c r="Q450" t="s">
        <v>95</v>
      </c>
      <c r="R450" t="s">
        <v>764</v>
      </c>
      <c r="S450">
        <v>0.05</v>
      </c>
      <c r="T450">
        <v>5</v>
      </c>
      <c r="U450" t="s">
        <v>156</v>
      </c>
      <c r="V450">
        <v>5</v>
      </c>
      <c r="W450" t="s">
        <v>478</v>
      </c>
      <c r="X450" t="s">
        <v>262</v>
      </c>
      <c r="Y450" t="s">
        <v>485</v>
      </c>
      <c r="Z450" t="s">
        <v>100</v>
      </c>
      <c r="AA450" t="s">
        <v>448</v>
      </c>
      <c r="AB450" t="s">
        <v>218</v>
      </c>
      <c r="AC450" t="s">
        <v>117</v>
      </c>
      <c r="AD450" t="s">
        <v>446</v>
      </c>
      <c r="AE450" s="1">
        <v>44953</v>
      </c>
      <c r="AF450">
        <v>1E-4</v>
      </c>
      <c r="AG450">
        <v>6.8999999999999999E-3</v>
      </c>
      <c r="AH450">
        <v>0.95</v>
      </c>
      <c r="AI450" s="6">
        <f t="shared" ref="AI450:AI513" si="14">(AH450-1.7131)/3.8071</f>
        <v>-0.20044128076488668</v>
      </c>
      <c r="AJ450" s="7">
        <f t="shared" ref="AJ450:AJ513" si="15">AH450/0.462066</f>
        <v>2.0559833443707176</v>
      </c>
      <c r="AK450">
        <v>9.2499999999999999E-2</v>
      </c>
      <c r="AL450">
        <v>0.73399999999999999</v>
      </c>
      <c r="AM450">
        <v>4.1700000000000001E-2</v>
      </c>
      <c r="AN450">
        <v>5.1900000000000002E-2</v>
      </c>
      <c r="AO450">
        <v>3.23</v>
      </c>
      <c r="AP450">
        <v>1.06E-2</v>
      </c>
      <c r="AQ450">
        <v>1.2999999999999999E-3</v>
      </c>
      <c r="AR450">
        <v>2.52E-2</v>
      </c>
      <c r="AS450">
        <v>9.6000000000000002E-4</v>
      </c>
      <c r="AT450">
        <v>0.23100000000000001</v>
      </c>
      <c r="AU450">
        <v>8.3500000000000005E-2</v>
      </c>
      <c r="AV450">
        <v>0.54</v>
      </c>
      <c r="AW450">
        <v>1.41E-2</v>
      </c>
      <c r="AX450">
        <v>2.58E-2</v>
      </c>
      <c r="AY450">
        <v>1.2500000000000001E-2</v>
      </c>
      <c r="AZ450">
        <v>7.7299999999999999E-3</v>
      </c>
      <c r="BA450">
        <v>3.4700000000000002E-2</v>
      </c>
      <c r="BB450">
        <v>0.13700000000000001</v>
      </c>
      <c r="BC450">
        <v>3.6900000000000002E-2</v>
      </c>
      <c r="BD450">
        <v>9.7599999999999996E-3</v>
      </c>
      <c r="BE450">
        <v>7.8799999999999999E-3</v>
      </c>
      <c r="BF450">
        <v>8.8000000000000003E-4</v>
      </c>
      <c r="BG450">
        <v>4.7499999999999999E-3</v>
      </c>
      <c r="BH450">
        <v>4.4000000000000003E-3</v>
      </c>
      <c r="BI450">
        <v>5.0000000000000001E-4</v>
      </c>
      <c r="BJ450">
        <v>0.19600000000000001</v>
      </c>
      <c r="BK450">
        <v>0.125</v>
      </c>
      <c r="BL450">
        <v>1.4599999999999999E-3</v>
      </c>
      <c r="BM450">
        <v>8.2000000000000007E-3</v>
      </c>
      <c r="BN450">
        <v>4.63</v>
      </c>
      <c r="BO450">
        <v>8.0000000000000002E-3</v>
      </c>
      <c r="BP450">
        <v>1.5100000000000001E-2</v>
      </c>
      <c r="BQ450">
        <v>0.16600000000000001</v>
      </c>
      <c r="BR450">
        <v>0.221</v>
      </c>
      <c r="BS450">
        <v>2.5000000000000001E-4</v>
      </c>
      <c r="BT450">
        <v>4.4499999999999998E-2</v>
      </c>
      <c r="BU450">
        <v>2.5000000000000001E-4</v>
      </c>
      <c r="BV450">
        <v>0.182</v>
      </c>
      <c r="BW450" s="2" t="s">
        <v>106</v>
      </c>
      <c r="BX450">
        <v>2.8999999999999998E-3</v>
      </c>
      <c r="BY450">
        <v>0.124</v>
      </c>
      <c r="BZ450">
        <v>5.0000000000000001E-3</v>
      </c>
      <c r="CA450">
        <v>3.0200000000000001E-2</v>
      </c>
      <c r="CB450">
        <v>0.66500000000000004</v>
      </c>
      <c r="CC450">
        <v>1.2999999999999999E-3</v>
      </c>
      <c r="CD450">
        <v>4.8999999999999998E-3</v>
      </c>
      <c r="CE450">
        <v>2E-3</v>
      </c>
      <c r="CF450">
        <v>4.8599999999999997E-2</v>
      </c>
      <c r="CG450">
        <v>1.5E-3</v>
      </c>
      <c r="CH450">
        <v>1.57E-3</v>
      </c>
      <c r="CI450">
        <v>8.4100000000000008E-3</v>
      </c>
      <c r="CJ450">
        <v>0.49</v>
      </c>
      <c r="CK450">
        <v>4.5399999999999998E-3</v>
      </c>
      <c r="CL450">
        <v>0.14199999999999999</v>
      </c>
      <c r="CM450">
        <v>8.9499999999999996E-3</v>
      </c>
      <c r="CN450">
        <v>0.19500000000000001</v>
      </c>
    </row>
    <row r="451" spans="1:92" x14ac:dyDescent="0.25">
      <c r="A451" t="s">
        <v>88</v>
      </c>
      <c r="B451">
        <v>3839430</v>
      </c>
      <c r="C451" t="s">
        <v>89</v>
      </c>
      <c r="D451">
        <v>2022</v>
      </c>
      <c r="E451" t="s">
        <v>734</v>
      </c>
      <c r="F451" t="s">
        <v>91</v>
      </c>
      <c r="G451">
        <v>412463</v>
      </c>
      <c r="H451">
        <v>6913173</v>
      </c>
      <c r="I451">
        <v>764</v>
      </c>
      <c r="J451" t="s">
        <v>153</v>
      </c>
      <c r="K451" s="1">
        <v>44765</v>
      </c>
      <c r="M451">
        <v>0.61499999999999999</v>
      </c>
      <c r="N451">
        <v>88326</v>
      </c>
      <c r="O451" s="9">
        <v>0.2</v>
      </c>
      <c r="P451" t="s">
        <v>176</v>
      </c>
      <c r="Q451" t="s">
        <v>95</v>
      </c>
      <c r="R451" t="s">
        <v>765</v>
      </c>
      <c r="S451">
        <v>0.05</v>
      </c>
      <c r="T451">
        <v>10</v>
      </c>
      <c r="U451" t="s">
        <v>156</v>
      </c>
      <c r="V451">
        <v>0</v>
      </c>
      <c r="W451" t="s">
        <v>478</v>
      </c>
      <c r="X451" t="s">
        <v>262</v>
      </c>
      <c r="Y451" t="s">
        <v>485</v>
      </c>
      <c r="Z451" t="s">
        <v>100</v>
      </c>
      <c r="AA451" t="s">
        <v>448</v>
      </c>
      <c r="AB451" t="s">
        <v>159</v>
      </c>
      <c r="AC451" t="s">
        <v>117</v>
      </c>
      <c r="AD451" t="s">
        <v>446</v>
      </c>
      <c r="AE451" s="1">
        <v>44953</v>
      </c>
      <c r="AF451">
        <v>1E-4</v>
      </c>
      <c r="AG451">
        <v>1.4800000000000001E-2</v>
      </c>
      <c r="AH451">
        <v>1.1599999999999999</v>
      </c>
      <c r="AI451" s="6">
        <f t="shared" si="14"/>
        <v>-0.1452811851540543</v>
      </c>
      <c r="AJ451" s="7">
        <f t="shared" si="15"/>
        <v>2.51046387312635</v>
      </c>
      <c r="AK451">
        <v>5.5599999999999997E-2</v>
      </c>
      <c r="AL451">
        <v>0.42899999999999999</v>
      </c>
      <c r="AM451">
        <v>2.35E-2</v>
      </c>
      <c r="AN451">
        <v>3.1300000000000001E-2</v>
      </c>
      <c r="AO451">
        <v>1.88</v>
      </c>
      <c r="AP451">
        <v>5.8599999999999998E-3</v>
      </c>
      <c r="AQ451">
        <v>8.0000000000000004E-4</v>
      </c>
      <c r="AR451">
        <v>2.1899999999999999E-2</v>
      </c>
      <c r="AS451">
        <v>1.15E-3</v>
      </c>
      <c r="AT451">
        <v>0.20499999999999999</v>
      </c>
      <c r="AU451">
        <v>5.96E-2</v>
      </c>
      <c r="AV451">
        <v>0.26200000000000001</v>
      </c>
      <c r="AW451">
        <v>9.5399999999999999E-3</v>
      </c>
      <c r="AX451">
        <v>1.7399999999999999E-2</v>
      </c>
      <c r="AY451">
        <v>8.5299999999999994E-3</v>
      </c>
      <c r="AZ451">
        <v>5.1700000000000001E-3</v>
      </c>
      <c r="BA451">
        <v>1.8800000000000001E-2</v>
      </c>
      <c r="BB451">
        <v>6.83E-2</v>
      </c>
      <c r="BC451">
        <v>2.58E-2</v>
      </c>
      <c r="BD451">
        <v>5.8300000000000001E-3</v>
      </c>
      <c r="BE451">
        <v>3.64E-3</v>
      </c>
      <c r="BF451">
        <v>6.4999999999999997E-4</v>
      </c>
      <c r="BG451">
        <v>3.1800000000000001E-3</v>
      </c>
      <c r="BH451">
        <v>4.3E-3</v>
      </c>
      <c r="BI451">
        <v>2.0000000000000001E-4</v>
      </c>
      <c r="BJ451">
        <v>0.107</v>
      </c>
      <c r="BK451">
        <v>6.4799999999999996E-2</v>
      </c>
      <c r="BL451">
        <v>9.7000000000000005E-4</v>
      </c>
      <c r="BM451">
        <v>6.4999999999999997E-3</v>
      </c>
      <c r="BN451">
        <v>4.2699999999999996</v>
      </c>
      <c r="BO451">
        <v>5.0000000000000001E-3</v>
      </c>
      <c r="BP451">
        <v>7.0000000000000001E-3</v>
      </c>
      <c r="BQ451">
        <v>0.107</v>
      </c>
      <c r="BR451">
        <v>0.152</v>
      </c>
      <c r="BS451">
        <v>2.5000000000000001E-4</v>
      </c>
      <c r="BT451">
        <v>2.7300000000000001E-2</v>
      </c>
      <c r="BU451">
        <v>2.5000000000000001E-4</v>
      </c>
      <c r="BV451">
        <v>0.127</v>
      </c>
      <c r="BW451" s="2" t="s">
        <v>118</v>
      </c>
      <c r="BX451">
        <v>1.6000000000000001E-3</v>
      </c>
      <c r="BY451">
        <v>5.7500000000000002E-2</v>
      </c>
      <c r="BZ451">
        <v>2E-3</v>
      </c>
      <c r="CA451">
        <v>1.9300000000000001E-2</v>
      </c>
      <c r="CB451">
        <v>0.45700000000000002</v>
      </c>
      <c r="CC451">
        <v>5.1999999999999995E-4</v>
      </c>
      <c r="CD451">
        <v>3.32E-3</v>
      </c>
      <c r="CE451">
        <v>5.0000000000000001E-4</v>
      </c>
      <c r="CF451">
        <v>2.6499999999999999E-2</v>
      </c>
      <c r="CG451">
        <v>8.9999999999999998E-4</v>
      </c>
      <c r="CH451">
        <v>1.0399999999999999E-3</v>
      </c>
      <c r="CI451">
        <v>9.0200000000000002E-3</v>
      </c>
      <c r="CJ451">
        <v>0.35</v>
      </c>
      <c r="CK451">
        <v>3.8800000000000002E-3</v>
      </c>
      <c r="CL451">
        <v>9.3399999999999997E-2</v>
      </c>
      <c r="CM451">
        <v>6.0699999999999999E-3</v>
      </c>
      <c r="CN451">
        <v>0.10100000000000001</v>
      </c>
    </row>
    <row r="452" spans="1:92" x14ac:dyDescent="0.25">
      <c r="A452" t="s">
        <v>88</v>
      </c>
      <c r="B452">
        <v>3839431</v>
      </c>
      <c r="C452" t="s">
        <v>89</v>
      </c>
      <c r="D452">
        <v>2022</v>
      </c>
      <c r="E452" t="s">
        <v>734</v>
      </c>
      <c r="F452" t="s">
        <v>91</v>
      </c>
      <c r="G452">
        <v>412477</v>
      </c>
      <c r="H452">
        <v>6913179</v>
      </c>
      <c r="I452">
        <v>761</v>
      </c>
      <c r="J452" t="s">
        <v>153</v>
      </c>
      <c r="K452" s="1">
        <v>44765</v>
      </c>
      <c r="M452">
        <v>0.49099999999999999</v>
      </c>
      <c r="N452">
        <v>88327</v>
      </c>
      <c r="O452" s="9">
        <v>0.25</v>
      </c>
      <c r="P452" t="s">
        <v>176</v>
      </c>
      <c r="Q452" t="s">
        <v>95</v>
      </c>
      <c r="R452" t="s">
        <v>766</v>
      </c>
      <c r="S452">
        <v>0.05</v>
      </c>
      <c r="T452">
        <v>10</v>
      </c>
      <c r="U452" t="s">
        <v>156</v>
      </c>
      <c r="V452">
        <v>30</v>
      </c>
      <c r="W452" t="s">
        <v>478</v>
      </c>
      <c r="X452" t="s">
        <v>198</v>
      </c>
      <c r="Y452" t="s">
        <v>485</v>
      </c>
      <c r="Z452" t="s">
        <v>100</v>
      </c>
      <c r="AA452" t="s">
        <v>448</v>
      </c>
      <c r="AB452" t="s">
        <v>159</v>
      </c>
      <c r="AC452" t="s">
        <v>131</v>
      </c>
      <c r="AD452" t="s">
        <v>446</v>
      </c>
      <c r="AE452" s="1">
        <v>44953</v>
      </c>
      <c r="AF452">
        <v>1E-4</v>
      </c>
      <c r="AG452">
        <v>4.0500000000000001E-2</v>
      </c>
      <c r="AH452">
        <v>4.79</v>
      </c>
      <c r="AI452" s="6">
        <f t="shared" si="14"/>
        <v>0.8082004675474771</v>
      </c>
      <c r="AJ452" s="7">
        <f t="shared" si="15"/>
        <v>10.366484441616565</v>
      </c>
      <c r="AK452">
        <v>4.5600000000000002E-2</v>
      </c>
      <c r="AL452">
        <v>0.35899999999999999</v>
      </c>
      <c r="AM452">
        <v>1.67E-2</v>
      </c>
      <c r="AN452">
        <v>2.35E-2</v>
      </c>
      <c r="AO452">
        <v>1.4</v>
      </c>
      <c r="AP452">
        <v>5.0800000000000003E-3</v>
      </c>
      <c r="AQ452">
        <v>4.0000000000000002E-4</v>
      </c>
      <c r="AR452">
        <v>2.81E-2</v>
      </c>
      <c r="AS452">
        <v>4.4400000000000004E-3</v>
      </c>
      <c r="AT452">
        <v>0.122</v>
      </c>
      <c r="AU452">
        <v>3.3500000000000002E-2</v>
      </c>
      <c r="AV452">
        <v>0.106</v>
      </c>
      <c r="AW452">
        <v>3.6900000000000001E-3</v>
      </c>
      <c r="AX452">
        <v>6.8999999999999999E-3</v>
      </c>
      <c r="AY452">
        <v>3.46E-3</v>
      </c>
      <c r="AZ452">
        <v>2.6099999999999999E-3</v>
      </c>
      <c r="BA452">
        <v>1.09E-2</v>
      </c>
      <c r="BB452">
        <v>6.4600000000000005E-2</v>
      </c>
      <c r="BC452">
        <v>1.2500000000000001E-2</v>
      </c>
      <c r="BD452">
        <v>3.6700000000000001E-3</v>
      </c>
      <c r="BE452">
        <v>2.6800000000000001E-3</v>
      </c>
      <c r="BF452">
        <v>4.8999999999999998E-4</v>
      </c>
      <c r="BG452">
        <v>1.34E-3</v>
      </c>
      <c r="BH452">
        <v>4.0000000000000001E-3</v>
      </c>
      <c r="BI452">
        <v>2.0000000000000001E-4</v>
      </c>
      <c r="BJ452">
        <v>7.85E-2</v>
      </c>
      <c r="BK452">
        <v>4.5600000000000002E-2</v>
      </c>
      <c r="BL452">
        <v>5.1999999999999995E-4</v>
      </c>
      <c r="BM452">
        <v>5.3E-3</v>
      </c>
      <c r="BN452">
        <v>4.29</v>
      </c>
      <c r="BO452">
        <v>8.0000000000000002E-3</v>
      </c>
      <c r="BP452">
        <v>4.8999999999999998E-3</v>
      </c>
      <c r="BQ452">
        <v>6.5500000000000003E-2</v>
      </c>
      <c r="BR452">
        <v>9.1899999999999996E-2</v>
      </c>
      <c r="BS452">
        <v>2.5000000000000001E-4</v>
      </c>
      <c r="BT452">
        <v>1.7399999999999999E-2</v>
      </c>
      <c r="BU452">
        <v>2.5000000000000001E-4</v>
      </c>
      <c r="BV452">
        <v>6.0400000000000002E-2</v>
      </c>
      <c r="BW452" s="2" t="s">
        <v>110</v>
      </c>
      <c r="BX452">
        <v>1.1000000000000001E-3</v>
      </c>
      <c r="BY452">
        <v>4.3200000000000002E-2</v>
      </c>
      <c r="BZ452">
        <v>5.0000000000000001E-3</v>
      </c>
      <c r="CA452">
        <v>1.03E-2</v>
      </c>
      <c r="CB452">
        <v>0.71599999999999997</v>
      </c>
      <c r="CC452">
        <v>2.9E-4</v>
      </c>
      <c r="CD452">
        <v>1.4E-3</v>
      </c>
      <c r="CE452">
        <v>5.0000000000000001E-4</v>
      </c>
      <c r="CF452">
        <v>2.3400000000000001E-2</v>
      </c>
      <c r="CG452">
        <v>4.0000000000000002E-4</v>
      </c>
      <c r="CH452">
        <v>4.4999999999999999E-4</v>
      </c>
      <c r="CI452">
        <v>7.1599999999999997E-3</v>
      </c>
      <c r="CJ452">
        <v>0.218</v>
      </c>
      <c r="CK452">
        <v>3.0599999999999998E-3</v>
      </c>
      <c r="CL452">
        <v>4.0800000000000003E-2</v>
      </c>
      <c r="CM452">
        <v>2.7200000000000002E-3</v>
      </c>
      <c r="CN452">
        <v>7.2700000000000001E-2</v>
      </c>
    </row>
    <row r="453" spans="1:92" x14ac:dyDescent="0.25">
      <c r="A453" t="s">
        <v>88</v>
      </c>
      <c r="B453">
        <v>3839432</v>
      </c>
      <c r="C453" t="s">
        <v>89</v>
      </c>
      <c r="D453">
        <v>2022</v>
      </c>
      <c r="E453" t="s">
        <v>734</v>
      </c>
      <c r="F453" t="s">
        <v>91</v>
      </c>
      <c r="G453">
        <v>412490</v>
      </c>
      <c r="H453">
        <v>6913185</v>
      </c>
      <c r="I453">
        <v>749</v>
      </c>
      <c r="J453" t="s">
        <v>153</v>
      </c>
      <c r="K453" s="1">
        <v>44765</v>
      </c>
      <c r="M453">
        <v>0.36099999999999999</v>
      </c>
      <c r="N453">
        <v>88328</v>
      </c>
      <c r="O453" s="9">
        <v>0.2</v>
      </c>
      <c r="P453" t="s">
        <v>176</v>
      </c>
      <c r="Q453" t="s">
        <v>95</v>
      </c>
      <c r="R453" t="s">
        <v>767</v>
      </c>
      <c r="S453">
        <v>0.05</v>
      </c>
      <c r="T453">
        <v>5</v>
      </c>
      <c r="U453" t="s">
        <v>178</v>
      </c>
      <c r="V453">
        <v>5</v>
      </c>
      <c r="W453" t="s">
        <v>478</v>
      </c>
      <c r="X453" t="s">
        <v>360</v>
      </c>
      <c r="Y453" t="s">
        <v>485</v>
      </c>
      <c r="Z453" t="s">
        <v>100</v>
      </c>
      <c r="AA453" t="s">
        <v>448</v>
      </c>
      <c r="AB453" t="s">
        <v>159</v>
      </c>
      <c r="AC453" t="s">
        <v>242</v>
      </c>
      <c r="AD453" t="s">
        <v>446</v>
      </c>
      <c r="AE453" s="1">
        <v>44953</v>
      </c>
      <c r="AF453">
        <v>1E-4</v>
      </c>
      <c r="AG453">
        <v>9.1000000000000004E-3</v>
      </c>
      <c r="AH453">
        <v>1.03</v>
      </c>
      <c r="AI453" s="6">
        <f t="shared" si="14"/>
        <v>-0.1794279110083791</v>
      </c>
      <c r="AJ453" s="7">
        <f t="shared" si="15"/>
        <v>2.2291187838966731</v>
      </c>
      <c r="AK453">
        <v>7.17E-2</v>
      </c>
      <c r="AL453">
        <v>0.51400000000000001</v>
      </c>
      <c r="AM453">
        <v>3.5299999999999998E-2</v>
      </c>
      <c r="AN453">
        <v>4.5699999999999998E-2</v>
      </c>
      <c r="AO453">
        <v>2.19</v>
      </c>
      <c r="AP453">
        <v>9.2700000000000005E-3</v>
      </c>
      <c r="AQ453">
        <v>8.0000000000000004E-4</v>
      </c>
      <c r="AR453">
        <v>2.5899999999999999E-2</v>
      </c>
      <c r="AS453">
        <v>1.2700000000000001E-3</v>
      </c>
      <c r="AT453">
        <v>0.16</v>
      </c>
      <c r="AU453">
        <v>6.4399999999999999E-2</v>
      </c>
      <c r="AV453">
        <v>0.29099999999999998</v>
      </c>
      <c r="AW453">
        <v>8.8400000000000006E-3</v>
      </c>
      <c r="AX453">
        <v>9.3699999999999999E-3</v>
      </c>
      <c r="AY453">
        <v>4.6899999999999997E-3</v>
      </c>
      <c r="AZ453">
        <v>2.7799999999999999E-3</v>
      </c>
      <c r="BA453">
        <v>2.3199999999999998E-2</v>
      </c>
      <c r="BB453">
        <v>0.124</v>
      </c>
      <c r="BC453">
        <v>1.38E-2</v>
      </c>
      <c r="BD453">
        <v>7.4799999999999997E-3</v>
      </c>
      <c r="BE453">
        <v>5.1399999999999996E-3</v>
      </c>
      <c r="BF453">
        <v>6.7000000000000002E-4</v>
      </c>
      <c r="BG453">
        <v>1.6199999999999999E-3</v>
      </c>
      <c r="BH453">
        <v>4.1999999999999997E-3</v>
      </c>
      <c r="BI453">
        <v>2.9999999999999997E-4</v>
      </c>
      <c r="BJ453">
        <v>6.2899999999999998E-2</v>
      </c>
      <c r="BK453">
        <v>8.0199999999999994E-2</v>
      </c>
      <c r="BL453">
        <v>5.5000000000000003E-4</v>
      </c>
      <c r="BM453">
        <v>6.1000000000000004E-3</v>
      </c>
      <c r="BN453">
        <v>2.46</v>
      </c>
      <c r="BO453">
        <v>8.0000000000000002E-3</v>
      </c>
      <c r="BP453">
        <v>1.01E-2</v>
      </c>
      <c r="BQ453">
        <v>5.04E-2</v>
      </c>
      <c r="BR453">
        <v>0.16400000000000001</v>
      </c>
      <c r="BS453">
        <v>2.5000000000000001E-4</v>
      </c>
      <c r="BT453">
        <v>1.38E-2</v>
      </c>
      <c r="BU453">
        <v>2.5000000000000001E-4</v>
      </c>
      <c r="BV453">
        <v>0.121</v>
      </c>
      <c r="BW453" s="2" t="s">
        <v>110</v>
      </c>
      <c r="BX453">
        <v>2.3999999999999998E-3</v>
      </c>
      <c r="BY453">
        <v>7.9100000000000004E-2</v>
      </c>
      <c r="BZ453">
        <v>2E-3</v>
      </c>
      <c r="CA453">
        <v>9.3399999999999993E-3</v>
      </c>
      <c r="CB453">
        <v>0.749</v>
      </c>
      <c r="CC453">
        <v>7.6999999999999996E-4</v>
      </c>
      <c r="CD453">
        <v>1.73E-3</v>
      </c>
      <c r="CE453">
        <v>5.0000000000000001E-4</v>
      </c>
      <c r="CF453">
        <v>3.2800000000000003E-2</v>
      </c>
      <c r="CG453">
        <v>1E-3</v>
      </c>
      <c r="CH453">
        <v>5.9000000000000003E-4</v>
      </c>
      <c r="CI453">
        <v>8.0999999999999996E-3</v>
      </c>
      <c r="CJ453">
        <v>0.42199999999999999</v>
      </c>
      <c r="CK453">
        <v>3.8700000000000002E-3</v>
      </c>
      <c r="CL453">
        <v>4.4200000000000003E-2</v>
      </c>
      <c r="CM453">
        <v>3.5599999999999998E-3</v>
      </c>
      <c r="CN453">
        <v>0.127</v>
      </c>
    </row>
    <row r="454" spans="1:92" x14ac:dyDescent="0.25">
      <c r="A454" t="s">
        <v>88</v>
      </c>
      <c r="B454">
        <v>3839433</v>
      </c>
      <c r="C454" t="s">
        <v>89</v>
      </c>
      <c r="D454">
        <v>2022</v>
      </c>
      <c r="E454" t="s">
        <v>734</v>
      </c>
      <c r="F454" t="s">
        <v>91</v>
      </c>
      <c r="G454">
        <v>412509</v>
      </c>
      <c r="H454">
        <v>6913192</v>
      </c>
      <c r="I454">
        <v>741</v>
      </c>
      <c r="J454" t="s">
        <v>153</v>
      </c>
      <c r="K454" s="1">
        <v>44765</v>
      </c>
      <c r="M454">
        <v>0.52700000000000002</v>
      </c>
      <c r="N454">
        <v>88329</v>
      </c>
      <c r="O454" s="9">
        <v>0.2</v>
      </c>
      <c r="P454" t="s">
        <v>176</v>
      </c>
      <c r="Q454" t="s">
        <v>95</v>
      </c>
      <c r="R454" t="s">
        <v>768</v>
      </c>
      <c r="S454">
        <v>0.05</v>
      </c>
      <c r="T454">
        <v>5</v>
      </c>
      <c r="U454" t="s">
        <v>156</v>
      </c>
      <c r="V454">
        <v>5</v>
      </c>
      <c r="W454" t="s">
        <v>157</v>
      </c>
      <c r="X454" t="s">
        <v>360</v>
      </c>
      <c r="Y454" t="s">
        <v>485</v>
      </c>
      <c r="Z454" t="s">
        <v>100</v>
      </c>
      <c r="AA454" t="s">
        <v>448</v>
      </c>
      <c r="AB454" t="s">
        <v>159</v>
      </c>
      <c r="AC454" t="s">
        <v>117</v>
      </c>
      <c r="AD454" t="s">
        <v>446</v>
      </c>
      <c r="AE454" s="1">
        <v>44953</v>
      </c>
      <c r="AF454">
        <v>0</v>
      </c>
      <c r="AG454">
        <v>8.8999999999999999E-3</v>
      </c>
      <c r="AH454">
        <v>1.39</v>
      </c>
      <c r="AI454" s="6">
        <f t="shared" si="14"/>
        <v>-8.4867747104095018E-2</v>
      </c>
      <c r="AJ454" s="7">
        <f t="shared" si="15"/>
        <v>3.0082282617634708</v>
      </c>
      <c r="AK454">
        <v>6.2199999999999998E-2</v>
      </c>
      <c r="AL454">
        <v>0.44600000000000001</v>
      </c>
      <c r="AM454">
        <v>2.3699999999999999E-2</v>
      </c>
      <c r="AN454">
        <v>2.7900000000000001E-2</v>
      </c>
      <c r="AO454">
        <v>2.16</v>
      </c>
      <c r="AP454">
        <v>6.4700000000000001E-3</v>
      </c>
      <c r="AQ454">
        <v>5.9999999999999995E-4</v>
      </c>
      <c r="AR454">
        <v>2.3099999999999999E-2</v>
      </c>
      <c r="AS454">
        <v>9.5E-4</v>
      </c>
      <c r="AT454">
        <v>0.189</v>
      </c>
      <c r="AU454">
        <v>5.8700000000000002E-2</v>
      </c>
      <c r="AV454">
        <v>0.183</v>
      </c>
      <c r="AW454">
        <v>5.3899999999999998E-3</v>
      </c>
      <c r="AX454">
        <v>1.7899999999999999E-2</v>
      </c>
      <c r="AY454">
        <v>8.3599999999999994E-3</v>
      </c>
      <c r="AZ454">
        <v>5.6699999999999997E-3</v>
      </c>
      <c r="BA454">
        <v>1.8599999999999998E-2</v>
      </c>
      <c r="BB454">
        <v>9.1600000000000001E-2</v>
      </c>
      <c r="BC454">
        <v>2.5600000000000001E-2</v>
      </c>
      <c r="BD454">
        <v>6.5399999999999998E-3</v>
      </c>
      <c r="BE454">
        <v>3.5200000000000001E-3</v>
      </c>
      <c r="BF454">
        <v>5.5999999999999995E-4</v>
      </c>
      <c r="BG454">
        <v>3.32E-3</v>
      </c>
      <c r="BH454">
        <v>3.0000000000000001E-3</v>
      </c>
      <c r="BI454">
        <v>2.9999999999999997E-4</v>
      </c>
      <c r="BJ454">
        <v>0.126</v>
      </c>
      <c r="BK454">
        <v>5.8099999999999999E-2</v>
      </c>
      <c r="BL454">
        <v>9.3000000000000005E-4</v>
      </c>
      <c r="BM454">
        <v>6.8999999999999999E-3</v>
      </c>
      <c r="BN454">
        <v>4.3099999999999996</v>
      </c>
      <c r="BO454">
        <v>0.01</v>
      </c>
      <c r="BP454">
        <v>8.6E-3</v>
      </c>
      <c r="BQ454">
        <v>0.11</v>
      </c>
      <c r="BR454">
        <v>0.122</v>
      </c>
      <c r="BS454">
        <v>2.5000000000000001E-4</v>
      </c>
      <c r="BT454">
        <v>2.8799999999999999E-2</v>
      </c>
      <c r="BU454">
        <v>2.5000000000000001E-4</v>
      </c>
      <c r="BV454">
        <v>7.1999999999999995E-2</v>
      </c>
      <c r="BW454" s="2" t="s">
        <v>110</v>
      </c>
      <c r="BX454">
        <v>1.6999999999999999E-3</v>
      </c>
      <c r="BY454">
        <v>0.06</v>
      </c>
      <c r="BZ454">
        <v>3.0000000000000001E-3</v>
      </c>
      <c r="CA454">
        <v>1.9900000000000001E-2</v>
      </c>
      <c r="CB454">
        <v>0.53700000000000003</v>
      </c>
      <c r="CC454">
        <v>5.9000000000000003E-4</v>
      </c>
      <c r="CD454">
        <v>3.3400000000000001E-3</v>
      </c>
      <c r="CE454">
        <v>5.0000000000000001E-4</v>
      </c>
      <c r="CF454">
        <v>2.4400000000000002E-2</v>
      </c>
      <c r="CG454">
        <v>5.9999999999999995E-4</v>
      </c>
      <c r="CH454">
        <v>1.0399999999999999E-3</v>
      </c>
      <c r="CI454">
        <v>7.0099999999999997E-3</v>
      </c>
      <c r="CJ454">
        <v>0.33500000000000002</v>
      </c>
      <c r="CK454">
        <v>4.2100000000000002E-3</v>
      </c>
      <c r="CL454">
        <v>9.5299999999999996E-2</v>
      </c>
      <c r="CM454">
        <v>5.9199999999999999E-3</v>
      </c>
      <c r="CN454">
        <v>9.1300000000000006E-2</v>
      </c>
    </row>
    <row r="455" spans="1:92" x14ac:dyDescent="0.25">
      <c r="A455" t="s">
        <v>88</v>
      </c>
      <c r="B455">
        <v>3839434</v>
      </c>
      <c r="C455" t="s">
        <v>89</v>
      </c>
      <c r="D455">
        <v>2022</v>
      </c>
      <c r="E455" t="s">
        <v>734</v>
      </c>
      <c r="F455" t="s">
        <v>91</v>
      </c>
      <c r="G455">
        <v>412520</v>
      </c>
      <c r="H455">
        <v>6913196</v>
      </c>
      <c r="I455">
        <v>738</v>
      </c>
      <c r="J455" t="s">
        <v>153</v>
      </c>
      <c r="K455" s="1">
        <v>44765</v>
      </c>
      <c r="M455">
        <v>0.47099999999999997</v>
      </c>
      <c r="N455">
        <v>88330</v>
      </c>
      <c r="O455" s="9">
        <v>0.2</v>
      </c>
      <c r="P455" t="s">
        <v>176</v>
      </c>
      <c r="Q455" t="s">
        <v>95</v>
      </c>
      <c r="R455" t="s">
        <v>769</v>
      </c>
      <c r="S455">
        <v>0.05</v>
      </c>
      <c r="T455">
        <v>5</v>
      </c>
      <c r="U455" t="s">
        <v>156</v>
      </c>
      <c r="V455">
        <v>50</v>
      </c>
      <c r="W455" t="s">
        <v>157</v>
      </c>
      <c r="X455" t="s">
        <v>198</v>
      </c>
      <c r="Y455" t="s">
        <v>485</v>
      </c>
      <c r="Z455" t="s">
        <v>100</v>
      </c>
      <c r="AA455" t="s">
        <v>448</v>
      </c>
      <c r="AB455" t="s">
        <v>159</v>
      </c>
      <c r="AC455" t="s">
        <v>131</v>
      </c>
      <c r="AD455" t="s">
        <v>446</v>
      </c>
      <c r="AE455" s="1">
        <v>44953</v>
      </c>
      <c r="AF455">
        <v>1E-4</v>
      </c>
      <c r="AG455">
        <v>1.0500000000000001E-2</v>
      </c>
      <c r="AH455">
        <v>0.61799999999999999</v>
      </c>
      <c r="AI455" s="6">
        <f t="shared" si="14"/>
        <v>-0.28764676525439309</v>
      </c>
      <c r="AJ455" s="7">
        <f t="shared" si="15"/>
        <v>1.3374712703380036</v>
      </c>
      <c r="AK455">
        <v>8.09E-2</v>
      </c>
      <c r="AL455">
        <v>0.219</v>
      </c>
      <c r="AM455">
        <v>1.9400000000000001E-2</v>
      </c>
      <c r="AN455">
        <v>1.8499999999999999E-2</v>
      </c>
      <c r="AO455">
        <v>2.15</v>
      </c>
      <c r="AP455">
        <v>5.5799999999999999E-3</v>
      </c>
      <c r="AQ455">
        <v>2.9999999999999997E-4</v>
      </c>
      <c r="AR455">
        <v>2.3699999999999999E-2</v>
      </c>
      <c r="AS455">
        <v>8.0999999999999996E-4</v>
      </c>
      <c r="AT455">
        <v>0.22</v>
      </c>
      <c r="AU455">
        <v>3.27E-2</v>
      </c>
      <c r="AV455">
        <v>8.5999999999999993E-2</v>
      </c>
      <c r="AW455">
        <v>5.8399999999999997E-3</v>
      </c>
      <c r="AX455">
        <v>2.47E-2</v>
      </c>
      <c r="AY455">
        <v>1.29E-2</v>
      </c>
      <c r="AZ455">
        <v>7.8100000000000001E-3</v>
      </c>
      <c r="BA455">
        <v>1.06E-2</v>
      </c>
      <c r="BB455">
        <v>7.8899999999999998E-2</v>
      </c>
      <c r="BC455">
        <v>3.5700000000000003E-2</v>
      </c>
      <c r="BD455">
        <v>2.8300000000000001E-3</v>
      </c>
      <c r="BE455">
        <v>2.0600000000000002E-3</v>
      </c>
      <c r="BF455">
        <v>5.2999999999999998E-4</v>
      </c>
      <c r="BG455">
        <v>4.7999999999999996E-3</v>
      </c>
      <c r="BH455">
        <v>4.1999999999999997E-3</v>
      </c>
      <c r="BI455">
        <v>2.0000000000000001E-4</v>
      </c>
      <c r="BJ455">
        <v>0.105</v>
      </c>
      <c r="BK455">
        <v>3.5799999999999998E-2</v>
      </c>
      <c r="BL455">
        <v>1.65E-3</v>
      </c>
      <c r="BM455">
        <v>5.7000000000000002E-3</v>
      </c>
      <c r="BN455">
        <v>2.83</v>
      </c>
      <c r="BO455">
        <v>4.0000000000000001E-3</v>
      </c>
      <c r="BP455">
        <v>3.8E-3</v>
      </c>
      <c r="BQ455">
        <v>0.13500000000000001</v>
      </c>
      <c r="BR455">
        <v>7.7700000000000005E-2</v>
      </c>
      <c r="BS455">
        <v>2.5000000000000001E-4</v>
      </c>
      <c r="BT455">
        <v>3.2000000000000001E-2</v>
      </c>
      <c r="BU455">
        <v>2.5000000000000001E-4</v>
      </c>
      <c r="BV455">
        <v>0.13100000000000001</v>
      </c>
      <c r="BW455" s="2" t="s">
        <v>110</v>
      </c>
      <c r="BX455">
        <v>8.9999999999999998E-4</v>
      </c>
      <c r="BY455">
        <v>4.8099999999999997E-2</v>
      </c>
      <c r="BZ455">
        <v>5.0000000000000001E-4</v>
      </c>
      <c r="CA455">
        <v>2.7199999999999998E-2</v>
      </c>
      <c r="CB455">
        <v>0.60699999999999998</v>
      </c>
      <c r="CC455">
        <v>2.9E-4</v>
      </c>
      <c r="CD455">
        <v>4.4600000000000004E-3</v>
      </c>
      <c r="CE455">
        <v>5.0000000000000001E-4</v>
      </c>
      <c r="CF455">
        <v>1.67E-2</v>
      </c>
      <c r="CG455">
        <v>5.0000000000000001E-4</v>
      </c>
      <c r="CH455">
        <v>1.6100000000000001E-3</v>
      </c>
      <c r="CI455">
        <v>6.9199999999999999E-3</v>
      </c>
      <c r="CJ455">
        <v>0.22</v>
      </c>
      <c r="CK455">
        <v>1.9300000000000001E-3</v>
      </c>
      <c r="CL455">
        <v>0.16</v>
      </c>
      <c r="CM455">
        <v>9.1800000000000007E-3</v>
      </c>
      <c r="CN455">
        <v>5.7599999999999998E-2</v>
      </c>
    </row>
    <row r="456" spans="1:92" x14ac:dyDescent="0.25">
      <c r="A456" t="s">
        <v>88</v>
      </c>
      <c r="B456">
        <v>3839435</v>
      </c>
      <c r="C456" t="s">
        <v>89</v>
      </c>
      <c r="D456">
        <v>2022</v>
      </c>
      <c r="E456" t="s">
        <v>734</v>
      </c>
      <c r="F456" t="s">
        <v>91</v>
      </c>
      <c r="G456">
        <v>412533</v>
      </c>
      <c r="H456">
        <v>6913199</v>
      </c>
      <c r="I456">
        <v>734</v>
      </c>
      <c r="J456" t="s">
        <v>153</v>
      </c>
      <c r="K456" s="1">
        <v>44765</v>
      </c>
      <c r="M456">
        <v>0.56100000000000005</v>
      </c>
      <c r="N456">
        <v>88331</v>
      </c>
      <c r="O456" s="9">
        <v>0.2</v>
      </c>
      <c r="P456" t="s">
        <v>176</v>
      </c>
      <c r="Q456" t="s">
        <v>95</v>
      </c>
      <c r="R456" t="s">
        <v>770</v>
      </c>
      <c r="S456">
        <v>0.05</v>
      </c>
      <c r="T456">
        <v>5</v>
      </c>
      <c r="U456" t="s">
        <v>156</v>
      </c>
      <c r="V456">
        <v>25</v>
      </c>
      <c r="W456" t="s">
        <v>157</v>
      </c>
      <c r="X456" t="s">
        <v>360</v>
      </c>
      <c r="Y456" t="s">
        <v>485</v>
      </c>
      <c r="Z456" t="s">
        <v>100</v>
      </c>
      <c r="AA456" t="s">
        <v>448</v>
      </c>
      <c r="AB456" t="s">
        <v>159</v>
      </c>
      <c r="AC456" t="s">
        <v>131</v>
      </c>
      <c r="AD456" t="s">
        <v>446</v>
      </c>
      <c r="AE456" s="1">
        <v>44953</v>
      </c>
      <c r="AF456">
        <v>0</v>
      </c>
      <c r="AG456">
        <v>5.4999999999999997E-3</v>
      </c>
      <c r="AH456">
        <v>0.86899999999999999</v>
      </c>
      <c r="AI456" s="6">
        <f t="shared" si="14"/>
        <v>-0.22171731764335059</v>
      </c>
      <c r="AJ456" s="7">
        <f t="shared" si="15"/>
        <v>1.8806837118506881</v>
      </c>
      <c r="AK456">
        <v>4.8899999999999999E-2</v>
      </c>
      <c r="AL456">
        <v>0.28599999999999998</v>
      </c>
      <c r="AM456">
        <v>1.46E-2</v>
      </c>
      <c r="AN456">
        <v>1.9400000000000001E-2</v>
      </c>
      <c r="AO456">
        <v>1.0900000000000001</v>
      </c>
      <c r="AP456">
        <v>3.47E-3</v>
      </c>
      <c r="AQ456">
        <v>4.0000000000000002E-4</v>
      </c>
      <c r="AR456">
        <v>2.0899999999999998E-2</v>
      </c>
      <c r="AS456">
        <v>9.7000000000000005E-4</v>
      </c>
      <c r="AT456">
        <v>5.7099999999999998E-2</v>
      </c>
      <c r="AU456">
        <v>3.3500000000000002E-2</v>
      </c>
      <c r="AV456">
        <v>9.4E-2</v>
      </c>
      <c r="AW456">
        <v>3.8899999999999998E-3</v>
      </c>
      <c r="AX456">
        <v>5.6699999999999997E-3</v>
      </c>
      <c r="AY456">
        <v>2.81E-3</v>
      </c>
      <c r="AZ456">
        <v>2.0300000000000001E-3</v>
      </c>
      <c r="BA456">
        <v>1.06E-2</v>
      </c>
      <c r="BB456">
        <v>5.9200000000000003E-2</v>
      </c>
      <c r="BC456">
        <v>8.5199999999999998E-3</v>
      </c>
      <c r="BD456">
        <v>2.99E-3</v>
      </c>
      <c r="BE456">
        <v>1.58E-3</v>
      </c>
      <c r="BF456">
        <v>3.4000000000000002E-4</v>
      </c>
      <c r="BG456">
        <v>1.0300000000000001E-3</v>
      </c>
      <c r="BH456">
        <v>3.0000000000000001E-3</v>
      </c>
      <c r="BI456">
        <v>1E-4</v>
      </c>
      <c r="BJ456">
        <v>4.1599999999999998E-2</v>
      </c>
      <c r="BK456">
        <v>3.2399999999999998E-2</v>
      </c>
      <c r="BL456">
        <v>3.4000000000000002E-4</v>
      </c>
      <c r="BM456">
        <v>4.4000000000000003E-3</v>
      </c>
      <c r="BN456">
        <v>1.72</v>
      </c>
      <c r="BO456">
        <v>6.0000000000000001E-3</v>
      </c>
      <c r="BP456">
        <v>5.1000000000000004E-3</v>
      </c>
      <c r="BQ456">
        <v>3.6799999999999999E-2</v>
      </c>
      <c r="BR456">
        <v>6.2600000000000003E-2</v>
      </c>
      <c r="BS456">
        <v>2.5000000000000001E-4</v>
      </c>
      <c r="BT456">
        <v>9.3799999999999994E-3</v>
      </c>
      <c r="BU456">
        <v>2.5000000000000001E-4</v>
      </c>
      <c r="BV456">
        <v>6.8400000000000002E-2</v>
      </c>
      <c r="BW456" s="2" t="s">
        <v>110</v>
      </c>
      <c r="BX456">
        <v>1.1000000000000001E-3</v>
      </c>
      <c r="BY456">
        <v>2.98E-2</v>
      </c>
      <c r="BZ456">
        <v>3.0000000000000001E-3</v>
      </c>
      <c r="CA456">
        <v>6.8700000000000002E-3</v>
      </c>
      <c r="CB456">
        <v>0.51200000000000001</v>
      </c>
      <c r="CC456">
        <v>3.4000000000000002E-4</v>
      </c>
      <c r="CD456">
        <v>1.09E-3</v>
      </c>
      <c r="CE456">
        <v>5.0000000000000001E-4</v>
      </c>
      <c r="CF456">
        <v>9.11E-3</v>
      </c>
      <c r="CG456">
        <v>4.0000000000000002E-4</v>
      </c>
      <c r="CH456">
        <v>3.6000000000000002E-4</v>
      </c>
      <c r="CI456">
        <v>3.8800000000000002E-3</v>
      </c>
      <c r="CJ456">
        <v>0.20300000000000001</v>
      </c>
      <c r="CK456">
        <v>1.7899999999999999E-3</v>
      </c>
      <c r="CL456">
        <v>3.2199999999999999E-2</v>
      </c>
      <c r="CM456">
        <v>2.1299999999999999E-3</v>
      </c>
      <c r="CN456">
        <v>4.8000000000000001E-2</v>
      </c>
    </row>
    <row r="457" spans="1:92" x14ac:dyDescent="0.25">
      <c r="A457" t="s">
        <v>88</v>
      </c>
      <c r="B457">
        <v>3839436</v>
      </c>
      <c r="C457" t="s">
        <v>89</v>
      </c>
      <c r="D457">
        <v>2022</v>
      </c>
      <c r="E457" t="s">
        <v>734</v>
      </c>
      <c r="F457" t="s">
        <v>91</v>
      </c>
      <c r="G457">
        <v>412547</v>
      </c>
      <c r="H457">
        <v>6913206</v>
      </c>
      <c r="I457">
        <v>731</v>
      </c>
      <c r="J457" t="s">
        <v>153</v>
      </c>
      <c r="K457" s="1">
        <v>44765</v>
      </c>
      <c r="M457">
        <v>0.34399999999999997</v>
      </c>
      <c r="N457">
        <v>88332</v>
      </c>
      <c r="O457" s="9">
        <v>0.2</v>
      </c>
      <c r="P457" t="s">
        <v>515</v>
      </c>
      <c r="Q457" t="s">
        <v>95</v>
      </c>
      <c r="R457" t="s">
        <v>771</v>
      </c>
      <c r="S457">
        <v>0.05</v>
      </c>
      <c r="T457">
        <v>5</v>
      </c>
      <c r="U457" t="s">
        <v>178</v>
      </c>
      <c r="V457">
        <v>0</v>
      </c>
      <c r="W457" t="s">
        <v>217</v>
      </c>
      <c r="X457" t="s">
        <v>147</v>
      </c>
      <c r="Y457" t="s">
        <v>485</v>
      </c>
      <c r="Z457" t="s">
        <v>109</v>
      </c>
      <c r="AA457" t="s">
        <v>445</v>
      </c>
      <c r="AB457" t="s">
        <v>102</v>
      </c>
      <c r="AC457" t="s">
        <v>109</v>
      </c>
      <c r="AD457" t="s">
        <v>446</v>
      </c>
      <c r="AE457" s="1">
        <v>44953</v>
      </c>
      <c r="AF457">
        <v>0</v>
      </c>
      <c r="AG457">
        <v>7.1999999999999998E-3</v>
      </c>
      <c r="AH457">
        <v>0.13800000000000001</v>
      </c>
      <c r="AI457" s="6">
        <f t="shared" si="14"/>
        <v>-0.41372698379343853</v>
      </c>
      <c r="AJ457" s="7">
        <f t="shared" si="15"/>
        <v>0.2986586331822727</v>
      </c>
      <c r="AK457">
        <v>0.04</v>
      </c>
      <c r="AL457">
        <v>5.1999999999999998E-2</v>
      </c>
      <c r="AM457">
        <v>2.3800000000000002E-3</v>
      </c>
      <c r="AN457">
        <v>3.5000000000000001E-3</v>
      </c>
      <c r="AO457">
        <v>0.13200000000000001</v>
      </c>
      <c r="AP457">
        <v>5.5999999999999995E-4</v>
      </c>
      <c r="AQ457">
        <v>2.0000000000000001E-4</v>
      </c>
      <c r="AR457">
        <v>1.12E-2</v>
      </c>
      <c r="AS457">
        <v>1.2800000000000001E-3</v>
      </c>
      <c r="AT457">
        <v>2.3E-2</v>
      </c>
      <c r="AU457">
        <v>1.46E-2</v>
      </c>
      <c r="AV457">
        <v>7.0000000000000001E-3</v>
      </c>
      <c r="AW457">
        <v>6.8000000000000005E-4</v>
      </c>
      <c r="AX457">
        <v>1.41E-3</v>
      </c>
      <c r="AY457">
        <v>5.6999999999999998E-4</v>
      </c>
      <c r="AZ457">
        <v>5.5000000000000003E-4</v>
      </c>
      <c r="BA457">
        <v>1.1000000000000001E-3</v>
      </c>
      <c r="BB457">
        <v>1.7399999999999999E-2</v>
      </c>
      <c r="BC457">
        <v>2.4299999999999999E-3</v>
      </c>
      <c r="BD457" s="2" t="s">
        <v>173</v>
      </c>
      <c r="BE457">
        <v>7.5000000000000002E-4</v>
      </c>
      <c r="BF457">
        <v>3.1E-4</v>
      </c>
      <c r="BG457">
        <v>2.2000000000000001E-4</v>
      </c>
      <c r="BH457">
        <v>2.8E-3</v>
      </c>
      <c r="BI457" s="2" t="s">
        <v>105</v>
      </c>
      <c r="BJ457">
        <v>9.9299999999999996E-3</v>
      </c>
      <c r="BK457">
        <v>3.0000000000000001E-3</v>
      </c>
      <c r="BL457" s="2" t="s">
        <v>174</v>
      </c>
      <c r="BM457">
        <v>2.0000000000000001E-4</v>
      </c>
      <c r="BN457">
        <v>0.48299999999999998</v>
      </c>
      <c r="BO457">
        <v>3.0000000000000001E-3</v>
      </c>
      <c r="BP457">
        <v>1.5E-3</v>
      </c>
      <c r="BQ457">
        <v>1.24E-2</v>
      </c>
      <c r="BR457">
        <v>9.7000000000000003E-3</v>
      </c>
      <c r="BS457">
        <v>2.5000000000000001E-4</v>
      </c>
      <c r="BT457">
        <v>3.1199999999999999E-3</v>
      </c>
      <c r="BU457">
        <v>2.5000000000000001E-4</v>
      </c>
      <c r="BV457">
        <v>3.6900000000000002E-2</v>
      </c>
      <c r="BW457" s="2" t="s">
        <v>110</v>
      </c>
      <c r="BX457">
        <v>2.0000000000000001E-4</v>
      </c>
      <c r="BY457">
        <v>2.8E-3</v>
      </c>
      <c r="BZ457">
        <v>5.0000000000000001E-4</v>
      </c>
      <c r="CA457">
        <v>2.16E-3</v>
      </c>
      <c r="CB457">
        <v>9.0200000000000002E-2</v>
      </c>
      <c r="CC457" s="2" t="s">
        <v>174</v>
      </c>
      <c r="CD457">
        <v>2.7999999999999998E-4</v>
      </c>
      <c r="CE457">
        <v>5.0000000000000001E-4</v>
      </c>
      <c r="CF457">
        <v>2.0200000000000001E-3</v>
      </c>
      <c r="CG457">
        <v>1E-4</v>
      </c>
      <c r="CH457" s="2" t="s">
        <v>166</v>
      </c>
      <c r="CI457">
        <v>2.4399999999999999E-3</v>
      </c>
      <c r="CJ457">
        <v>0.02</v>
      </c>
      <c r="CK457">
        <v>4.8999999999999998E-4</v>
      </c>
      <c r="CL457">
        <v>5.6100000000000004E-3</v>
      </c>
      <c r="CM457">
        <v>4.6000000000000001E-4</v>
      </c>
      <c r="CN457">
        <v>2.46E-2</v>
      </c>
    </row>
    <row r="458" spans="1:92" x14ac:dyDescent="0.25">
      <c r="A458" t="s">
        <v>88</v>
      </c>
      <c r="B458">
        <v>3839437</v>
      </c>
      <c r="C458" t="s">
        <v>89</v>
      </c>
      <c r="D458">
        <v>2022</v>
      </c>
      <c r="E458" t="s">
        <v>441</v>
      </c>
      <c r="F458" t="s">
        <v>91</v>
      </c>
      <c r="G458">
        <v>411997</v>
      </c>
      <c r="H458">
        <v>6913210</v>
      </c>
      <c r="I458">
        <v>801</v>
      </c>
      <c r="J458" t="s">
        <v>153</v>
      </c>
      <c r="K458" s="1">
        <v>44766</v>
      </c>
      <c r="L458" t="s">
        <v>772</v>
      </c>
      <c r="M458">
        <v>0.4</v>
      </c>
      <c r="N458">
        <v>88345</v>
      </c>
      <c r="O458" s="9">
        <v>0.2</v>
      </c>
      <c r="P458" t="s">
        <v>176</v>
      </c>
      <c r="Q458" t="s">
        <v>95</v>
      </c>
      <c r="R458" t="s">
        <v>773</v>
      </c>
      <c r="S458">
        <v>0.05</v>
      </c>
      <c r="T458">
        <v>0</v>
      </c>
      <c r="U458" t="s">
        <v>156</v>
      </c>
      <c r="V458">
        <v>80</v>
      </c>
      <c r="W458" t="s">
        <v>337</v>
      </c>
      <c r="X458" t="s">
        <v>198</v>
      </c>
      <c r="Y458" t="s">
        <v>444</v>
      </c>
      <c r="Z458" t="s">
        <v>100</v>
      </c>
      <c r="AA458" t="s">
        <v>460</v>
      </c>
      <c r="AB458" t="s">
        <v>218</v>
      </c>
      <c r="AC458" t="s">
        <v>774</v>
      </c>
      <c r="AD458" t="s">
        <v>446</v>
      </c>
      <c r="AE458" s="1">
        <v>44953</v>
      </c>
      <c r="AF458">
        <v>0</v>
      </c>
      <c r="AG458">
        <v>5.7000000000000002E-3</v>
      </c>
      <c r="AH458">
        <v>0.377</v>
      </c>
      <c r="AI458" s="6">
        <f t="shared" si="14"/>
        <v>-0.35094954164587217</v>
      </c>
      <c r="AJ458" s="7">
        <f t="shared" si="15"/>
        <v>0.81590075876606372</v>
      </c>
      <c r="AK458">
        <v>5.4100000000000002E-2</v>
      </c>
      <c r="AL458">
        <v>0.26</v>
      </c>
      <c r="AM458">
        <v>3.2300000000000002E-2</v>
      </c>
      <c r="AN458">
        <v>4.3499999999999997E-2</v>
      </c>
      <c r="AO458">
        <v>1.68</v>
      </c>
      <c r="AP458">
        <v>9.3200000000000002E-3</v>
      </c>
      <c r="AQ458">
        <v>2.9999999999999997E-4</v>
      </c>
      <c r="AR458">
        <v>2.1600000000000001E-2</v>
      </c>
      <c r="AS458">
        <v>1.32E-3</v>
      </c>
      <c r="AT458">
        <v>0.11799999999999999</v>
      </c>
      <c r="AU458">
        <v>3.09E-2</v>
      </c>
      <c r="AV458">
        <v>0.111</v>
      </c>
      <c r="AW458">
        <v>2.9199999999999999E-3</v>
      </c>
      <c r="AX458">
        <v>8.6700000000000006E-3</v>
      </c>
      <c r="AY458">
        <v>4.2500000000000003E-3</v>
      </c>
      <c r="AZ458">
        <v>3.0300000000000001E-3</v>
      </c>
      <c r="BA458">
        <v>1.09E-2</v>
      </c>
      <c r="BB458">
        <v>0.115</v>
      </c>
      <c r="BC458">
        <v>1.2999999999999999E-2</v>
      </c>
      <c r="BD458">
        <v>4.0699999999999998E-3</v>
      </c>
      <c r="BE458">
        <v>2.8E-3</v>
      </c>
      <c r="BF458">
        <v>8.4000000000000003E-4</v>
      </c>
      <c r="BG458">
        <v>1.5900000000000001E-3</v>
      </c>
      <c r="BH458">
        <v>2.7000000000000001E-3</v>
      </c>
      <c r="BI458">
        <v>2.0000000000000001E-4</v>
      </c>
      <c r="BJ458">
        <v>5.3400000000000003E-2</v>
      </c>
      <c r="BK458">
        <v>5.96E-2</v>
      </c>
      <c r="BL458">
        <v>5.1999999999999995E-4</v>
      </c>
      <c r="BM458">
        <v>4.0000000000000001E-3</v>
      </c>
      <c r="BN458">
        <v>2.67</v>
      </c>
      <c r="BO458">
        <v>4.0000000000000001E-3</v>
      </c>
      <c r="BP458">
        <v>5.1000000000000004E-3</v>
      </c>
      <c r="BQ458">
        <v>4.9700000000000001E-2</v>
      </c>
      <c r="BR458">
        <v>8.0399999999999999E-2</v>
      </c>
      <c r="BS458">
        <v>2.5000000000000001E-4</v>
      </c>
      <c r="BT458">
        <v>1.26E-2</v>
      </c>
      <c r="BU458">
        <v>2.5000000000000001E-4</v>
      </c>
      <c r="BV458">
        <v>4.9099999999999998E-2</v>
      </c>
      <c r="BW458" s="2" t="s">
        <v>110</v>
      </c>
      <c r="BX458">
        <v>1.1999999999999999E-3</v>
      </c>
      <c r="BY458">
        <v>5.11E-2</v>
      </c>
      <c r="BZ458">
        <v>5.0000000000000001E-4</v>
      </c>
      <c r="CA458">
        <v>9.6299999999999997E-3</v>
      </c>
      <c r="CB458">
        <v>0.86599999999999999</v>
      </c>
      <c r="CC458">
        <v>3.1E-4</v>
      </c>
      <c r="CD458">
        <v>1.6199999999999999E-3</v>
      </c>
      <c r="CE458">
        <v>5.0000000000000001E-4</v>
      </c>
      <c r="CF458">
        <v>1.67E-2</v>
      </c>
      <c r="CG458">
        <v>4.0000000000000002E-4</v>
      </c>
      <c r="CH458">
        <v>5.4000000000000001E-4</v>
      </c>
      <c r="CI458">
        <v>8.9599999999999992E-3</v>
      </c>
      <c r="CJ458">
        <v>0.20300000000000001</v>
      </c>
      <c r="CK458">
        <v>3.2699999999999999E-3</v>
      </c>
      <c r="CL458">
        <v>4.6100000000000002E-2</v>
      </c>
      <c r="CM458">
        <v>2.98E-3</v>
      </c>
      <c r="CN458">
        <v>6.93E-2</v>
      </c>
    </row>
    <row r="459" spans="1:92" x14ac:dyDescent="0.25">
      <c r="A459" t="s">
        <v>88</v>
      </c>
      <c r="B459">
        <v>3839438</v>
      </c>
      <c r="C459" t="s">
        <v>89</v>
      </c>
      <c r="D459">
        <v>2022</v>
      </c>
      <c r="E459" t="s">
        <v>441</v>
      </c>
      <c r="F459" t="s">
        <v>91</v>
      </c>
      <c r="G459">
        <v>411985</v>
      </c>
      <c r="H459">
        <v>6913205</v>
      </c>
      <c r="I459">
        <v>796</v>
      </c>
      <c r="J459" t="s">
        <v>153</v>
      </c>
      <c r="K459" s="1">
        <v>44766</v>
      </c>
      <c r="M459">
        <v>0.51100000000000001</v>
      </c>
      <c r="N459">
        <v>88346</v>
      </c>
      <c r="O459" s="9">
        <v>0.2</v>
      </c>
      <c r="P459" t="s">
        <v>176</v>
      </c>
      <c r="Q459" t="s">
        <v>95</v>
      </c>
      <c r="R459" t="s">
        <v>775</v>
      </c>
      <c r="S459">
        <v>0.05</v>
      </c>
      <c r="T459">
        <v>5</v>
      </c>
      <c r="U459" t="s">
        <v>156</v>
      </c>
      <c r="V459">
        <v>60</v>
      </c>
      <c r="W459" t="s">
        <v>337</v>
      </c>
      <c r="X459" t="s">
        <v>198</v>
      </c>
      <c r="Y459" t="s">
        <v>444</v>
      </c>
      <c r="Z459" t="s">
        <v>100</v>
      </c>
      <c r="AA459" t="s">
        <v>445</v>
      </c>
      <c r="AB459" t="s">
        <v>159</v>
      </c>
      <c r="AC459" t="s">
        <v>131</v>
      </c>
      <c r="AD459" t="s">
        <v>446</v>
      </c>
      <c r="AE459" s="1">
        <v>44953</v>
      </c>
      <c r="AF459">
        <v>1E-4</v>
      </c>
      <c r="AG459">
        <v>5.5999999999999999E-3</v>
      </c>
      <c r="AH459">
        <v>0.43</v>
      </c>
      <c r="AI459" s="6">
        <f t="shared" si="14"/>
        <v>-0.33702818418218594</v>
      </c>
      <c r="AJ459" s="7">
        <f t="shared" si="15"/>
        <v>0.93060298745200909</v>
      </c>
      <c r="AK459">
        <v>4.82E-2</v>
      </c>
      <c r="AL459">
        <v>0.34799999999999998</v>
      </c>
      <c r="AM459">
        <v>2.75E-2</v>
      </c>
      <c r="AN459">
        <v>5.9400000000000001E-2</v>
      </c>
      <c r="AO459">
        <v>1.05</v>
      </c>
      <c r="AP459">
        <v>9.8499999999999994E-3</v>
      </c>
      <c r="AQ459">
        <v>5.9999999999999995E-4</v>
      </c>
      <c r="AR459">
        <v>2.4799999999999999E-2</v>
      </c>
      <c r="AS459">
        <v>1.1900000000000001E-3</v>
      </c>
      <c r="AT459">
        <v>0.13100000000000001</v>
      </c>
      <c r="AU459">
        <v>3.78E-2</v>
      </c>
      <c r="AV459">
        <v>0.189</v>
      </c>
      <c r="AW459">
        <v>5.8300000000000001E-3</v>
      </c>
      <c r="AX459">
        <v>1.12E-2</v>
      </c>
      <c r="AY459">
        <v>5.4400000000000004E-3</v>
      </c>
      <c r="AZ459">
        <v>3.47E-3</v>
      </c>
      <c r="BA459">
        <v>1.47E-2</v>
      </c>
      <c r="BB459">
        <v>0.10199999999999999</v>
      </c>
      <c r="BC459">
        <v>1.5100000000000001E-2</v>
      </c>
      <c r="BD459">
        <v>4.1399999999999996E-3</v>
      </c>
      <c r="BE459">
        <v>4.5500000000000002E-3</v>
      </c>
      <c r="BF459">
        <v>5.4000000000000001E-4</v>
      </c>
      <c r="BG459">
        <v>1.97E-3</v>
      </c>
      <c r="BH459">
        <v>3.3999999999999998E-3</v>
      </c>
      <c r="BI459">
        <v>2.9999999999999997E-4</v>
      </c>
      <c r="BJ459">
        <v>7.2099999999999997E-2</v>
      </c>
      <c r="BK459">
        <v>7.9600000000000004E-2</v>
      </c>
      <c r="BL459">
        <v>5.9000000000000003E-4</v>
      </c>
      <c r="BM459">
        <v>5.5999999999999999E-3</v>
      </c>
      <c r="BN459">
        <v>2.62</v>
      </c>
      <c r="BO459">
        <v>5.0000000000000001E-3</v>
      </c>
      <c r="BP459">
        <v>0.01</v>
      </c>
      <c r="BQ459">
        <v>6.4899999999999999E-2</v>
      </c>
      <c r="BR459">
        <v>0.12</v>
      </c>
      <c r="BS459">
        <v>2.5000000000000001E-4</v>
      </c>
      <c r="BT459">
        <v>1.7100000000000001E-2</v>
      </c>
      <c r="BU459">
        <v>2.5000000000000001E-4</v>
      </c>
      <c r="BV459">
        <v>7.4300000000000005E-2</v>
      </c>
      <c r="BW459" s="2" t="s">
        <v>110</v>
      </c>
      <c r="BX459">
        <v>2.0999999999999999E-3</v>
      </c>
      <c r="BY459">
        <v>8.3900000000000002E-2</v>
      </c>
      <c r="BZ459">
        <v>2E-3</v>
      </c>
      <c r="CA459">
        <v>1.15E-2</v>
      </c>
      <c r="CB459">
        <v>0.69699999999999995</v>
      </c>
      <c r="CC459">
        <v>6.2E-4</v>
      </c>
      <c r="CD459">
        <v>2.0400000000000001E-3</v>
      </c>
      <c r="CE459">
        <v>5.0000000000000001E-4</v>
      </c>
      <c r="CF459">
        <v>2.7099999999999999E-2</v>
      </c>
      <c r="CG459">
        <v>6.9999999999999999E-4</v>
      </c>
      <c r="CH459">
        <v>6.6E-4</v>
      </c>
      <c r="CI459">
        <v>9.2899999999999996E-3</v>
      </c>
      <c r="CJ459">
        <v>0.315</v>
      </c>
      <c r="CK459">
        <v>4.28E-3</v>
      </c>
      <c r="CL459">
        <v>4.9299999999999997E-2</v>
      </c>
      <c r="CM459">
        <v>4.0299999999999997E-3</v>
      </c>
      <c r="CN459">
        <v>0.11</v>
      </c>
    </row>
    <row r="460" spans="1:92" x14ac:dyDescent="0.25">
      <c r="A460" t="s">
        <v>88</v>
      </c>
      <c r="B460">
        <v>3839439</v>
      </c>
      <c r="C460" t="s">
        <v>89</v>
      </c>
      <c r="D460">
        <v>2022</v>
      </c>
      <c r="E460" t="s">
        <v>441</v>
      </c>
      <c r="F460" t="s">
        <v>91</v>
      </c>
      <c r="G460">
        <v>411971</v>
      </c>
      <c r="H460">
        <v>6913200</v>
      </c>
      <c r="I460">
        <v>798</v>
      </c>
      <c r="J460" t="s">
        <v>153</v>
      </c>
      <c r="K460" s="1">
        <v>44766</v>
      </c>
      <c r="M460">
        <v>0.501</v>
      </c>
      <c r="N460">
        <v>88347</v>
      </c>
      <c r="O460" s="9">
        <v>0.2</v>
      </c>
      <c r="P460" t="s">
        <v>176</v>
      </c>
      <c r="Q460" t="s">
        <v>95</v>
      </c>
      <c r="R460" t="s">
        <v>776</v>
      </c>
      <c r="S460">
        <v>0.05</v>
      </c>
      <c r="T460">
        <v>5</v>
      </c>
      <c r="U460" t="s">
        <v>156</v>
      </c>
      <c r="V460">
        <v>20</v>
      </c>
      <c r="W460" t="s">
        <v>337</v>
      </c>
      <c r="X460" t="s">
        <v>147</v>
      </c>
      <c r="Y460" t="s">
        <v>444</v>
      </c>
      <c r="Z460" t="s">
        <v>100</v>
      </c>
      <c r="AA460" t="s">
        <v>445</v>
      </c>
      <c r="AB460" t="s">
        <v>159</v>
      </c>
      <c r="AC460" t="s">
        <v>131</v>
      </c>
      <c r="AD460" t="s">
        <v>446</v>
      </c>
      <c r="AE460" s="1">
        <v>44953</v>
      </c>
      <c r="AF460">
        <v>0</v>
      </c>
      <c r="AG460">
        <v>7.7999999999999996E-3</v>
      </c>
      <c r="AH460">
        <v>0.89900000000000002</v>
      </c>
      <c r="AI460" s="6">
        <f t="shared" si="14"/>
        <v>-0.21383730398466025</v>
      </c>
      <c r="AJ460" s="7">
        <f t="shared" si="15"/>
        <v>1.9456095016729213</v>
      </c>
      <c r="AK460">
        <v>8.8400000000000006E-2</v>
      </c>
      <c r="AL460">
        <v>0.47199999999999998</v>
      </c>
      <c r="AM460">
        <v>3.6999999999999998E-2</v>
      </c>
      <c r="AN460">
        <v>5.8700000000000002E-2</v>
      </c>
      <c r="AO460">
        <v>1.68</v>
      </c>
      <c r="AP460">
        <v>9.3799999999999994E-3</v>
      </c>
      <c r="AQ460">
        <v>8.9999999999999998E-4</v>
      </c>
      <c r="AR460">
        <v>2.8799999999999999E-2</v>
      </c>
      <c r="AS460">
        <v>1.9400000000000001E-3</v>
      </c>
      <c r="AT460">
        <v>8.5699999999999998E-2</v>
      </c>
      <c r="AU460">
        <v>5.2900000000000003E-2</v>
      </c>
      <c r="AV460">
        <v>0.253</v>
      </c>
      <c r="AW460">
        <v>7.5500000000000003E-3</v>
      </c>
      <c r="AX460">
        <v>6.0600000000000003E-3</v>
      </c>
      <c r="AY460">
        <v>2.98E-3</v>
      </c>
      <c r="AZ460">
        <v>1.99E-3</v>
      </c>
      <c r="BA460">
        <v>2.0199999999999999E-2</v>
      </c>
      <c r="BB460">
        <v>0.13</v>
      </c>
      <c r="BC460">
        <v>8.0499999999999999E-3</v>
      </c>
      <c r="BD460">
        <v>7.0400000000000003E-3</v>
      </c>
      <c r="BE460">
        <v>4.2100000000000002E-3</v>
      </c>
      <c r="BF460">
        <v>9.3999999999999997E-4</v>
      </c>
      <c r="BG460">
        <v>1.1299999999999999E-3</v>
      </c>
      <c r="BH460">
        <v>2.8999999999999998E-3</v>
      </c>
      <c r="BI460">
        <v>2.9999999999999997E-4</v>
      </c>
      <c r="BJ460">
        <v>4.1599999999999998E-2</v>
      </c>
      <c r="BK460">
        <v>7.0800000000000002E-2</v>
      </c>
      <c r="BL460">
        <v>3.8999999999999999E-4</v>
      </c>
      <c r="BM460">
        <v>5.0000000000000001E-3</v>
      </c>
      <c r="BN460">
        <v>1.62</v>
      </c>
      <c r="BO460">
        <v>6.0000000000000001E-3</v>
      </c>
      <c r="BP460">
        <v>1.21E-2</v>
      </c>
      <c r="BQ460">
        <v>3.2399999999999998E-2</v>
      </c>
      <c r="BR460">
        <v>0.13300000000000001</v>
      </c>
      <c r="BS460">
        <v>2.5000000000000001E-4</v>
      </c>
      <c r="BT460">
        <v>8.7500000000000008E-3</v>
      </c>
      <c r="BU460">
        <v>2.5000000000000001E-4</v>
      </c>
      <c r="BV460">
        <v>9.2200000000000004E-2</v>
      </c>
      <c r="BW460" s="2" t="s">
        <v>110</v>
      </c>
      <c r="BX460">
        <v>2.3E-3</v>
      </c>
      <c r="BY460">
        <v>6.6199999999999995E-2</v>
      </c>
      <c r="BZ460">
        <v>3.0000000000000001E-3</v>
      </c>
      <c r="CA460">
        <v>5.96E-3</v>
      </c>
      <c r="CB460">
        <v>0.96599999999999997</v>
      </c>
      <c r="CC460">
        <v>8.0999999999999996E-4</v>
      </c>
      <c r="CD460">
        <v>1.06E-3</v>
      </c>
      <c r="CE460">
        <v>5.0000000000000001E-4</v>
      </c>
      <c r="CF460">
        <v>2.98E-2</v>
      </c>
      <c r="CG460">
        <v>8.9999999999999998E-4</v>
      </c>
      <c r="CH460">
        <v>4.2000000000000002E-4</v>
      </c>
      <c r="CI460">
        <v>6.3299999999999997E-3</v>
      </c>
      <c r="CJ460">
        <v>0.42199999999999999</v>
      </c>
      <c r="CK460">
        <v>5.2399999999999999E-3</v>
      </c>
      <c r="CL460">
        <v>3.0800000000000001E-2</v>
      </c>
      <c r="CM460">
        <v>2.6099999999999999E-3</v>
      </c>
      <c r="CN460">
        <v>0.107</v>
      </c>
    </row>
    <row r="461" spans="1:92" x14ac:dyDescent="0.25">
      <c r="A461" t="s">
        <v>88</v>
      </c>
      <c r="B461">
        <v>3839440</v>
      </c>
      <c r="C461" t="s">
        <v>89</v>
      </c>
      <c r="D461">
        <v>2022</v>
      </c>
      <c r="E461" t="s">
        <v>441</v>
      </c>
      <c r="F461" t="s">
        <v>91</v>
      </c>
      <c r="G461">
        <v>411955</v>
      </c>
      <c r="H461">
        <v>6913195</v>
      </c>
      <c r="I461">
        <v>790</v>
      </c>
      <c r="J461" t="s">
        <v>153</v>
      </c>
      <c r="K461" s="1">
        <v>44766</v>
      </c>
      <c r="M461">
        <v>0.27600000000000002</v>
      </c>
      <c r="N461">
        <v>88348</v>
      </c>
      <c r="O461" s="9">
        <v>0.2</v>
      </c>
      <c r="P461" t="s">
        <v>94</v>
      </c>
      <c r="Q461" t="s">
        <v>95</v>
      </c>
      <c r="R461" t="s">
        <v>777</v>
      </c>
      <c r="S461">
        <v>0.05</v>
      </c>
      <c r="T461">
        <v>5</v>
      </c>
      <c r="U461" t="s">
        <v>178</v>
      </c>
      <c r="V461">
        <v>0</v>
      </c>
      <c r="W461" t="s">
        <v>217</v>
      </c>
      <c r="X461" t="s">
        <v>147</v>
      </c>
      <c r="Y461" t="s">
        <v>444</v>
      </c>
      <c r="Z461" t="s">
        <v>100</v>
      </c>
      <c r="AA461" t="s">
        <v>101</v>
      </c>
      <c r="AB461" t="s">
        <v>159</v>
      </c>
      <c r="AC461" t="s">
        <v>117</v>
      </c>
      <c r="AD461" t="s">
        <v>446</v>
      </c>
      <c r="AE461" s="1">
        <v>44953</v>
      </c>
      <c r="AF461">
        <v>1E-4</v>
      </c>
      <c r="AG461">
        <v>3.5000000000000001E-3</v>
      </c>
      <c r="AH461">
        <v>0.70599999999999996</v>
      </c>
      <c r="AI461" s="6">
        <f t="shared" si="14"/>
        <v>-0.26453205852223477</v>
      </c>
      <c r="AJ461" s="7">
        <f t="shared" si="15"/>
        <v>1.5279202538165544</v>
      </c>
      <c r="AK461">
        <v>0.318</v>
      </c>
      <c r="AL461">
        <v>0.504</v>
      </c>
      <c r="AM461">
        <v>4.4400000000000002E-2</v>
      </c>
      <c r="AN461">
        <v>6.9099999999999995E-2</v>
      </c>
      <c r="AO461">
        <v>3.87</v>
      </c>
      <c r="AP461">
        <v>1.7100000000000001E-2</v>
      </c>
      <c r="AQ461">
        <v>1.2999999999999999E-3</v>
      </c>
      <c r="AR461">
        <v>1.89E-2</v>
      </c>
      <c r="AS461">
        <v>1.4E-3</v>
      </c>
      <c r="AT461">
        <v>5.19</v>
      </c>
      <c r="AU461">
        <v>0.14299999999999999</v>
      </c>
      <c r="AV461">
        <v>0.39</v>
      </c>
      <c r="AW461">
        <v>2.6800000000000001E-2</v>
      </c>
      <c r="AX461">
        <v>0.223</v>
      </c>
      <c r="AY461">
        <v>9.6000000000000002E-2</v>
      </c>
      <c r="AZ461">
        <v>6.7199999999999996E-2</v>
      </c>
      <c r="BA461">
        <v>2.8199999999999999E-2</v>
      </c>
      <c r="BB461">
        <v>0.11</v>
      </c>
      <c r="BC461">
        <v>0.38300000000000001</v>
      </c>
      <c r="BD461" s="2" t="s">
        <v>173</v>
      </c>
      <c r="BE461">
        <v>7.1999999999999998E-3</v>
      </c>
      <c r="BF461">
        <v>9.1E-4</v>
      </c>
      <c r="BG461">
        <v>3.8699999999999998E-2</v>
      </c>
      <c r="BH461">
        <v>6.3E-3</v>
      </c>
      <c r="BI461">
        <v>5.0000000000000001E-4</v>
      </c>
      <c r="BJ461">
        <v>1.61</v>
      </c>
      <c r="BK461">
        <v>0.13200000000000001</v>
      </c>
      <c r="BL461">
        <v>8.4200000000000004E-3</v>
      </c>
      <c r="BM461">
        <v>7.4000000000000003E-3</v>
      </c>
      <c r="BN461">
        <v>6.97</v>
      </c>
      <c r="BO461">
        <v>8.9999999999999993E-3</v>
      </c>
      <c r="BP461">
        <v>1.1900000000000001E-2</v>
      </c>
      <c r="BQ461">
        <v>1.52</v>
      </c>
      <c r="BR461">
        <v>0.30199999999999999</v>
      </c>
      <c r="BS461">
        <v>2.5000000000000001E-4</v>
      </c>
      <c r="BT461">
        <v>0.41199999999999998</v>
      </c>
      <c r="BU461">
        <v>2.5000000000000001E-4</v>
      </c>
      <c r="BV461">
        <v>0.316</v>
      </c>
      <c r="BW461" s="2" t="s">
        <v>226</v>
      </c>
      <c r="BX461">
        <v>3.8999999999999998E-3</v>
      </c>
      <c r="BY461">
        <v>0.26500000000000001</v>
      </c>
      <c r="BZ461">
        <v>5.0000000000000001E-4</v>
      </c>
      <c r="CA461">
        <v>0.26400000000000001</v>
      </c>
      <c r="CB461">
        <v>0.44600000000000001</v>
      </c>
      <c r="CC461">
        <v>1.07E-3</v>
      </c>
      <c r="CD461">
        <v>4.4400000000000002E-2</v>
      </c>
      <c r="CE461">
        <v>5.0000000000000001E-4</v>
      </c>
      <c r="CF461">
        <v>6.5799999999999997E-2</v>
      </c>
      <c r="CG461">
        <v>1.8E-3</v>
      </c>
      <c r="CH461">
        <v>1.1900000000000001E-2</v>
      </c>
      <c r="CI461">
        <v>1.9599999999999999E-2</v>
      </c>
      <c r="CJ461">
        <v>0.58599999999999997</v>
      </c>
      <c r="CK461">
        <v>4.4000000000000003E-3</v>
      </c>
      <c r="CL461">
        <v>1.1100000000000001</v>
      </c>
      <c r="CM461">
        <v>6.2600000000000003E-2</v>
      </c>
      <c r="CN461">
        <v>0.17699999999999999</v>
      </c>
    </row>
    <row r="462" spans="1:92" x14ac:dyDescent="0.25">
      <c r="A462" t="s">
        <v>88</v>
      </c>
      <c r="B462">
        <v>3839441</v>
      </c>
      <c r="C462" t="s">
        <v>89</v>
      </c>
      <c r="D462">
        <v>2022</v>
      </c>
      <c r="E462" t="s">
        <v>441</v>
      </c>
      <c r="F462" t="s">
        <v>91</v>
      </c>
      <c r="G462">
        <v>411942</v>
      </c>
      <c r="H462">
        <v>6913188</v>
      </c>
      <c r="I462">
        <v>791</v>
      </c>
      <c r="J462" t="s">
        <v>153</v>
      </c>
      <c r="K462" s="1">
        <v>44766</v>
      </c>
      <c r="M462">
        <v>0.48499999999999999</v>
      </c>
      <c r="N462">
        <v>88349</v>
      </c>
      <c r="O462" s="9">
        <v>0.2</v>
      </c>
      <c r="P462" t="s">
        <v>176</v>
      </c>
      <c r="Q462" t="s">
        <v>95</v>
      </c>
      <c r="R462" t="s">
        <v>778</v>
      </c>
      <c r="S462">
        <v>0.05</v>
      </c>
      <c r="T462">
        <v>4</v>
      </c>
      <c r="U462" t="s">
        <v>156</v>
      </c>
      <c r="V462">
        <v>0</v>
      </c>
      <c r="W462" t="s">
        <v>337</v>
      </c>
      <c r="X462" t="s">
        <v>147</v>
      </c>
      <c r="Y462" t="s">
        <v>444</v>
      </c>
      <c r="Z462" t="s">
        <v>100</v>
      </c>
      <c r="AA462" t="s">
        <v>445</v>
      </c>
      <c r="AB462" t="s">
        <v>159</v>
      </c>
      <c r="AC462" t="s">
        <v>149</v>
      </c>
      <c r="AD462" t="s">
        <v>446</v>
      </c>
      <c r="AE462" s="1">
        <v>44953</v>
      </c>
      <c r="AF462">
        <v>1E-4</v>
      </c>
      <c r="AG462">
        <v>5.1999999999999998E-3</v>
      </c>
      <c r="AH462">
        <v>1.21</v>
      </c>
      <c r="AI462" s="6">
        <f t="shared" si="14"/>
        <v>-0.13214782905623706</v>
      </c>
      <c r="AJ462" s="7">
        <f t="shared" si="15"/>
        <v>2.6186735228300719</v>
      </c>
      <c r="AK462">
        <v>0.13800000000000001</v>
      </c>
      <c r="AL462">
        <v>0.74</v>
      </c>
      <c r="AM462">
        <v>4.1200000000000001E-2</v>
      </c>
      <c r="AN462">
        <v>7.7700000000000005E-2</v>
      </c>
      <c r="AO462">
        <v>2.84</v>
      </c>
      <c r="AP462">
        <v>1.0999999999999999E-2</v>
      </c>
      <c r="AQ462">
        <v>1.6999999999999999E-3</v>
      </c>
      <c r="AR462">
        <v>2.23E-2</v>
      </c>
      <c r="AS462">
        <v>1.49E-3</v>
      </c>
      <c r="AT462">
        <v>0.26900000000000002</v>
      </c>
      <c r="AU462">
        <v>9.5500000000000002E-2</v>
      </c>
      <c r="AV462">
        <v>0.48199999999999998</v>
      </c>
      <c r="AW462">
        <v>1.52E-2</v>
      </c>
      <c r="AX462">
        <v>1.9800000000000002E-2</v>
      </c>
      <c r="AY462">
        <v>8.8900000000000003E-3</v>
      </c>
      <c r="AZ462">
        <v>5.5700000000000003E-3</v>
      </c>
      <c r="BA462">
        <v>2.92E-2</v>
      </c>
      <c r="BB462">
        <v>0.13700000000000001</v>
      </c>
      <c r="BC462">
        <v>2.8299999999999999E-2</v>
      </c>
      <c r="BD462">
        <v>8.2699999999999996E-3</v>
      </c>
      <c r="BE462">
        <v>7.7999999999999996E-3</v>
      </c>
      <c r="BF462">
        <v>7.1000000000000002E-4</v>
      </c>
      <c r="BG462">
        <v>3.46E-3</v>
      </c>
      <c r="BH462">
        <v>3.3E-3</v>
      </c>
      <c r="BI462">
        <v>4.0000000000000002E-4</v>
      </c>
      <c r="BJ462">
        <v>0.128</v>
      </c>
      <c r="BK462">
        <v>9.8000000000000004E-2</v>
      </c>
      <c r="BL462">
        <v>9.2000000000000003E-4</v>
      </c>
      <c r="BM462">
        <v>6.8999999999999999E-3</v>
      </c>
      <c r="BN462">
        <v>3.93</v>
      </c>
      <c r="BO462">
        <v>1.2E-2</v>
      </c>
      <c r="BP462">
        <v>2.01E-2</v>
      </c>
      <c r="BQ462">
        <v>0.106</v>
      </c>
      <c r="BR462">
        <v>0.254</v>
      </c>
      <c r="BS462">
        <v>2.5000000000000001E-4</v>
      </c>
      <c r="BT462">
        <v>2.75E-2</v>
      </c>
      <c r="BU462">
        <v>2.5000000000000001E-4</v>
      </c>
      <c r="BV462">
        <v>0.156</v>
      </c>
      <c r="BW462" s="2" t="s">
        <v>118</v>
      </c>
      <c r="BX462">
        <v>4.4999999999999997E-3</v>
      </c>
      <c r="BY462">
        <v>0.109</v>
      </c>
      <c r="BZ462">
        <v>5.0000000000000001E-4</v>
      </c>
      <c r="CA462">
        <v>2.0199999999999999E-2</v>
      </c>
      <c r="CB462">
        <v>0.64600000000000002</v>
      </c>
      <c r="CC462">
        <v>1.66E-3</v>
      </c>
      <c r="CD462">
        <v>3.7399999999999998E-3</v>
      </c>
      <c r="CE462">
        <v>2E-3</v>
      </c>
      <c r="CF462">
        <v>4.02E-2</v>
      </c>
      <c r="CG462">
        <v>1.6000000000000001E-3</v>
      </c>
      <c r="CH462">
        <v>1.1299999999999999E-3</v>
      </c>
      <c r="CI462">
        <v>9.75E-3</v>
      </c>
      <c r="CJ462">
        <v>0.59799999999999998</v>
      </c>
      <c r="CK462">
        <v>5.3200000000000001E-3</v>
      </c>
      <c r="CL462">
        <v>0.10100000000000001</v>
      </c>
      <c r="CM462">
        <v>6.0800000000000003E-3</v>
      </c>
      <c r="CN462">
        <v>0.19500000000000001</v>
      </c>
    </row>
    <row r="463" spans="1:92" x14ac:dyDescent="0.25">
      <c r="A463" t="s">
        <v>88</v>
      </c>
      <c r="B463">
        <v>3839442</v>
      </c>
      <c r="C463" t="s">
        <v>89</v>
      </c>
      <c r="D463">
        <v>2022</v>
      </c>
      <c r="E463" t="s">
        <v>441</v>
      </c>
      <c r="F463" t="s">
        <v>91</v>
      </c>
      <c r="G463">
        <v>411929</v>
      </c>
      <c r="H463">
        <v>6913182</v>
      </c>
      <c r="I463">
        <v>790</v>
      </c>
      <c r="J463" t="s">
        <v>153</v>
      </c>
      <c r="K463" s="1">
        <v>44766</v>
      </c>
      <c r="M463">
        <v>0.37</v>
      </c>
      <c r="N463">
        <v>88350</v>
      </c>
      <c r="O463" s="9">
        <v>0.2</v>
      </c>
      <c r="P463" t="s">
        <v>128</v>
      </c>
      <c r="Q463" t="s">
        <v>95</v>
      </c>
      <c r="R463" t="s">
        <v>779</v>
      </c>
      <c r="S463">
        <v>0.05</v>
      </c>
      <c r="T463">
        <v>5</v>
      </c>
      <c r="U463" t="s">
        <v>178</v>
      </c>
      <c r="V463">
        <v>0</v>
      </c>
      <c r="W463" t="s">
        <v>337</v>
      </c>
      <c r="X463" t="s">
        <v>147</v>
      </c>
      <c r="Y463" t="s">
        <v>444</v>
      </c>
      <c r="Z463" t="s">
        <v>100</v>
      </c>
      <c r="AA463" t="s">
        <v>448</v>
      </c>
      <c r="AB463" t="s">
        <v>159</v>
      </c>
      <c r="AC463" t="s">
        <v>109</v>
      </c>
      <c r="AD463" t="s">
        <v>446</v>
      </c>
      <c r="AE463" s="1">
        <v>44953</v>
      </c>
      <c r="AF463">
        <v>0</v>
      </c>
      <c r="AG463">
        <v>1.1599999999999999E-2</v>
      </c>
      <c r="AH463">
        <v>0.77400000000000002</v>
      </c>
      <c r="AI463" s="6">
        <f t="shared" si="14"/>
        <v>-0.24667069422920335</v>
      </c>
      <c r="AJ463" s="7">
        <f t="shared" si="15"/>
        <v>1.6750853774136163</v>
      </c>
      <c r="AK463">
        <v>3.9600000000000003E-2</v>
      </c>
      <c r="AL463">
        <v>0.16600000000000001</v>
      </c>
      <c r="AM463">
        <v>8.0199999999999994E-3</v>
      </c>
      <c r="AN463">
        <v>1.2800000000000001E-2</v>
      </c>
      <c r="AO463">
        <v>0.64500000000000002</v>
      </c>
      <c r="AP463">
        <v>1.7899999999999999E-3</v>
      </c>
      <c r="AQ463">
        <v>2.9999999999999997E-4</v>
      </c>
      <c r="AR463">
        <v>1.78E-2</v>
      </c>
      <c r="AS463">
        <v>1.5499999999999999E-3</v>
      </c>
      <c r="AT463">
        <v>4.4699999999999997E-2</v>
      </c>
      <c r="AU463">
        <v>1.9800000000000002E-2</v>
      </c>
      <c r="AV463">
        <v>6.6000000000000003E-2</v>
      </c>
      <c r="AW463">
        <v>2.33E-3</v>
      </c>
      <c r="AX463">
        <v>3.7299999999999998E-3</v>
      </c>
      <c r="AY463">
        <v>1.74E-3</v>
      </c>
      <c r="AZ463">
        <v>1.49E-3</v>
      </c>
      <c r="BA463">
        <v>5.4999999999999997E-3</v>
      </c>
      <c r="BB463">
        <v>2.92E-2</v>
      </c>
      <c r="BC463">
        <v>6.0499999999999998E-3</v>
      </c>
      <c r="BD463">
        <v>1.4599999999999999E-3</v>
      </c>
      <c r="BE463">
        <v>1.8600000000000001E-3</v>
      </c>
      <c r="BF463">
        <v>5.5000000000000003E-4</v>
      </c>
      <c r="BG463">
        <v>6.7000000000000002E-4</v>
      </c>
      <c r="BH463">
        <v>2.2000000000000001E-3</v>
      </c>
      <c r="BI463" s="2" t="s">
        <v>105</v>
      </c>
      <c r="BJ463">
        <v>2.69E-2</v>
      </c>
      <c r="BK463">
        <v>2.12E-2</v>
      </c>
      <c r="BL463">
        <v>2.2000000000000001E-4</v>
      </c>
      <c r="BM463">
        <v>2E-3</v>
      </c>
      <c r="BN463">
        <v>2.1</v>
      </c>
      <c r="BO463">
        <v>4.0000000000000001E-3</v>
      </c>
      <c r="BP463">
        <v>3.5999999999999999E-3</v>
      </c>
      <c r="BQ463">
        <v>3.2000000000000001E-2</v>
      </c>
      <c r="BR463">
        <v>6.0400000000000002E-2</v>
      </c>
      <c r="BS463">
        <v>2.5000000000000001E-4</v>
      </c>
      <c r="BT463">
        <v>7.7200000000000003E-3</v>
      </c>
      <c r="BU463">
        <v>2.5000000000000001E-4</v>
      </c>
      <c r="BV463">
        <v>3.2899999999999999E-2</v>
      </c>
      <c r="BW463" s="2" t="s">
        <v>110</v>
      </c>
      <c r="BX463">
        <v>6.9999999999999999E-4</v>
      </c>
      <c r="BY463">
        <v>1.7299999999999999E-2</v>
      </c>
      <c r="BZ463">
        <v>2E-3</v>
      </c>
      <c r="CA463">
        <v>5.4000000000000003E-3</v>
      </c>
      <c r="CB463">
        <v>0.35299999999999998</v>
      </c>
      <c r="CC463">
        <v>2.4000000000000001E-4</v>
      </c>
      <c r="CD463">
        <v>7.2000000000000005E-4</v>
      </c>
      <c r="CE463">
        <v>5.0000000000000001E-4</v>
      </c>
      <c r="CF463">
        <v>7.1300000000000001E-3</v>
      </c>
      <c r="CG463">
        <v>2.9999999999999997E-4</v>
      </c>
      <c r="CH463">
        <v>2.3000000000000001E-4</v>
      </c>
      <c r="CI463">
        <v>5.13E-3</v>
      </c>
      <c r="CJ463">
        <v>0.115</v>
      </c>
      <c r="CK463">
        <v>1.2899999999999999E-3</v>
      </c>
      <c r="CL463">
        <v>1.9300000000000001E-2</v>
      </c>
      <c r="CM463">
        <v>1.3600000000000001E-3</v>
      </c>
      <c r="CN463">
        <v>6.08E-2</v>
      </c>
    </row>
    <row r="464" spans="1:92" x14ac:dyDescent="0.25">
      <c r="A464" t="s">
        <v>88</v>
      </c>
      <c r="B464">
        <v>3839443</v>
      </c>
      <c r="C464" t="s">
        <v>89</v>
      </c>
      <c r="D464">
        <v>2022</v>
      </c>
      <c r="E464" t="s">
        <v>441</v>
      </c>
      <c r="F464" t="s">
        <v>91</v>
      </c>
      <c r="G464">
        <v>411915</v>
      </c>
      <c r="H464">
        <v>6913176</v>
      </c>
      <c r="I464">
        <v>787</v>
      </c>
      <c r="J464" t="s">
        <v>153</v>
      </c>
      <c r="K464" s="1">
        <v>44766</v>
      </c>
      <c r="M464">
        <v>0.313</v>
      </c>
      <c r="N464">
        <v>88351</v>
      </c>
      <c r="O464" s="9">
        <v>0.2</v>
      </c>
      <c r="P464" t="s">
        <v>168</v>
      </c>
      <c r="Q464" t="s">
        <v>95</v>
      </c>
      <c r="R464" t="s">
        <v>780</v>
      </c>
      <c r="S464">
        <v>0.05</v>
      </c>
      <c r="T464">
        <v>5</v>
      </c>
      <c r="U464" t="s">
        <v>178</v>
      </c>
      <c r="V464">
        <v>0</v>
      </c>
      <c r="W464" t="s">
        <v>337</v>
      </c>
      <c r="X464" t="s">
        <v>147</v>
      </c>
      <c r="Y464" t="s">
        <v>444</v>
      </c>
      <c r="Z464" t="s">
        <v>109</v>
      </c>
      <c r="AA464" t="s">
        <v>448</v>
      </c>
      <c r="AB464" t="s">
        <v>159</v>
      </c>
      <c r="AC464" t="s">
        <v>109</v>
      </c>
      <c r="AD464" t="s">
        <v>446</v>
      </c>
      <c r="AE464" s="1">
        <v>44953</v>
      </c>
      <c r="AF464">
        <v>0</v>
      </c>
      <c r="AG464">
        <v>7.0000000000000001E-3</v>
      </c>
      <c r="AH464">
        <v>0.32700000000000001</v>
      </c>
      <c r="AI464" s="6">
        <f t="shared" si="14"/>
        <v>-0.36408289774368946</v>
      </c>
      <c r="AJ464" s="7">
        <f t="shared" si="15"/>
        <v>0.70769110906234178</v>
      </c>
      <c r="AK464">
        <v>6.2899999999999998E-2</v>
      </c>
      <c r="AL464">
        <v>0.30099999999999999</v>
      </c>
      <c r="AM464">
        <v>7.0899999999999999E-3</v>
      </c>
      <c r="AN464">
        <v>8.0000000000000002E-3</v>
      </c>
      <c r="AO464">
        <v>0.56999999999999995</v>
      </c>
      <c r="AP464">
        <v>2.4599999999999999E-3</v>
      </c>
      <c r="AQ464">
        <v>2.0000000000000001E-4</v>
      </c>
      <c r="AR464">
        <v>1.9800000000000002E-2</v>
      </c>
      <c r="AS464">
        <v>4.1999999999999997E-3</v>
      </c>
      <c r="AT464">
        <v>7.4700000000000003E-2</v>
      </c>
      <c r="AU464">
        <v>1.9599999999999999E-2</v>
      </c>
      <c r="AV464">
        <v>3.9E-2</v>
      </c>
      <c r="AW464">
        <v>1.1000000000000001E-3</v>
      </c>
      <c r="AX464">
        <v>6.77E-3</v>
      </c>
      <c r="AY464">
        <v>3.2399999999999998E-3</v>
      </c>
      <c r="AZ464">
        <v>2.32E-3</v>
      </c>
      <c r="BA464">
        <v>4.3E-3</v>
      </c>
      <c r="BB464">
        <v>2.5499999999999998E-2</v>
      </c>
      <c r="BC464">
        <v>9.9600000000000001E-3</v>
      </c>
      <c r="BD464">
        <v>8.3000000000000001E-4</v>
      </c>
      <c r="BE464">
        <v>2.33E-3</v>
      </c>
      <c r="BF464">
        <v>8.8999999999999995E-4</v>
      </c>
      <c r="BG464">
        <v>1.17E-3</v>
      </c>
      <c r="BH464">
        <v>3.3E-3</v>
      </c>
      <c r="BI464" s="2" t="s">
        <v>105</v>
      </c>
      <c r="BJ464">
        <v>3.8300000000000001E-2</v>
      </c>
      <c r="BK464">
        <v>1.49E-2</v>
      </c>
      <c r="BL464">
        <v>3.6000000000000002E-4</v>
      </c>
      <c r="BM464">
        <v>1.9E-3</v>
      </c>
      <c r="BN464">
        <v>5.99</v>
      </c>
      <c r="BO464">
        <v>6.0000000000000001E-3</v>
      </c>
      <c r="BP464">
        <v>3.3E-3</v>
      </c>
      <c r="BQ464">
        <v>4.7100000000000003E-2</v>
      </c>
      <c r="BR464">
        <v>3.9600000000000003E-2</v>
      </c>
      <c r="BS464">
        <v>2.5000000000000001E-4</v>
      </c>
      <c r="BT464">
        <v>1.2E-2</v>
      </c>
      <c r="BU464">
        <v>2.5000000000000001E-4</v>
      </c>
      <c r="BV464">
        <v>2.06E-2</v>
      </c>
      <c r="BW464" s="2" t="s">
        <v>110</v>
      </c>
      <c r="BX464">
        <v>5.0000000000000001E-4</v>
      </c>
      <c r="BY464">
        <v>1.66E-2</v>
      </c>
      <c r="BZ464">
        <v>5.0000000000000001E-4</v>
      </c>
      <c r="CA464">
        <v>9.2999999999999992E-3</v>
      </c>
      <c r="CB464">
        <v>0.376</v>
      </c>
      <c r="CC464">
        <v>2.1000000000000001E-4</v>
      </c>
      <c r="CD464">
        <v>1.2999999999999999E-3</v>
      </c>
      <c r="CE464">
        <v>5.0000000000000001E-4</v>
      </c>
      <c r="CF464">
        <v>8.3899999999999999E-3</v>
      </c>
      <c r="CG464">
        <v>2.0000000000000001E-4</v>
      </c>
      <c r="CH464">
        <v>3.8999999999999999E-4</v>
      </c>
      <c r="CI464">
        <v>6.6699999999999997E-3</v>
      </c>
      <c r="CJ464">
        <v>8.4000000000000005E-2</v>
      </c>
      <c r="CK464">
        <v>1.09E-3</v>
      </c>
      <c r="CL464">
        <v>3.6600000000000001E-2</v>
      </c>
      <c r="CM464">
        <v>2.4099999999999998E-3</v>
      </c>
      <c r="CN464">
        <v>6.83E-2</v>
      </c>
    </row>
    <row r="465" spans="1:92" x14ac:dyDescent="0.25">
      <c r="A465" t="s">
        <v>88</v>
      </c>
      <c r="B465">
        <v>3839444</v>
      </c>
      <c r="C465" t="s">
        <v>89</v>
      </c>
      <c r="D465">
        <v>2022</v>
      </c>
      <c r="E465" t="s">
        <v>441</v>
      </c>
      <c r="F465" t="s">
        <v>91</v>
      </c>
      <c r="G465">
        <v>411900</v>
      </c>
      <c r="H465">
        <v>6913172</v>
      </c>
      <c r="I465">
        <v>775</v>
      </c>
      <c r="J465" t="s">
        <v>153</v>
      </c>
      <c r="K465" s="1">
        <v>44766</v>
      </c>
      <c r="M465">
        <v>0.40200000000000002</v>
      </c>
      <c r="N465">
        <v>88352</v>
      </c>
      <c r="O465" s="9">
        <v>0.2</v>
      </c>
      <c r="P465" t="s">
        <v>168</v>
      </c>
      <c r="Q465" t="s">
        <v>95</v>
      </c>
      <c r="R465" t="s">
        <v>781</v>
      </c>
      <c r="S465">
        <v>0.05</v>
      </c>
      <c r="T465">
        <v>0</v>
      </c>
      <c r="U465" t="s">
        <v>178</v>
      </c>
      <c r="V465">
        <v>0</v>
      </c>
      <c r="W465" t="s">
        <v>157</v>
      </c>
      <c r="X465" t="s">
        <v>98</v>
      </c>
      <c r="Y465" t="s">
        <v>444</v>
      </c>
      <c r="Z465" t="s">
        <v>109</v>
      </c>
      <c r="AA465" t="s">
        <v>448</v>
      </c>
      <c r="AB465" t="s">
        <v>159</v>
      </c>
      <c r="AC465" t="s">
        <v>109</v>
      </c>
      <c r="AD465" t="s">
        <v>446</v>
      </c>
      <c r="AE465" s="1">
        <v>44953</v>
      </c>
      <c r="AF465">
        <v>0</v>
      </c>
      <c r="AG465">
        <v>2E-3</v>
      </c>
      <c r="AH465">
        <v>7.0599999999999996E-2</v>
      </c>
      <c r="AI465" s="6">
        <f t="shared" si="14"/>
        <v>-0.43143074781329621</v>
      </c>
      <c r="AJ465" s="7">
        <f t="shared" si="15"/>
        <v>0.15279202538165543</v>
      </c>
      <c r="AK465">
        <v>2.76E-2</v>
      </c>
      <c r="AL465">
        <v>3.6999999999999998E-2</v>
      </c>
      <c r="AM465">
        <v>1.17E-3</v>
      </c>
      <c r="AN465">
        <v>2.5000000000000001E-3</v>
      </c>
      <c r="AO465">
        <v>0.13700000000000001</v>
      </c>
      <c r="AP465">
        <v>2.5000000000000001E-4</v>
      </c>
      <c r="AQ465">
        <v>2.0000000000000001E-4</v>
      </c>
      <c r="AR465">
        <v>1.1900000000000001E-2</v>
      </c>
      <c r="AS465">
        <v>1.47E-3</v>
      </c>
      <c r="AT465">
        <v>1.7100000000000001E-2</v>
      </c>
      <c r="AU465">
        <v>3.2000000000000002E-3</v>
      </c>
      <c r="AV465">
        <v>7.0000000000000001E-3</v>
      </c>
      <c r="AW465">
        <v>5.4000000000000001E-4</v>
      </c>
      <c r="AX465">
        <v>7.3999999999999999E-4</v>
      </c>
      <c r="AY465">
        <v>2.9999999999999997E-4</v>
      </c>
      <c r="AZ465">
        <v>3.6999999999999999E-4</v>
      </c>
      <c r="BA465">
        <v>6.9999999999999999E-4</v>
      </c>
      <c r="BB465">
        <v>9.1999999999999998E-3</v>
      </c>
      <c r="BC465">
        <v>1.4499999999999999E-3</v>
      </c>
      <c r="BD465" s="2" t="s">
        <v>173</v>
      </c>
      <c r="BE465">
        <v>5.2999999999999998E-4</v>
      </c>
      <c r="BF465">
        <v>2.2000000000000001E-4</v>
      </c>
      <c r="BG465">
        <v>1.2999999999999999E-4</v>
      </c>
      <c r="BH465">
        <v>1.8E-3</v>
      </c>
      <c r="BI465" s="2" t="s">
        <v>105</v>
      </c>
      <c r="BJ465">
        <v>6.9199999999999999E-3</v>
      </c>
      <c r="BK465">
        <v>3.3E-3</v>
      </c>
      <c r="BL465" s="2" t="s">
        <v>161</v>
      </c>
      <c r="BM465">
        <v>2.0000000000000001E-4</v>
      </c>
      <c r="BN465">
        <v>0.23599999999999999</v>
      </c>
      <c r="BO465">
        <v>1E-3</v>
      </c>
      <c r="BP465">
        <v>8.9999999999999998E-4</v>
      </c>
      <c r="BQ465">
        <v>8.3599999999999994E-3</v>
      </c>
      <c r="BR465">
        <v>7.9000000000000008E-3</v>
      </c>
      <c r="BS465">
        <v>2.5000000000000001E-4</v>
      </c>
      <c r="BT465">
        <v>2.16E-3</v>
      </c>
      <c r="BU465">
        <v>2.5000000000000001E-4</v>
      </c>
      <c r="BV465">
        <v>4.2099999999999999E-2</v>
      </c>
      <c r="BW465" s="2" t="s">
        <v>110</v>
      </c>
      <c r="BX465">
        <v>2.0000000000000001E-4</v>
      </c>
      <c r="BY465">
        <v>2.3999999999999998E-3</v>
      </c>
      <c r="BZ465">
        <v>2E-3</v>
      </c>
      <c r="CA465">
        <v>1.47E-3</v>
      </c>
      <c r="CB465">
        <v>0.191</v>
      </c>
      <c r="CC465" s="2" t="s">
        <v>161</v>
      </c>
      <c r="CD465">
        <v>1.7000000000000001E-4</v>
      </c>
      <c r="CE465">
        <v>5.0000000000000001E-4</v>
      </c>
      <c r="CF465">
        <v>1.32E-3</v>
      </c>
      <c r="CG465">
        <v>1E-4</v>
      </c>
      <c r="CH465" s="2" t="s">
        <v>161</v>
      </c>
      <c r="CI465">
        <v>1.31E-3</v>
      </c>
      <c r="CJ465">
        <v>1.4E-2</v>
      </c>
      <c r="CK465">
        <v>2.4000000000000001E-4</v>
      </c>
      <c r="CL465">
        <v>3.2000000000000002E-3</v>
      </c>
      <c r="CM465">
        <v>2.4000000000000001E-4</v>
      </c>
      <c r="CN465">
        <v>1.6299999999999999E-2</v>
      </c>
    </row>
    <row r="466" spans="1:92" x14ac:dyDescent="0.25">
      <c r="A466" t="s">
        <v>88</v>
      </c>
      <c r="B466">
        <v>3839445</v>
      </c>
      <c r="C466" t="s">
        <v>89</v>
      </c>
      <c r="D466">
        <v>2022</v>
      </c>
      <c r="E466" t="s">
        <v>441</v>
      </c>
      <c r="F466" t="s">
        <v>91</v>
      </c>
      <c r="G466">
        <v>411884</v>
      </c>
      <c r="H466">
        <v>6913169</v>
      </c>
      <c r="I466">
        <v>783</v>
      </c>
      <c r="J466" t="s">
        <v>153</v>
      </c>
      <c r="K466" s="1">
        <v>44766</v>
      </c>
      <c r="M466">
        <v>0.41699999999999998</v>
      </c>
      <c r="N466">
        <v>88353</v>
      </c>
      <c r="O466" s="9">
        <v>0.2</v>
      </c>
      <c r="P466" t="s">
        <v>515</v>
      </c>
      <c r="Q466" t="s">
        <v>95</v>
      </c>
      <c r="R466" t="s">
        <v>782</v>
      </c>
      <c r="S466">
        <v>0.05</v>
      </c>
      <c r="T466">
        <v>5</v>
      </c>
      <c r="U466" t="s">
        <v>178</v>
      </c>
      <c r="V466">
        <v>0</v>
      </c>
      <c r="W466" t="s">
        <v>157</v>
      </c>
      <c r="X466" t="s">
        <v>98</v>
      </c>
      <c r="Y466" t="s">
        <v>444</v>
      </c>
      <c r="Z466" t="s">
        <v>109</v>
      </c>
      <c r="AA466" t="s">
        <v>445</v>
      </c>
      <c r="AB466" t="s">
        <v>159</v>
      </c>
      <c r="AC466" t="s">
        <v>109</v>
      </c>
      <c r="AD466" t="s">
        <v>446</v>
      </c>
      <c r="AE466" s="1">
        <v>44953</v>
      </c>
      <c r="AF466">
        <v>0</v>
      </c>
      <c r="AG466">
        <v>5.1999999999999998E-3</v>
      </c>
      <c r="AH466">
        <v>0.17</v>
      </c>
      <c r="AI466" s="6">
        <f t="shared" si="14"/>
        <v>-0.40532163589083559</v>
      </c>
      <c r="AJ466" s="7">
        <f t="shared" si="15"/>
        <v>0.36791280899265477</v>
      </c>
      <c r="AK466">
        <v>0.05</v>
      </c>
      <c r="AL466">
        <v>0.11600000000000001</v>
      </c>
      <c r="AM466">
        <v>1.32E-3</v>
      </c>
      <c r="AN466">
        <v>3.0999999999999999E-3</v>
      </c>
      <c r="AO466">
        <v>0.187</v>
      </c>
      <c r="AP466">
        <v>4.0000000000000002E-4</v>
      </c>
      <c r="AQ466">
        <v>2.0000000000000001E-4</v>
      </c>
      <c r="AR466">
        <v>1.15E-2</v>
      </c>
      <c r="AS466">
        <v>9.3000000000000005E-4</v>
      </c>
      <c r="AT466">
        <v>1.5299999999999999E-2</v>
      </c>
      <c r="AU466">
        <v>3.5999999999999999E-3</v>
      </c>
      <c r="AV466">
        <v>3.0000000000000001E-3</v>
      </c>
      <c r="AW466">
        <v>8.0000000000000004E-4</v>
      </c>
      <c r="AX466">
        <v>8.3000000000000001E-4</v>
      </c>
      <c r="AY466">
        <v>4.2999999999999999E-4</v>
      </c>
      <c r="AZ466">
        <v>3.8999999999999999E-4</v>
      </c>
      <c r="BA466">
        <v>5.0000000000000001E-4</v>
      </c>
      <c r="BB466">
        <v>1.09E-2</v>
      </c>
      <c r="BC466">
        <v>1.5200000000000001E-3</v>
      </c>
      <c r="BD466" s="2" t="s">
        <v>173</v>
      </c>
      <c r="BE466">
        <v>7.6999999999999996E-4</v>
      </c>
      <c r="BF466">
        <v>3.4000000000000002E-4</v>
      </c>
      <c r="BG466">
        <v>1.4999999999999999E-4</v>
      </c>
      <c r="BH466">
        <v>2.3E-3</v>
      </c>
      <c r="BI466" s="2" t="s">
        <v>105</v>
      </c>
      <c r="BJ466">
        <v>7.5700000000000003E-3</v>
      </c>
      <c r="BK466">
        <v>1.6000000000000001E-3</v>
      </c>
      <c r="BL466" s="2" t="s">
        <v>105</v>
      </c>
      <c r="BM466">
        <v>1E-4</v>
      </c>
      <c r="BN466">
        <v>0.223</v>
      </c>
      <c r="BO466">
        <v>2E-3</v>
      </c>
      <c r="BP466">
        <v>1.2999999999999999E-3</v>
      </c>
      <c r="BQ466">
        <v>8.8900000000000003E-3</v>
      </c>
      <c r="BR466">
        <v>1.2999999999999999E-2</v>
      </c>
      <c r="BS466">
        <v>2.5000000000000001E-4</v>
      </c>
      <c r="BT466">
        <v>2.3500000000000001E-3</v>
      </c>
      <c r="BU466">
        <v>2.5000000000000001E-4</v>
      </c>
      <c r="BV466">
        <v>4.7899999999999998E-2</v>
      </c>
      <c r="BW466" s="2" t="s">
        <v>110</v>
      </c>
      <c r="BX466">
        <v>2.9999999999999997E-4</v>
      </c>
      <c r="BY466">
        <v>2.0999999999999999E-3</v>
      </c>
      <c r="BZ466">
        <v>1E-3</v>
      </c>
      <c r="CA466">
        <v>1.5E-3</v>
      </c>
      <c r="CB466">
        <v>0.19500000000000001</v>
      </c>
      <c r="CC466" s="2" t="s">
        <v>111</v>
      </c>
      <c r="CD466">
        <v>1.8000000000000001E-4</v>
      </c>
      <c r="CE466">
        <v>5.0000000000000001E-4</v>
      </c>
      <c r="CF466">
        <v>1.7700000000000001E-3</v>
      </c>
      <c r="CG466">
        <v>1E-4</v>
      </c>
      <c r="CH466" s="2" t="s">
        <v>105</v>
      </c>
      <c r="CI466">
        <v>2.6199999999999999E-3</v>
      </c>
      <c r="CJ466">
        <v>1.2E-2</v>
      </c>
      <c r="CK466">
        <v>3.8999999999999999E-4</v>
      </c>
      <c r="CL466">
        <v>4.0000000000000001E-3</v>
      </c>
      <c r="CM466">
        <v>2.9E-4</v>
      </c>
      <c r="CN466">
        <v>2.5600000000000001E-2</v>
      </c>
    </row>
    <row r="467" spans="1:92" x14ac:dyDescent="0.25">
      <c r="A467" t="s">
        <v>88</v>
      </c>
      <c r="B467">
        <v>3839446</v>
      </c>
      <c r="C467" t="s">
        <v>89</v>
      </c>
      <c r="D467">
        <v>2022</v>
      </c>
      <c r="E467" t="s">
        <v>441</v>
      </c>
      <c r="F467" t="s">
        <v>91</v>
      </c>
      <c r="G467">
        <v>411877</v>
      </c>
      <c r="H467">
        <v>6913156</v>
      </c>
      <c r="I467">
        <v>779</v>
      </c>
      <c r="J467" t="s">
        <v>153</v>
      </c>
      <c r="K467" s="1">
        <v>44766</v>
      </c>
      <c r="M467">
        <v>0.437</v>
      </c>
      <c r="N467">
        <v>88354</v>
      </c>
      <c r="O467" s="9">
        <v>0.3</v>
      </c>
      <c r="P467" t="s">
        <v>163</v>
      </c>
      <c r="Q467" t="s">
        <v>95</v>
      </c>
      <c r="R467" t="s">
        <v>783</v>
      </c>
      <c r="S467">
        <v>0.05</v>
      </c>
      <c r="T467">
        <v>5</v>
      </c>
      <c r="U467" t="s">
        <v>156</v>
      </c>
      <c r="V467">
        <v>0</v>
      </c>
      <c r="W467" t="s">
        <v>157</v>
      </c>
      <c r="X467" t="s">
        <v>158</v>
      </c>
      <c r="Z467" t="s">
        <v>100</v>
      </c>
      <c r="AA467" t="s">
        <v>445</v>
      </c>
      <c r="AB467" t="s">
        <v>159</v>
      </c>
      <c r="AC467" t="s">
        <v>149</v>
      </c>
      <c r="AD467" t="s">
        <v>446</v>
      </c>
      <c r="AE467" s="1">
        <v>44953</v>
      </c>
      <c r="AF467">
        <v>1E-4</v>
      </c>
      <c r="AG467">
        <v>5.5999999999999999E-3</v>
      </c>
      <c r="AH467">
        <v>1.1299999999999999</v>
      </c>
      <c r="AI467" s="6">
        <f t="shared" si="14"/>
        <v>-0.15316119881274465</v>
      </c>
      <c r="AJ467" s="7">
        <f t="shared" si="15"/>
        <v>2.4455380833041165</v>
      </c>
      <c r="AK467">
        <v>3.8699999999999998E-2</v>
      </c>
      <c r="AL467">
        <v>0.39500000000000002</v>
      </c>
      <c r="AM467">
        <v>2.18E-2</v>
      </c>
      <c r="AN467">
        <v>3.2000000000000001E-2</v>
      </c>
      <c r="AO467">
        <v>2.15</v>
      </c>
      <c r="AP467">
        <v>4.6800000000000001E-3</v>
      </c>
      <c r="AQ467">
        <v>6.9999999999999999E-4</v>
      </c>
      <c r="AR467">
        <v>2.6499999999999999E-2</v>
      </c>
      <c r="AS467">
        <v>1.25E-3</v>
      </c>
      <c r="AT467">
        <v>3.5700000000000003E-2</v>
      </c>
      <c r="AU467">
        <v>6.3799999999999996E-2</v>
      </c>
      <c r="AV467">
        <v>0.31</v>
      </c>
      <c r="AW467">
        <v>9.4900000000000002E-3</v>
      </c>
      <c r="AX467">
        <v>3.8400000000000001E-3</v>
      </c>
      <c r="AY467">
        <v>2.0799999999999998E-3</v>
      </c>
      <c r="AZ467">
        <v>1.4599999999999999E-3</v>
      </c>
      <c r="BA467">
        <v>1.9099999999999999E-2</v>
      </c>
      <c r="BB467">
        <v>7.0199999999999999E-2</v>
      </c>
      <c r="BC467">
        <v>5.0699999999999999E-3</v>
      </c>
      <c r="BD467">
        <v>5.7200000000000003E-3</v>
      </c>
      <c r="BE467">
        <v>4.96E-3</v>
      </c>
      <c r="BF467">
        <v>5.5000000000000003E-4</v>
      </c>
      <c r="BG467">
        <v>7.6000000000000004E-4</v>
      </c>
      <c r="BH467">
        <v>3.7000000000000002E-3</v>
      </c>
      <c r="BI467">
        <v>2.9999999999999997E-4</v>
      </c>
      <c r="BJ467">
        <v>2.2200000000000001E-2</v>
      </c>
      <c r="BK467">
        <v>8.9200000000000002E-2</v>
      </c>
      <c r="BL467">
        <v>2.9999999999999997E-4</v>
      </c>
      <c r="BM467">
        <v>4.8999999999999998E-3</v>
      </c>
      <c r="BN467">
        <v>2.19</v>
      </c>
      <c r="BO467">
        <v>5.0000000000000001E-3</v>
      </c>
      <c r="BP467">
        <v>8.9999999999999993E-3</v>
      </c>
      <c r="BQ467">
        <v>2.3199999999999998E-2</v>
      </c>
      <c r="BR467">
        <v>0.16300000000000001</v>
      </c>
      <c r="BS467">
        <v>2.5000000000000001E-4</v>
      </c>
      <c r="BT467">
        <v>6.1199999999999996E-3</v>
      </c>
      <c r="BU467">
        <v>2.5000000000000001E-4</v>
      </c>
      <c r="BV467">
        <v>0.16700000000000001</v>
      </c>
      <c r="BW467" s="2" t="s">
        <v>110</v>
      </c>
      <c r="BX467">
        <v>1.9E-3</v>
      </c>
      <c r="BY467">
        <v>6.1499999999999999E-2</v>
      </c>
      <c r="BZ467">
        <v>5.0000000000000001E-3</v>
      </c>
      <c r="CA467">
        <v>4.7400000000000003E-3</v>
      </c>
      <c r="CB467">
        <v>0.61899999999999999</v>
      </c>
      <c r="CC467">
        <v>7.9000000000000001E-4</v>
      </c>
      <c r="CD467">
        <v>6.4999999999999997E-4</v>
      </c>
      <c r="CE467">
        <v>5.0000000000000001E-4</v>
      </c>
      <c r="CF467">
        <v>1.61E-2</v>
      </c>
      <c r="CG467">
        <v>1E-3</v>
      </c>
      <c r="CH467">
        <v>2.9E-4</v>
      </c>
      <c r="CI467">
        <v>4.2700000000000004E-3</v>
      </c>
      <c r="CJ467">
        <v>0.29399999999999998</v>
      </c>
      <c r="CK467">
        <v>1.97E-3</v>
      </c>
      <c r="CL467">
        <v>1.9699999999999999E-2</v>
      </c>
      <c r="CM467">
        <v>1.9E-3</v>
      </c>
      <c r="CN467">
        <v>0.124</v>
      </c>
    </row>
    <row r="468" spans="1:92" x14ac:dyDescent="0.25">
      <c r="A468" t="s">
        <v>88</v>
      </c>
      <c r="B468">
        <v>3839447</v>
      </c>
      <c r="C468" t="s">
        <v>89</v>
      </c>
      <c r="D468">
        <v>2022</v>
      </c>
      <c r="E468" t="s">
        <v>441</v>
      </c>
      <c r="F468" t="s">
        <v>91</v>
      </c>
      <c r="G468">
        <v>411858</v>
      </c>
      <c r="H468">
        <v>6913156</v>
      </c>
      <c r="I468">
        <v>780</v>
      </c>
      <c r="J468" t="s">
        <v>153</v>
      </c>
      <c r="K468" s="1">
        <v>44766</v>
      </c>
      <c r="M468">
        <v>0.44900000000000001</v>
      </c>
      <c r="N468">
        <v>88355</v>
      </c>
      <c r="O468" s="9">
        <v>0.3</v>
      </c>
      <c r="P468" t="s">
        <v>163</v>
      </c>
      <c r="Q468" t="s">
        <v>95</v>
      </c>
      <c r="R468" t="s">
        <v>784</v>
      </c>
      <c r="S468">
        <v>0.05</v>
      </c>
      <c r="T468">
        <v>5</v>
      </c>
      <c r="U468" t="s">
        <v>156</v>
      </c>
      <c r="V468">
        <v>0</v>
      </c>
      <c r="W468" t="s">
        <v>217</v>
      </c>
      <c r="X468" t="s">
        <v>158</v>
      </c>
      <c r="Z468" t="s">
        <v>100</v>
      </c>
      <c r="AA468" t="s">
        <v>445</v>
      </c>
      <c r="AB468" t="s">
        <v>159</v>
      </c>
      <c r="AC468" t="s">
        <v>184</v>
      </c>
      <c r="AD468" t="s">
        <v>446</v>
      </c>
      <c r="AE468" s="1">
        <v>44953</v>
      </c>
      <c r="AF468">
        <v>2.0000000000000001E-4</v>
      </c>
      <c r="AG468">
        <v>2.6800000000000001E-2</v>
      </c>
      <c r="AH468">
        <v>2.02</v>
      </c>
      <c r="AI468" s="6">
        <f t="shared" si="14"/>
        <v>8.0612539728402183E-2</v>
      </c>
      <c r="AJ468" s="7">
        <f t="shared" si="15"/>
        <v>4.3716698480303684</v>
      </c>
      <c r="AK468">
        <v>4.0800000000000003E-2</v>
      </c>
      <c r="AL468">
        <v>0.41</v>
      </c>
      <c r="AM468">
        <v>1.78E-2</v>
      </c>
      <c r="AN468">
        <v>3.0099999999999998E-2</v>
      </c>
      <c r="AO468">
        <v>2.08</v>
      </c>
      <c r="AP468">
        <v>4.3299999999999996E-3</v>
      </c>
      <c r="AQ468">
        <v>5.9999999999999995E-4</v>
      </c>
      <c r="AR468">
        <v>3.0300000000000001E-2</v>
      </c>
      <c r="AS468">
        <v>5.3200000000000001E-3</v>
      </c>
      <c r="AT468">
        <v>4.8399999999999999E-2</v>
      </c>
      <c r="AU468">
        <v>5.57E-2</v>
      </c>
      <c r="AV468">
        <v>0.21199999999999999</v>
      </c>
      <c r="AW468">
        <v>6.77E-3</v>
      </c>
      <c r="AX468">
        <v>9.6799999999999994E-3</v>
      </c>
      <c r="AY468">
        <v>5.1599999999999997E-3</v>
      </c>
      <c r="AZ468">
        <v>2.8800000000000002E-3</v>
      </c>
      <c r="BA468">
        <v>1.37E-2</v>
      </c>
      <c r="BB468">
        <v>6.2899999999999998E-2</v>
      </c>
      <c r="BC468">
        <v>1.26E-2</v>
      </c>
      <c r="BD468">
        <v>3.82E-3</v>
      </c>
      <c r="BE468">
        <v>3.5599999999999998E-3</v>
      </c>
      <c r="BF468">
        <v>1.09E-3</v>
      </c>
      <c r="BG468">
        <v>1.89E-3</v>
      </c>
      <c r="BH468">
        <v>2.3E-3</v>
      </c>
      <c r="BI468">
        <v>2.0000000000000001E-4</v>
      </c>
      <c r="BJ468">
        <v>4.3200000000000002E-2</v>
      </c>
      <c r="BK468">
        <v>6.2399999999999997E-2</v>
      </c>
      <c r="BL468">
        <v>6.4999999999999997E-4</v>
      </c>
      <c r="BM468">
        <v>4.5999999999999999E-3</v>
      </c>
      <c r="BN468">
        <v>4.7699999999999996</v>
      </c>
      <c r="BO468">
        <v>7.0000000000000001E-3</v>
      </c>
      <c r="BP468">
        <v>7.1000000000000004E-3</v>
      </c>
      <c r="BQ468">
        <v>5.0799999999999998E-2</v>
      </c>
      <c r="BR468">
        <v>0.25800000000000001</v>
      </c>
      <c r="BS468">
        <v>2.5000000000000001E-4</v>
      </c>
      <c r="BT468">
        <v>1.21E-2</v>
      </c>
      <c r="BU468">
        <v>2.5000000000000001E-4</v>
      </c>
      <c r="BV468">
        <v>0.107</v>
      </c>
      <c r="BW468" s="2" t="s">
        <v>118</v>
      </c>
      <c r="BX468">
        <v>3.3E-3</v>
      </c>
      <c r="BY468">
        <v>4.5999999999999999E-2</v>
      </c>
      <c r="BZ468">
        <v>8.9999999999999993E-3</v>
      </c>
      <c r="CA468">
        <v>1.1299999999999999E-2</v>
      </c>
      <c r="CB468">
        <v>0.66</v>
      </c>
      <c r="CC468">
        <v>6.2E-4</v>
      </c>
      <c r="CD468">
        <v>1.7600000000000001E-3</v>
      </c>
      <c r="CE468">
        <v>5.0000000000000001E-4</v>
      </c>
      <c r="CF468">
        <v>1.2E-2</v>
      </c>
      <c r="CG468">
        <v>8.0000000000000004E-4</v>
      </c>
      <c r="CH468">
        <v>6.7000000000000002E-4</v>
      </c>
      <c r="CI468">
        <v>5.96E-3</v>
      </c>
      <c r="CJ468">
        <v>0.25</v>
      </c>
      <c r="CK468">
        <v>1.7700000000000001E-3</v>
      </c>
      <c r="CL468">
        <v>6.1400000000000003E-2</v>
      </c>
      <c r="CM468">
        <v>3.9399999999999999E-3</v>
      </c>
      <c r="CN468">
        <v>0.10100000000000001</v>
      </c>
    </row>
    <row r="469" spans="1:92" x14ac:dyDescent="0.25">
      <c r="A469" t="s">
        <v>88</v>
      </c>
      <c r="B469">
        <v>3839448</v>
      </c>
      <c r="C469" t="s">
        <v>89</v>
      </c>
      <c r="D469">
        <v>2022</v>
      </c>
      <c r="E469" t="s">
        <v>441</v>
      </c>
      <c r="F469" t="s">
        <v>91</v>
      </c>
      <c r="G469">
        <v>411844</v>
      </c>
      <c r="H469">
        <v>6913149</v>
      </c>
      <c r="I469">
        <v>776</v>
      </c>
      <c r="J469" t="s">
        <v>153</v>
      </c>
      <c r="K469" s="1">
        <v>44766</v>
      </c>
      <c r="M469">
        <v>0.41699999999999998</v>
      </c>
      <c r="N469">
        <v>88356</v>
      </c>
      <c r="O469" s="9">
        <v>0.3</v>
      </c>
      <c r="P469" t="s">
        <v>449</v>
      </c>
      <c r="Q469" t="s">
        <v>95</v>
      </c>
      <c r="R469" t="s">
        <v>785</v>
      </c>
      <c r="S469">
        <v>0.05</v>
      </c>
      <c r="T469">
        <v>0</v>
      </c>
      <c r="U469" t="s">
        <v>156</v>
      </c>
      <c r="V469">
        <v>0</v>
      </c>
      <c r="W469" t="s">
        <v>217</v>
      </c>
      <c r="X469" t="s">
        <v>158</v>
      </c>
      <c r="Z469" t="s">
        <v>100</v>
      </c>
      <c r="AA469" t="s">
        <v>445</v>
      </c>
      <c r="AB469" t="s">
        <v>159</v>
      </c>
      <c r="AC469" t="s">
        <v>109</v>
      </c>
      <c r="AD469" t="s">
        <v>446</v>
      </c>
      <c r="AE469" s="1">
        <v>44953</v>
      </c>
      <c r="AF469">
        <v>0</v>
      </c>
      <c r="AG469">
        <v>6.1000000000000004E-3</v>
      </c>
      <c r="AH469">
        <v>0.51400000000000001</v>
      </c>
      <c r="AI469" s="6">
        <f t="shared" si="14"/>
        <v>-0.31496414593785294</v>
      </c>
      <c r="AJ469" s="7">
        <f t="shared" si="15"/>
        <v>1.112395198954262</v>
      </c>
      <c r="AK469">
        <v>2.3900000000000001E-2</v>
      </c>
      <c r="AL469">
        <v>0.129</v>
      </c>
      <c r="AM469">
        <v>6.7099999999999998E-3</v>
      </c>
      <c r="AN469">
        <v>1.2200000000000001E-2</v>
      </c>
      <c r="AO469">
        <v>0.85</v>
      </c>
      <c r="AP469">
        <v>1.5900000000000001E-3</v>
      </c>
      <c r="AQ469">
        <v>2.9999999999999997E-4</v>
      </c>
      <c r="AR469">
        <v>1.9E-2</v>
      </c>
      <c r="AS469">
        <v>4.2700000000000004E-3</v>
      </c>
      <c r="AT469">
        <v>3.95E-2</v>
      </c>
      <c r="AU469">
        <v>1.78E-2</v>
      </c>
      <c r="AV469">
        <v>5.8000000000000003E-2</v>
      </c>
      <c r="AW469">
        <v>2.31E-3</v>
      </c>
      <c r="AX469">
        <v>4.0699999999999998E-3</v>
      </c>
      <c r="AY469">
        <v>2.4099999999999998E-3</v>
      </c>
      <c r="AZ469">
        <v>1.56E-3</v>
      </c>
      <c r="BA469">
        <v>4.3E-3</v>
      </c>
      <c r="BB469">
        <v>2.4400000000000002E-2</v>
      </c>
      <c r="BC469">
        <v>6.0499999999999998E-3</v>
      </c>
      <c r="BD469">
        <v>7.6999999999999996E-4</v>
      </c>
      <c r="BE469">
        <v>3.16E-3</v>
      </c>
      <c r="BF469">
        <v>9.5E-4</v>
      </c>
      <c r="BG469">
        <v>8.0999999999999996E-4</v>
      </c>
      <c r="BH469">
        <v>2.5000000000000001E-3</v>
      </c>
      <c r="BI469" s="2" t="s">
        <v>105</v>
      </c>
      <c r="BJ469">
        <v>2.4400000000000002E-2</v>
      </c>
      <c r="BK469">
        <v>2.3300000000000001E-2</v>
      </c>
      <c r="BL469">
        <v>3.3E-4</v>
      </c>
      <c r="BM469">
        <v>1E-3</v>
      </c>
      <c r="BN469">
        <v>1.31</v>
      </c>
      <c r="BO469">
        <v>4.0000000000000001E-3</v>
      </c>
      <c r="BP469">
        <v>4.5999999999999999E-3</v>
      </c>
      <c r="BQ469">
        <v>3.1899999999999998E-2</v>
      </c>
      <c r="BR469">
        <v>6.2199999999999998E-2</v>
      </c>
      <c r="BS469">
        <v>2.5000000000000001E-4</v>
      </c>
      <c r="BT469">
        <v>7.92E-3</v>
      </c>
      <c r="BU469">
        <v>2.5000000000000001E-4</v>
      </c>
      <c r="BV469">
        <v>4.5699999999999998E-2</v>
      </c>
      <c r="BW469" s="2" t="s">
        <v>118</v>
      </c>
      <c r="BX469">
        <v>8.9999999999999998E-4</v>
      </c>
      <c r="BY469">
        <v>1.7899999999999999E-2</v>
      </c>
      <c r="BZ469">
        <v>3.0000000000000001E-3</v>
      </c>
      <c r="CA469">
        <v>6.2199999999999998E-3</v>
      </c>
      <c r="CB469">
        <v>0.41199999999999998</v>
      </c>
      <c r="CC469">
        <v>3.6000000000000002E-4</v>
      </c>
      <c r="CD469">
        <v>7.6000000000000004E-4</v>
      </c>
      <c r="CE469">
        <v>5.0000000000000001E-4</v>
      </c>
      <c r="CF469">
        <v>1.0699999999999999E-2</v>
      </c>
      <c r="CG469">
        <v>2.9999999999999997E-4</v>
      </c>
      <c r="CH469">
        <v>2.9E-4</v>
      </c>
      <c r="CI469">
        <v>5.3600000000000002E-3</v>
      </c>
      <c r="CJ469">
        <v>9.7000000000000003E-2</v>
      </c>
      <c r="CK469">
        <v>1.9300000000000001E-3</v>
      </c>
      <c r="CL469">
        <v>2.1700000000000001E-2</v>
      </c>
      <c r="CM469">
        <v>2.0200000000000001E-3</v>
      </c>
      <c r="CN469">
        <v>0.112</v>
      </c>
    </row>
    <row r="470" spans="1:92" x14ac:dyDescent="0.25">
      <c r="A470" t="s">
        <v>88</v>
      </c>
      <c r="B470">
        <v>3839449</v>
      </c>
      <c r="C470" t="s">
        <v>89</v>
      </c>
      <c r="D470">
        <v>2022</v>
      </c>
      <c r="E470" t="s">
        <v>441</v>
      </c>
      <c r="F470" t="s">
        <v>91</v>
      </c>
      <c r="G470">
        <v>411836</v>
      </c>
      <c r="H470">
        <v>6913138</v>
      </c>
      <c r="I470">
        <v>777</v>
      </c>
      <c r="J470" t="s">
        <v>153</v>
      </c>
      <c r="K470" s="1">
        <v>44766</v>
      </c>
      <c r="M470">
        <v>0.48899999999999999</v>
      </c>
      <c r="N470">
        <v>88357</v>
      </c>
      <c r="O470" s="9">
        <v>0.3</v>
      </c>
      <c r="P470" t="s">
        <v>176</v>
      </c>
      <c r="Q470" t="s">
        <v>95</v>
      </c>
      <c r="R470" t="s">
        <v>786</v>
      </c>
      <c r="S470">
        <v>0.05</v>
      </c>
      <c r="T470">
        <v>5</v>
      </c>
      <c r="U470" t="s">
        <v>156</v>
      </c>
      <c r="V470">
        <v>5</v>
      </c>
      <c r="W470" t="s">
        <v>217</v>
      </c>
      <c r="X470" t="s">
        <v>158</v>
      </c>
      <c r="Z470" t="s">
        <v>100</v>
      </c>
      <c r="AA470" t="s">
        <v>445</v>
      </c>
      <c r="AB470" t="s">
        <v>159</v>
      </c>
      <c r="AC470" t="s">
        <v>149</v>
      </c>
      <c r="AD470" t="s">
        <v>446</v>
      </c>
      <c r="AE470" s="1">
        <v>44953</v>
      </c>
      <c r="AF470">
        <v>2.0000000000000001E-4</v>
      </c>
      <c r="AG470">
        <v>4.5999999999999999E-3</v>
      </c>
      <c r="AH470">
        <v>0.48699999999999999</v>
      </c>
      <c r="AI470" s="6">
        <f t="shared" si="14"/>
        <v>-0.32205615823067429</v>
      </c>
      <c r="AJ470" s="7">
        <f t="shared" si="15"/>
        <v>1.0539619881142521</v>
      </c>
      <c r="AK470">
        <v>3.15E-2</v>
      </c>
      <c r="AL470">
        <v>0.22800000000000001</v>
      </c>
      <c r="AM470">
        <v>1.78E-2</v>
      </c>
      <c r="AN470">
        <v>4.6899999999999997E-2</v>
      </c>
      <c r="AO470">
        <v>1.43</v>
      </c>
      <c r="AP470">
        <v>3.9399999999999999E-3</v>
      </c>
      <c r="AQ470">
        <v>5.9999999999999995E-4</v>
      </c>
      <c r="AR470">
        <v>2.4E-2</v>
      </c>
      <c r="AS470">
        <v>1.3500000000000001E-3</v>
      </c>
      <c r="AT470">
        <v>8.5900000000000004E-2</v>
      </c>
      <c r="AU470">
        <v>4.7500000000000001E-2</v>
      </c>
      <c r="AV470">
        <v>0.218</v>
      </c>
      <c r="AW470">
        <v>5.0800000000000003E-3</v>
      </c>
      <c r="AX470">
        <v>1.23E-2</v>
      </c>
      <c r="AY470">
        <v>6.8199999999999997E-3</v>
      </c>
      <c r="AZ470">
        <v>3.65E-3</v>
      </c>
      <c r="BA470">
        <v>1.3100000000000001E-2</v>
      </c>
      <c r="BB470">
        <v>5.11E-2</v>
      </c>
      <c r="BC470">
        <v>1.7000000000000001E-2</v>
      </c>
      <c r="BD470">
        <v>3.14E-3</v>
      </c>
      <c r="BE470">
        <v>3.5200000000000001E-3</v>
      </c>
      <c r="BF470">
        <v>7.7999999999999999E-4</v>
      </c>
      <c r="BG470">
        <v>2.4599999999999999E-3</v>
      </c>
      <c r="BH470">
        <v>1.6000000000000001E-3</v>
      </c>
      <c r="BI470">
        <v>2.0000000000000001E-4</v>
      </c>
      <c r="BJ470">
        <v>6.1499999999999999E-2</v>
      </c>
      <c r="BK470">
        <v>6.0999999999999999E-2</v>
      </c>
      <c r="BL470">
        <v>8.9999999999999998E-4</v>
      </c>
      <c r="BM470">
        <v>4.1000000000000003E-3</v>
      </c>
      <c r="BN470">
        <v>0.70599999999999996</v>
      </c>
      <c r="BO470">
        <v>7.0000000000000001E-3</v>
      </c>
      <c r="BP470">
        <v>6.7000000000000002E-3</v>
      </c>
      <c r="BQ470">
        <v>7.3599999999999999E-2</v>
      </c>
      <c r="BR470">
        <v>0.14899999999999999</v>
      </c>
      <c r="BS470">
        <v>2.5000000000000001E-4</v>
      </c>
      <c r="BT470">
        <v>1.7600000000000001E-2</v>
      </c>
      <c r="BU470">
        <v>2.5000000000000001E-4</v>
      </c>
      <c r="BV470">
        <v>7.6399999999999996E-2</v>
      </c>
      <c r="BW470" s="2" t="s">
        <v>110</v>
      </c>
      <c r="BX470">
        <v>2.2000000000000001E-3</v>
      </c>
      <c r="BY470">
        <v>4.3099999999999999E-2</v>
      </c>
      <c r="BZ470">
        <v>3.0000000000000001E-3</v>
      </c>
      <c r="CA470">
        <v>1.5100000000000001E-2</v>
      </c>
      <c r="CB470">
        <v>0.51200000000000001</v>
      </c>
      <c r="CC470">
        <v>5.5999999999999995E-4</v>
      </c>
      <c r="CD470">
        <v>2.2200000000000002E-3</v>
      </c>
      <c r="CE470">
        <v>5.0000000000000001E-4</v>
      </c>
      <c r="CF470">
        <v>1.4E-2</v>
      </c>
      <c r="CG470">
        <v>5.9999999999999995E-4</v>
      </c>
      <c r="CH470">
        <v>8.8000000000000003E-4</v>
      </c>
      <c r="CI470">
        <v>5.9500000000000004E-3</v>
      </c>
      <c r="CJ470">
        <v>0.27100000000000002</v>
      </c>
      <c r="CK470">
        <v>1.92E-3</v>
      </c>
      <c r="CL470">
        <v>0.08</v>
      </c>
      <c r="CM470">
        <v>5.4299999999999999E-3</v>
      </c>
      <c r="CN470">
        <v>9.3399999999999997E-2</v>
      </c>
    </row>
    <row r="471" spans="1:92" x14ac:dyDescent="0.25">
      <c r="A471" t="s">
        <v>88</v>
      </c>
      <c r="B471">
        <v>3839450</v>
      </c>
      <c r="C471" t="s">
        <v>89</v>
      </c>
      <c r="D471">
        <v>2022</v>
      </c>
      <c r="E471" t="s">
        <v>441</v>
      </c>
      <c r="F471" t="s">
        <v>91</v>
      </c>
      <c r="G471">
        <v>411817</v>
      </c>
      <c r="H471">
        <v>6913137</v>
      </c>
      <c r="I471">
        <v>778</v>
      </c>
      <c r="J471" t="s">
        <v>153</v>
      </c>
      <c r="K471" s="1">
        <v>44766</v>
      </c>
      <c r="M471">
        <v>0.43</v>
      </c>
      <c r="N471">
        <v>88358</v>
      </c>
      <c r="O471" s="9">
        <v>0.2</v>
      </c>
      <c r="P471" t="s">
        <v>222</v>
      </c>
      <c r="Q471" t="s">
        <v>95</v>
      </c>
      <c r="R471" t="s">
        <v>787</v>
      </c>
      <c r="S471">
        <v>0.05</v>
      </c>
      <c r="T471">
        <v>10</v>
      </c>
      <c r="U471" t="s">
        <v>156</v>
      </c>
      <c r="V471">
        <v>0</v>
      </c>
      <c r="W471" t="s">
        <v>217</v>
      </c>
      <c r="X471" t="s">
        <v>158</v>
      </c>
      <c r="Z471" t="s">
        <v>100</v>
      </c>
      <c r="AA471" t="s">
        <v>445</v>
      </c>
      <c r="AB471" t="s">
        <v>159</v>
      </c>
      <c r="AC471" t="s">
        <v>103</v>
      </c>
      <c r="AD471" t="s">
        <v>446</v>
      </c>
      <c r="AE471" s="1">
        <v>44953</v>
      </c>
      <c r="AF471">
        <v>5.0000000000000001E-4</v>
      </c>
      <c r="AG471">
        <v>1.2699999999999999E-2</v>
      </c>
      <c r="AH471">
        <v>2.57</v>
      </c>
      <c r="AI471" s="6">
        <f t="shared" si="14"/>
        <v>0.22507945680439173</v>
      </c>
      <c r="AJ471" s="7">
        <f t="shared" si="15"/>
        <v>5.5619759947713092</v>
      </c>
      <c r="AK471">
        <v>3.7100000000000001E-2</v>
      </c>
      <c r="AL471">
        <v>0.255</v>
      </c>
      <c r="AM471">
        <v>1.43E-2</v>
      </c>
      <c r="AN471">
        <v>3.0800000000000001E-2</v>
      </c>
      <c r="AO471">
        <v>1.45</v>
      </c>
      <c r="AP471">
        <v>4.4799999999999996E-3</v>
      </c>
      <c r="AQ471">
        <v>5.0000000000000001E-4</v>
      </c>
      <c r="AR471">
        <v>3.5000000000000003E-2</v>
      </c>
      <c r="AS471">
        <v>2.33E-3</v>
      </c>
      <c r="AT471">
        <v>0.121</v>
      </c>
      <c r="AU471">
        <v>3.6499999999999998E-2</v>
      </c>
      <c r="AV471">
        <v>0.217</v>
      </c>
      <c r="AW471">
        <v>6.45E-3</v>
      </c>
      <c r="AX471">
        <v>3.1E-2</v>
      </c>
      <c r="AY471">
        <v>1.6899999999999998E-2</v>
      </c>
      <c r="AZ471">
        <v>8.09E-3</v>
      </c>
      <c r="BA471">
        <v>1.2999999999999999E-2</v>
      </c>
      <c r="BB471">
        <v>4.6800000000000001E-2</v>
      </c>
      <c r="BC471">
        <v>3.85E-2</v>
      </c>
      <c r="BD471">
        <v>2.2399999999999998E-3</v>
      </c>
      <c r="BE471">
        <v>6.1900000000000002E-3</v>
      </c>
      <c r="BF471">
        <v>1.33E-3</v>
      </c>
      <c r="BG471">
        <v>6.1399999999999996E-3</v>
      </c>
      <c r="BH471">
        <v>1.9E-3</v>
      </c>
      <c r="BI471">
        <v>2.0000000000000001E-4</v>
      </c>
      <c r="BJ471">
        <v>0.105</v>
      </c>
      <c r="BK471">
        <v>8.5000000000000006E-2</v>
      </c>
      <c r="BL471">
        <v>2.14E-3</v>
      </c>
      <c r="BM471">
        <v>3.8E-3</v>
      </c>
      <c r="BN471">
        <v>2.71</v>
      </c>
      <c r="BO471">
        <v>7.0000000000000001E-3</v>
      </c>
      <c r="BP471">
        <v>6.1000000000000004E-3</v>
      </c>
      <c r="BQ471">
        <v>0.14599999999999999</v>
      </c>
      <c r="BR471">
        <v>0.28299999999999997</v>
      </c>
      <c r="BS471">
        <v>2.5000000000000001E-4</v>
      </c>
      <c r="BT471">
        <v>3.4099999999999998E-2</v>
      </c>
      <c r="BU471">
        <v>2.5000000000000001E-4</v>
      </c>
      <c r="BV471">
        <v>8.6300000000000002E-2</v>
      </c>
      <c r="BW471" s="2" t="s">
        <v>132</v>
      </c>
      <c r="BX471">
        <v>3.3E-3</v>
      </c>
      <c r="BY471">
        <v>5.6800000000000003E-2</v>
      </c>
      <c r="BZ471">
        <v>6.0000000000000001E-3</v>
      </c>
      <c r="CA471">
        <v>3.32E-2</v>
      </c>
      <c r="CB471">
        <v>0.78200000000000003</v>
      </c>
      <c r="CC471">
        <v>6.0999999999999997E-4</v>
      </c>
      <c r="CD471">
        <v>5.4200000000000003E-3</v>
      </c>
      <c r="CE471">
        <v>5.0000000000000001E-4</v>
      </c>
      <c r="CF471">
        <v>2.2200000000000001E-2</v>
      </c>
      <c r="CG471">
        <v>8.0000000000000004E-4</v>
      </c>
      <c r="CH471">
        <v>2.0999999999999999E-3</v>
      </c>
      <c r="CI471">
        <v>1.11E-2</v>
      </c>
      <c r="CJ471">
        <v>0.19500000000000001</v>
      </c>
      <c r="CK471">
        <v>2.7599999999999999E-3</v>
      </c>
      <c r="CL471">
        <v>0.20799999999999999</v>
      </c>
      <c r="CM471">
        <v>1.2999999999999999E-2</v>
      </c>
      <c r="CN471">
        <v>0.16600000000000001</v>
      </c>
    </row>
    <row r="472" spans="1:92" x14ac:dyDescent="0.25">
      <c r="A472" t="s">
        <v>88</v>
      </c>
      <c r="B472">
        <v>3839451</v>
      </c>
      <c r="C472" t="s">
        <v>89</v>
      </c>
      <c r="D472">
        <v>2022</v>
      </c>
      <c r="E472" t="s">
        <v>734</v>
      </c>
      <c r="F472" t="s">
        <v>91</v>
      </c>
      <c r="G472">
        <v>412404</v>
      </c>
      <c r="H472">
        <v>6913121</v>
      </c>
      <c r="I472">
        <v>765</v>
      </c>
      <c r="J472" t="s">
        <v>442</v>
      </c>
      <c r="K472" s="1">
        <v>44765</v>
      </c>
      <c r="M472">
        <v>0.41799999999999998</v>
      </c>
      <c r="N472">
        <v>88333</v>
      </c>
      <c r="O472" s="9">
        <v>0.2</v>
      </c>
      <c r="P472" t="s">
        <v>176</v>
      </c>
      <c r="Q472" t="s">
        <v>95</v>
      </c>
      <c r="R472" t="s">
        <v>788</v>
      </c>
      <c r="S472">
        <v>0.05</v>
      </c>
      <c r="T472">
        <v>10</v>
      </c>
      <c r="U472" t="s">
        <v>156</v>
      </c>
      <c r="V472">
        <v>15</v>
      </c>
      <c r="W472" t="s">
        <v>157</v>
      </c>
      <c r="X472" t="s">
        <v>262</v>
      </c>
      <c r="Y472" t="s">
        <v>485</v>
      </c>
      <c r="Z472" t="s">
        <v>100</v>
      </c>
      <c r="AA472" t="s">
        <v>448</v>
      </c>
      <c r="AB472" t="s">
        <v>218</v>
      </c>
      <c r="AC472" t="s">
        <v>117</v>
      </c>
      <c r="AD472" t="s">
        <v>446</v>
      </c>
      <c r="AE472" s="1">
        <v>44953</v>
      </c>
      <c r="AF472">
        <v>1E-4</v>
      </c>
      <c r="AG472">
        <v>1.3299999999999999E-2</v>
      </c>
      <c r="AH472">
        <v>0.64100000000000001</v>
      </c>
      <c r="AI472" s="6">
        <f t="shared" si="14"/>
        <v>-0.28160542144939721</v>
      </c>
      <c r="AJ472" s="7">
        <f t="shared" si="15"/>
        <v>1.3872477092017159</v>
      </c>
      <c r="AK472">
        <v>8.0199999999999994E-2</v>
      </c>
      <c r="AL472">
        <v>0.63900000000000001</v>
      </c>
      <c r="AM472">
        <v>3.9800000000000002E-2</v>
      </c>
      <c r="AN472">
        <v>6.4000000000000001E-2</v>
      </c>
      <c r="AO472">
        <v>2.4</v>
      </c>
      <c r="AP472">
        <v>1.46E-2</v>
      </c>
      <c r="AQ472">
        <v>1.1999999999999999E-3</v>
      </c>
      <c r="AR472">
        <v>2.9899999999999999E-2</v>
      </c>
      <c r="AS472">
        <v>1.3500000000000001E-3</v>
      </c>
      <c r="AT472">
        <v>0.22700000000000001</v>
      </c>
      <c r="AU472">
        <v>6.3799999999999996E-2</v>
      </c>
      <c r="AV472">
        <v>0.45800000000000002</v>
      </c>
      <c r="AW472">
        <v>9.7199999999999995E-3</v>
      </c>
      <c r="AX472">
        <v>2.2700000000000001E-2</v>
      </c>
      <c r="AY472">
        <v>1.06E-2</v>
      </c>
      <c r="AZ472">
        <v>7.5399999999999998E-3</v>
      </c>
      <c r="BA472">
        <v>2.52E-2</v>
      </c>
      <c r="BB472">
        <v>0.13600000000000001</v>
      </c>
      <c r="BC472">
        <v>3.3300000000000003E-2</v>
      </c>
      <c r="BD472">
        <v>8.26E-3</v>
      </c>
      <c r="BE472">
        <v>8.7799999999999996E-3</v>
      </c>
      <c r="BF472">
        <v>8.5999999999999998E-4</v>
      </c>
      <c r="BG472">
        <v>4.0600000000000002E-3</v>
      </c>
      <c r="BH472">
        <v>3.3E-3</v>
      </c>
      <c r="BI472">
        <v>4.0000000000000002E-4</v>
      </c>
      <c r="BJ472">
        <v>0.27800000000000002</v>
      </c>
      <c r="BK472">
        <v>0.112</v>
      </c>
      <c r="BL472">
        <v>1.2899999999999999E-3</v>
      </c>
      <c r="BM472">
        <v>8.0000000000000002E-3</v>
      </c>
      <c r="BN472">
        <v>3.39</v>
      </c>
      <c r="BO472">
        <v>6.0000000000000001E-3</v>
      </c>
      <c r="BP472">
        <v>1.34E-2</v>
      </c>
      <c r="BQ472">
        <v>0.17799999999999999</v>
      </c>
      <c r="BR472">
        <v>0.21099999999999999</v>
      </c>
      <c r="BS472">
        <v>2.5000000000000001E-4</v>
      </c>
      <c r="BT472">
        <v>5.0200000000000002E-2</v>
      </c>
      <c r="BU472">
        <v>2.5000000000000001E-4</v>
      </c>
      <c r="BV472">
        <v>0.129</v>
      </c>
      <c r="BW472" s="2" t="s">
        <v>106</v>
      </c>
      <c r="BX472">
        <v>3.3E-3</v>
      </c>
      <c r="BY472">
        <v>0.11</v>
      </c>
      <c r="BZ472">
        <v>1.2E-2</v>
      </c>
      <c r="CA472">
        <v>3.0800000000000001E-2</v>
      </c>
      <c r="CB472">
        <v>0.92700000000000005</v>
      </c>
      <c r="CC472">
        <v>1.07E-3</v>
      </c>
      <c r="CD472">
        <v>4.28E-3</v>
      </c>
      <c r="CE472">
        <v>5.0000000000000001E-4</v>
      </c>
      <c r="CF472">
        <v>7.5600000000000001E-2</v>
      </c>
      <c r="CG472">
        <v>1.1999999999999999E-3</v>
      </c>
      <c r="CH472">
        <v>1.39E-3</v>
      </c>
      <c r="CI472">
        <v>1.4999999999999999E-2</v>
      </c>
      <c r="CJ472">
        <v>0.46300000000000002</v>
      </c>
      <c r="CK472">
        <v>3.8999999999999998E-3</v>
      </c>
      <c r="CL472">
        <v>0.11700000000000001</v>
      </c>
      <c r="CM472">
        <v>8.3999999999999995E-3</v>
      </c>
      <c r="CN472">
        <v>0.218</v>
      </c>
    </row>
    <row r="473" spans="1:92" x14ac:dyDescent="0.25">
      <c r="A473" t="s">
        <v>88</v>
      </c>
      <c r="B473">
        <v>3839452</v>
      </c>
      <c r="C473" t="s">
        <v>89</v>
      </c>
      <c r="D473">
        <v>2022</v>
      </c>
      <c r="E473" t="s">
        <v>734</v>
      </c>
      <c r="F473" t="s">
        <v>91</v>
      </c>
      <c r="G473">
        <v>412420</v>
      </c>
      <c r="H473">
        <v>6913126</v>
      </c>
      <c r="I473">
        <v>760</v>
      </c>
      <c r="J473" t="s">
        <v>442</v>
      </c>
      <c r="K473" s="1">
        <v>44765</v>
      </c>
      <c r="M473">
        <v>0.38200000000000001</v>
      </c>
      <c r="N473">
        <v>88334</v>
      </c>
      <c r="O473" s="9">
        <v>0.2</v>
      </c>
      <c r="P473" t="s">
        <v>176</v>
      </c>
      <c r="Q473" t="s">
        <v>95</v>
      </c>
      <c r="R473" t="s">
        <v>789</v>
      </c>
      <c r="S473">
        <v>0.05</v>
      </c>
      <c r="T473">
        <v>10</v>
      </c>
      <c r="U473" t="s">
        <v>156</v>
      </c>
      <c r="V473">
        <v>15</v>
      </c>
      <c r="W473" t="s">
        <v>157</v>
      </c>
      <c r="X473" t="s">
        <v>262</v>
      </c>
      <c r="Y473" t="s">
        <v>485</v>
      </c>
      <c r="Z473" t="s">
        <v>100</v>
      </c>
      <c r="AA473" t="s">
        <v>445</v>
      </c>
      <c r="AB473" t="s">
        <v>218</v>
      </c>
      <c r="AC473" t="s">
        <v>117</v>
      </c>
      <c r="AD473" t="s">
        <v>446</v>
      </c>
      <c r="AE473" s="1">
        <v>44953</v>
      </c>
      <c r="AF473">
        <v>1E-4</v>
      </c>
      <c r="AG473">
        <v>1.46E-2</v>
      </c>
      <c r="AH473">
        <v>0.79600000000000004</v>
      </c>
      <c r="AI473" s="6">
        <f t="shared" si="14"/>
        <v>-0.24089201754616374</v>
      </c>
      <c r="AJ473" s="7">
        <f t="shared" si="15"/>
        <v>1.722697623283254</v>
      </c>
      <c r="AK473">
        <v>0.108</v>
      </c>
      <c r="AL473">
        <v>0.47899999999999998</v>
      </c>
      <c r="AM473">
        <v>2.7E-2</v>
      </c>
      <c r="AN473">
        <v>2.3400000000000001E-2</v>
      </c>
      <c r="AO473">
        <v>1.88</v>
      </c>
      <c r="AP473">
        <v>8.7799999999999996E-3</v>
      </c>
      <c r="AQ473">
        <v>8.0000000000000004E-4</v>
      </c>
      <c r="AR473">
        <v>2.58E-2</v>
      </c>
      <c r="AS473">
        <v>3.7699999999999999E-3</v>
      </c>
      <c r="AT473">
        <v>0.27</v>
      </c>
      <c r="AU473">
        <v>5.91E-2</v>
      </c>
      <c r="AV473">
        <v>0.26200000000000001</v>
      </c>
      <c r="AW473">
        <v>6.94E-3</v>
      </c>
      <c r="AX473">
        <v>3.0300000000000001E-2</v>
      </c>
      <c r="AY473">
        <v>1.3299999999999999E-2</v>
      </c>
      <c r="AZ473">
        <v>9.0500000000000008E-3</v>
      </c>
      <c r="BA473">
        <v>1.95E-2</v>
      </c>
      <c r="BB473">
        <v>9.2999999999999999E-2</v>
      </c>
      <c r="BC473">
        <v>3.9699999999999999E-2</v>
      </c>
      <c r="BD473">
        <v>6.0699999999999999E-3</v>
      </c>
      <c r="BE473">
        <v>8.2900000000000005E-3</v>
      </c>
      <c r="BF473">
        <v>7.2000000000000005E-4</v>
      </c>
      <c r="BG473">
        <v>5.3200000000000001E-3</v>
      </c>
      <c r="BH473">
        <v>3.8999999999999998E-3</v>
      </c>
      <c r="BI473">
        <v>2.9999999999999997E-4</v>
      </c>
      <c r="BJ473">
        <v>0.17699999999999999</v>
      </c>
      <c r="BK473">
        <v>8.6599999999999996E-2</v>
      </c>
      <c r="BL473">
        <v>1.42E-3</v>
      </c>
      <c r="BM473">
        <v>5.7000000000000002E-3</v>
      </c>
      <c r="BN473">
        <v>5.86</v>
      </c>
      <c r="BO473">
        <v>6.0000000000000001E-3</v>
      </c>
      <c r="BP473">
        <v>1.14E-2</v>
      </c>
      <c r="BQ473">
        <v>0.17799999999999999</v>
      </c>
      <c r="BR473">
        <v>0.159</v>
      </c>
      <c r="BS473">
        <v>2.5000000000000001E-4</v>
      </c>
      <c r="BT473">
        <v>4.7199999999999999E-2</v>
      </c>
      <c r="BU473">
        <v>2.5000000000000001E-4</v>
      </c>
      <c r="BV473">
        <v>0.14499999999999999</v>
      </c>
      <c r="BW473" s="2" t="s">
        <v>118</v>
      </c>
      <c r="BX473">
        <v>1.4E-3</v>
      </c>
      <c r="BY473">
        <v>7.2700000000000001E-2</v>
      </c>
      <c r="BZ473">
        <v>5.0000000000000001E-3</v>
      </c>
      <c r="CA473">
        <v>3.5099999999999999E-2</v>
      </c>
      <c r="CB473">
        <v>0.76200000000000001</v>
      </c>
      <c r="CC473">
        <v>9.5E-4</v>
      </c>
      <c r="CD473">
        <v>5.5100000000000001E-3</v>
      </c>
      <c r="CE473">
        <v>5.0000000000000001E-4</v>
      </c>
      <c r="CF473">
        <v>3.8699999999999998E-2</v>
      </c>
      <c r="CG473">
        <v>1E-3</v>
      </c>
      <c r="CH473">
        <v>1.73E-3</v>
      </c>
      <c r="CI473">
        <v>1.34E-2</v>
      </c>
      <c r="CJ473">
        <v>0.25700000000000001</v>
      </c>
      <c r="CK473">
        <v>2.7299999999999998E-3</v>
      </c>
      <c r="CL473">
        <v>0.14899999999999999</v>
      </c>
      <c r="CM473">
        <v>9.6399999999999993E-3</v>
      </c>
      <c r="CN473">
        <v>0.26100000000000001</v>
      </c>
    </row>
    <row r="474" spans="1:92" x14ac:dyDescent="0.25">
      <c r="A474" t="s">
        <v>88</v>
      </c>
      <c r="B474">
        <v>3839453</v>
      </c>
      <c r="C474" t="s">
        <v>89</v>
      </c>
      <c r="D474">
        <v>2022</v>
      </c>
      <c r="E474" t="s">
        <v>734</v>
      </c>
      <c r="F474" t="s">
        <v>91</v>
      </c>
      <c r="G474">
        <v>412433</v>
      </c>
      <c r="H474">
        <v>6913127</v>
      </c>
      <c r="I474">
        <v>756</v>
      </c>
      <c r="J474" t="s">
        <v>442</v>
      </c>
      <c r="K474" s="1">
        <v>44765</v>
      </c>
      <c r="M474">
        <v>0.47499999999999998</v>
      </c>
      <c r="N474">
        <v>88335</v>
      </c>
      <c r="O474" s="9">
        <v>0.2</v>
      </c>
      <c r="P474" t="s">
        <v>176</v>
      </c>
      <c r="Q474" t="s">
        <v>95</v>
      </c>
      <c r="R474" t="s">
        <v>790</v>
      </c>
      <c r="S474">
        <v>0.05</v>
      </c>
      <c r="T474">
        <v>15</v>
      </c>
      <c r="U474" t="s">
        <v>156</v>
      </c>
      <c r="V474">
        <v>10</v>
      </c>
      <c r="W474" t="s">
        <v>157</v>
      </c>
      <c r="X474" t="s">
        <v>262</v>
      </c>
      <c r="Y474" t="s">
        <v>485</v>
      </c>
      <c r="Z474" t="s">
        <v>100</v>
      </c>
      <c r="AA474" t="s">
        <v>448</v>
      </c>
      <c r="AB474" t="s">
        <v>218</v>
      </c>
      <c r="AC474" t="s">
        <v>117</v>
      </c>
      <c r="AD474" t="s">
        <v>446</v>
      </c>
      <c r="AE474" s="1">
        <v>44953</v>
      </c>
      <c r="AF474">
        <v>1E-4</v>
      </c>
      <c r="AG474">
        <v>1.04E-2</v>
      </c>
      <c r="AH474">
        <v>2.2999999999999998</v>
      </c>
      <c r="AI474" s="6">
        <f t="shared" si="14"/>
        <v>0.15415933387617864</v>
      </c>
      <c r="AJ474" s="7">
        <f t="shared" si="15"/>
        <v>4.9776438863712107</v>
      </c>
      <c r="AK474">
        <v>9.7900000000000001E-2</v>
      </c>
      <c r="AL474">
        <v>0.5</v>
      </c>
      <c r="AM474">
        <v>1.84E-2</v>
      </c>
      <c r="AN474">
        <v>1.6500000000000001E-2</v>
      </c>
      <c r="AO474">
        <v>1.52</v>
      </c>
      <c r="AP474">
        <v>6.4700000000000001E-3</v>
      </c>
      <c r="AQ474">
        <v>5.0000000000000001E-4</v>
      </c>
      <c r="AR474">
        <v>2.6100000000000002E-2</v>
      </c>
      <c r="AS474">
        <v>5.0200000000000002E-3</v>
      </c>
      <c r="AT474">
        <v>0.21299999999999999</v>
      </c>
      <c r="AU474">
        <v>3.61E-2</v>
      </c>
      <c r="AV474">
        <v>0.13300000000000001</v>
      </c>
      <c r="AW474">
        <v>5.3499999999999997E-3</v>
      </c>
      <c r="AX474">
        <v>2.3599999999999999E-2</v>
      </c>
      <c r="AY474">
        <v>1.1299999999999999E-2</v>
      </c>
      <c r="AZ474">
        <v>8.0400000000000003E-3</v>
      </c>
      <c r="BA474">
        <v>1.0500000000000001E-2</v>
      </c>
      <c r="BB474">
        <v>6.3700000000000007E-2</v>
      </c>
      <c r="BC474">
        <v>3.3099999999999997E-2</v>
      </c>
      <c r="BD474">
        <v>3.8300000000000001E-3</v>
      </c>
      <c r="BE474">
        <v>5.5500000000000002E-3</v>
      </c>
      <c r="BF474">
        <v>8.5999999999999998E-4</v>
      </c>
      <c r="BG474">
        <v>4.2599999999999999E-3</v>
      </c>
      <c r="BH474">
        <v>3.0000000000000001E-3</v>
      </c>
      <c r="BI474">
        <v>2.0000000000000001E-4</v>
      </c>
      <c r="BJ474">
        <v>0.188</v>
      </c>
      <c r="BK474">
        <v>6.1800000000000001E-2</v>
      </c>
      <c r="BL474">
        <v>1.2899999999999999E-3</v>
      </c>
      <c r="BM474">
        <v>4.1999999999999997E-3</v>
      </c>
      <c r="BN474">
        <v>8.58</v>
      </c>
      <c r="BO474">
        <v>7.0000000000000001E-3</v>
      </c>
      <c r="BP474">
        <v>6.1000000000000004E-3</v>
      </c>
      <c r="BQ474">
        <v>0.16300000000000001</v>
      </c>
      <c r="BR474">
        <v>0.10100000000000001</v>
      </c>
      <c r="BS474">
        <v>2.5000000000000001E-4</v>
      </c>
      <c r="BT474">
        <v>4.3900000000000002E-2</v>
      </c>
      <c r="BU474">
        <v>2.5000000000000001E-4</v>
      </c>
      <c r="BV474">
        <v>8.5800000000000001E-2</v>
      </c>
      <c r="BW474" s="2" t="s">
        <v>118</v>
      </c>
      <c r="BX474">
        <v>1.4E-3</v>
      </c>
      <c r="BY474">
        <v>4.9000000000000002E-2</v>
      </c>
      <c r="BZ474">
        <v>8.0000000000000002E-3</v>
      </c>
      <c r="CA474">
        <v>3.0099999999999998E-2</v>
      </c>
      <c r="CB474">
        <v>0.77400000000000002</v>
      </c>
      <c r="CC474">
        <v>4.6999999999999999E-4</v>
      </c>
      <c r="CD474">
        <v>4.4400000000000004E-3</v>
      </c>
      <c r="CE474">
        <v>5.0000000000000001E-4</v>
      </c>
      <c r="CF474">
        <v>3.1E-2</v>
      </c>
      <c r="CG474">
        <v>6.9999999999999999E-4</v>
      </c>
      <c r="CH474">
        <v>1.4599999999999999E-3</v>
      </c>
      <c r="CI474">
        <v>1.4E-2</v>
      </c>
      <c r="CJ474">
        <v>0.17499999999999999</v>
      </c>
      <c r="CK474">
        <v>1.7099999999999999E-3</v>
      </c>
      <c r="CL474">
        <v>0.126</v>
      </c>
      <c r="CM474">
        <v>8.3599999999999994E-3</v>
      </c>
      <c r="CN474">
        <v>0.186</v>
      </c>
    </row>
    <row r="475" spans="1:92" x14ac:dyDescent="0.25">
      <c r="A475" t="s">
        <v>88</v>
      </c>
      <c r="B475">
        <v>3839454</v>
      </c>
      <c r="C475" t="s">
        <v>89</v>
      </c>
      <c r="D475">
        <v>2022</v>
      </c>
      <c r="E475" t="s">
        <v>734</v>
      </c>
      <c r="F475" t="s">
        <v>91</v>
      </c>
      <c r="G475">
        <v>412447</v>
      </c>
      <c r="H475">
        <v>6913135</v>
      </c>
      <c r="I475">
        <v>757</v>
      </c>
      <c r="J475" t="s">
        <v>442</v>
      </c>
      <c r="K475" s="1">
        <v>44765</v>
      </c>
      <c r="M475">
        <v>0.48</v>
      </c>
      <c r="N475">
        <v>88336</v>
      </c>
      <c r="O475" s="9">
        <v>0.2</v>
      </c>
      <c r="P475" t="s">
        <v>176</v>
      </c>
      <c r="Q475" t="s">
        <v>95</v>
      </c>
      <c r="R475" t="s">
        <v>791</v>
      </c>
      <c r="S475">
        <v>0.05</v>
      </c>
      <c r="T475">
        <v>15</v>
      </c>
      <c r="U475" t="s">
        <v>156</v>
      </c>
      <c r="V475">
        <v>10</v>
      </c>
      <c r="W475" t="s">
        <v>140</v>
      </c>
      <c r="X475" t="s">
        <v>360</v>
      </c>
      <c r="Y475" t="s">
        <v>485</v>
      </c>
      <c r="Z475" t="s">
        <v>100</v>
      </c>
      <c r="AA475" t="s">
        <v>445</v>
      </c>
      <c r="AB475" t="s">
        <v>218</v>
      </c>
      <c r="AC475" t="s">
        <v>103</v>
      </c>
      <c r="AD475" t="s">
        <v>446</v>
      </c>
      <c r="AE475" s="1">
        <v>44953</v>
      </c>
      <c r="AF475">
        <v>1E-4</v>
      </c>
      <c r="AG475">
        <v>1.03E-2</v>
      </c>
      <c r="AH475">
        <v>0.60499999999999998</v>
      </c>
      <c r="AI475" s="6">
        <f t="shared" si="14"/>
        <v>-0.29106143783982558</v>
      </c>
      <c r="AJ475" s="7">
        <f t="shared" si="15"/>
        <v>1.309336761415036</v>
      </c>
      <c r="AK475">
        <v>0.13400000000000001</v>
      </c>
      <c r="AL475">
        <v>0.505</v>
      </c>
      <c r="AM475">
        <v>3.4200000000000001E-2</v>
      </c>
      <c r="AN475">
        <v>4.8300000000000003E-2</v>
      </c>
      <c r="AO475">
        <v>1.7</v>
      </c>
      <c r="AP475">
        <v>1.15E-2</v>
      </c>
      <c r="AQ475">
        <v>1E-3</v>
      </c>
      <c r="AR475">
        <v>2.7099999999999999E-2</v>
      </c>
      <c r="AS475">
        <v>2.1900000000000001E-3</v>
      </c>
      <c r="AT475">
        <v>0.44600000000000001</v>
      </c>
      <c r="AU475">
        <v>6.6600000000000006E-2</v>
      </c>
      <c r="AV475">
        <v>0.36299999999999999</v>
      </c>
      <c r="AW475">
        <v>7.6699999999999997E-3</v>
      </c>
      <c r="AX475">
        <v>3.1800000000000002E-2</v>
      </c>
      <c r="AY475">
        <v>1.44E-2</v>
      </c>
      <c r="AZ475">
        <v>9.5399999999999999E-3</v>
      </c>
      <c r="BA475">
        <v>2.1999999999999999E-2</v>
      </c>
      <c r="BB475">
        <v>0.114</v>
      </c>
      <c r="BC475">
        <v>4.6399999999999997E-2</v>
      </c>
      <c r="BD475">
        <v>6.4900000000000001E-3</v>
      </c>
      <c r="BE475">
        <v>6.8999999999999999E-3</v>
      </c>
      <c r="BF475">
        <v>7.1000000000000002E-4</v>
      </c>
      <c r="BG475">
        <v>5.6299999999999996E-3</v>
      </c>
      <c r="BH475">
        <v>3.5000000000000001E-3</v>
      </c>
      <c r="BI475">
        <v>4.0000000000000002E-4</v>
      </c>
      <c r="BJ475">
        <v>0.223</v>
      </c>
      <c r="BK475">
        <v>8.0399999999999999E-2</v>
      </c>
      <c r="BL475">
        <v>1.5E-3</v>
      </c>
      <c r="BM475">
        <v>6.1000000000000004E-3</v>
      </c>
      <c r="BN475">
        <v>6.34</v>
      </c>
      <c r="BO475">
        <v>7.0000000000000001E-3</v>
      </c>
      <c r="BP475">
        <v>1.18E-2</v>
      </c>
      <c r="BQ475">
        <v>0.20100000000000001</v>
      </c>
      <c r="BR475">
        <v>0.185</v>
      </c>
      <c r="BS475">
        <v>2.5000000000000001E-4</v>
      </c>
      <c r="BT475">
        <v>5.4300000000000001E-2</v>
      </c>
      <c r="BU475">
        <v>2.5000000000000001E-4</v>
      </c>
      <c r="BV475">
        <v>0.109</v>
      </c>
      <c r="BW475" s="2" t="s">
        <v>106</v>
      </c>
      <c r="BX475">
        <v>2.2000000000000001E-3</v>
      </c>
      <c r="BY475">
        <v>9.2499999999999999E-2</v>
      </c>
      <c r="BZ475">
        <v>5.0000000000000001E-4</v>
      </c>
      <c r="CA475">
        <v>3.85E-2</v>
      </c>
      <c r="CB475">
        <v>0.75900000000000001</v>
      </c>
      <c r="CC475">
        <v>9.2000000000000003E-4</v>
      </c>
      <c r="CD475">
        <v>5.8599999999999998E-3</v>
      </c>
      <c r="CE475">
        <v>5.0000000000000001E-4</v>
      </c>
      <c r="CF475">
        <v>5.28E-2</v>
      </c>
      <c r="CG475">
        <v>1.1000000000000001E-3</v>
      </c>
      <c r="CH475">
        <v>1.7600000000000001E-3</v>
      </c>
      <c r="CI475">
        <v>1.04E-2</v>
      </c>
      <c r="CJ475">
        <v>0.38300000000000001</v>
      </c>
      <c r="CK475">
        <v>3.2399999999999998E-3</v>
      </c>
      <c r="CL475">
        <v>0.16800000000000001</v>
      </c>
      <c r="CM475">
        <v>1.0500000000000001E-2</v>
      </c>
      <c r="CN475">
        <v>0.19500000000000001</v>
      </c>
    </row>
    <row r="476" spans="1:92" x14ac:dyDescent="0.25">
      <c r="A476" t="s">
        <v>88</v>
      </c>
      <c r="B476">
        <v>3839455</v>
      </c>
      <c r="C476" t="s">
        <v>89</v>
      </c>
      <c r="D476">
        <v>2022</v>
      </c>
      <c r="E476" t="s">
        <v>734</v>
      </c>
      <c r="F476" t="s">
        <v>91</v>
      </c>
      <c r="G476">
        <v>412465</v>
      </c>
      <c r="H476">
        <v>6913137</v>
      </c>
      <c r="I476">
        <v>751</v>
      </c>
      <c r="J476" t="s">
        <v>442</v>
      </c>
      <c r="K476" s="1">
        <v>44765</v>
      </c>
      <c r="M476">
        <v>0.38800000000000001</v>
      </c>
      <c r="N476">
        <v>88337</v>
      </c>
      <c r="O476" s="9">
        <v>0.2</v>
      </c>
      <c r="P476" t="s">
        <v>176</v>
      </c>
      <c r="Q476" t="s">
        <v>95</v>
      </c>
      <c r="R476" t="s">
        <v>792</v>
      </c>
      <c r="S476">
        <v>0.05</v>
      </c>
      <c r="T476">
        <v>10</v>
      </c>
      <c r="U476" t="s">
        <v>156</v>
      </c>
      <c r="V476">
        <v>15</v>
      </c>
      <c r="W476" t="s">
        <v>478</v>
      </c>
      <c r="X476" t="s">
        <v>360</v>
      </c>
      <c r="Y476" t="s">
        <v>485</v>
      </c>
      <c r="Z476" t="s">
        <v>100</v>
      </c>
      <c r="AA476" t="s">
        <v>445</v>
      </c>
      <c r="AB476" t="s">
        <v>102</v>
      </c>
      <c r="AC476" t="s">
        <v>117</v>
      </c>
      <c r="AD476" t="s">
        <v>446</v>
      </c>
      <c r="AE476" s="1">
        <v>44953</v>
      </c>
      <c r="AF476">
        <v>1E-4</v>
      </c>
      <c r="AG476">
        <v>6.3E-3</v>
      </c>
      <c r="AH476">
        <v>1.7</v>
      </c>
      <c r="AI476" s="6">
        <f t="shared" si="14"/>
        <v>-3.4409392976281448E-3</v>
      </c>
      <c r="AJ476" s="7">
        <f t="shared" si="15"/>
        <v>3.6791280899265475</v>
      </c>
      <c r="AK476">
        <v>0.16400000000000001</v>
      </c>
      <c r="AL476">
        <v>0.51</v>
      </c>
      <c r="AM476">
        <v>3.2399999999999998E-2</v>
      </c>
      <c r="AN476">
        <v>5.2299999999999999E-2</v>
      </c>
      <c r="AO476">
        <v>2.81</v>
      </c>
      <c r="AP476">
        <v>1.18E-2</v>
      </c>
      <c r="AQ476">
        <v>1.4E-3</v>
      </c>
      <c r="AR476">
        <v>2.63E-2</v>
      </c>
      <c r="AS476">
        <v>1.56E-3</v>
      </c>
      <c r="AT476">
        <v>0.309</v>
      </c>
      <c r="AU476">
        <v>6.5000000000000002E-2</v>
      </c>
      <c r="AV476">
        <v>0.36199999999999999</v>
      </c>
      <c r="AW476">
        <v>7.8300000000000002E-3</v>
      </c>
      <c r="AX476">
        <v>2.7099999999999999E-2</v>
      </c>
      <c r="AY476">
        <v>1.2500000000000001E-2</v>
      </c>
      <c r="AZ476">
        <v>8.2199999999999999E-3</v>
      </c>
      <c r="BA476">
        <v>2.7400000000000001E-2</v>
      </c>
      <c r="BB476">
        <v>9.6699999999999994E-2</v>
      </c>
      <c r="BC476">
        <v>3.2199999999999999E-2</v>
      </c>
      <c r="BD476">
        <v>5.1399999999999996E-3</v>
      </c>
      <c r="BE476">
        <v>5.9899999999999997E-3</v>
      </c>
      <c r="BF476">
        <v>5.6999999999999998E-4</v>
      </c>
      <c r="BG476">
        <v>5.64E-3</v>
      </c>
      <c r="BH476">
        <v>3.8E-3</v>
      </c>
      <c r="BI476">
        <v>4.0000000000000002E-4</v>
      </c>
      <c r="BJ476">
        <v>0.16600000000000001</v>
      </c>
      <c r="BK476">
        <v>0.114</v>
      </c>
      <c r="BL476">
        <v>1.5200000000000001E-3</v>
      </c>
      <c r="BM476">
        <v>6.6E-3</v>
      </c>
      <c r="BN476">
        <v>5.55</v>
      </c>
      <c r="BO476">
        <v>7.0000000000000001E-3</v>
      </c>
      <c r="BP476">
        <v>1.55E-2</v>
      </c>
      <c r="BQ476">
        <v>0.17599999999999999</v>
      </c>
      <c r="BR476">
        <v>0.20200000000000001</v>
      </c>
      <c r="BS476">
        <v>2.5000000000000001E-4</v>
      </c>
      <c r="BT476">
        <v>4.4699999999999997E-2</v>
      </c>
      <c r="BU476">
        <v>2.5000000000000001E-4</v>
      </c>
      <c r="BV476">
        <v>0.14000000000000001</v>
      </c>
      <c r="BW476" s="2" t="s">
        <v>106</v>
      </c>
      <c r="BX476">
        <v>2.8E-3</v>
      </c>
      <c r="BY476">
        <v>8.8099999999999998E-2</v>
      </c>
      <c r="BZ476">
        <v>4.0000000000000001E-3</v>
      </c>
      <c r="CA476">
        <v>3.32E-2</v>
      </c>
      <c r="CB476">
        <v>0.72199999999999998</v>
      </c>
      <c r="CC476">
        <v>8.8999999999999995E-4</v>
      </c>
      <c r="CD476">
        <v>5.0299999999999997E-3</v>
      </c>
      <c r="CE476">
        <v>1E-3</v>
      </c>
      <c r="CF476">
        <v>4.2000000000000003E-2</v>
      </c>
      <c r="CG476">
        <v>1.5E-3</v>
      </c>
      <c r="CH476">
        <v>1.9400000000000001E-3</v>
      </c>
      <c r="CI476">
        <v>9.2200000000000008E-3</v>
      </c>
      <c r="CJ476">
        <v>0.4</v>
      </c>
      <c r="CK476">
        <v>3.7000000000000002E-3</v>
      </c>
      <c r="CL476">
        <v>0.16400000000000001</v>
      </c>
      <c r="CM476">
        <v>1.09E-2</v>
      </c>
      <c r="CN476">
        <v>0.216</v>
      </c>
    </row>
    <row r="477" spans="1:92" x14ac:dyDescent="0.25">
      <c r="A477" t="s">
        <v>88</v>
      </c>
      <c r="B477">
        <v>3839456</v>
      </c>
      <c r="C477" t="s">
        <v>89</v>
      </c>
      <c r="D477">
        <v>2022</v>
      </c>
      <c r="E477" t="s">
        <v>734</v>
      </c>
      <c r="F477" t="s">
        <v>91</v>
      </c>
      <c r="G477">
        <v>412476</v>
      </c>
      <c r="H477">
        <v>6913143</v>
      </c>
      <c r="I477">
        <v>744</v>
      </c>
      <c r="J477" t="s">
        <v>442</v>
      </c>
      <c r="K477" s="1">
        <v>44765</v>
      </c>
      <c r="M477">
        <v>0.501</v>
      </c>
      <c r="N477">
        <v>88338</v>
      </c>
      <c r="O477" s="9">
        <v>0.2</v>
      </c>
      <c r="P477" t="s">
        <v>176</v>
      </c>
      <c r="Q477" t="s">
        <v>95</v>
      </c>
      <c r="R477" t="s">
        <v>793</v>
      </c>
      <c r="S477">
        <v>0.05</v>
      </c>
      <c r="T477">
        <v>5</v>
      </c>
      <c r="U477" t="s">
        <v>156</v>
      </c>
      <c r="V477">
        <v>30</v>
      </c>
      <c r="W477" t="s">
        <v>478</v>
      </c>
      <c r="X477" t="s">
        <v>198</v>
      </c>
      <c r="Y477" t="s">
        <v>485</v>
      </c>
      <c r="Z477" t="s">
        <v>100</v>
      </c>
      <c r="AA477" t="s">
        <v>445</v>
      </c>
      <c r="AB477" t="s">
        <v>159</v>
      </c>
      <c r="AC477" t="s">
        <v>131</v>
      </c>
      <c r="AD477" t="s">
        <v>446</v>
      </c>
      <c r="AE477" s="1">
        <v>44953</v>
      </c>
      <c r="AF477">
        <v>0</v>
      </c>
      <c r="AG477">
        <v>6.6E-3</v>
      </c>
      <c r="AH477">
        <v>0.56200000000000006</v>
      </c>
      <c r="AI477" s="6">
        <f t="shared" si="14"/>
        <v>-0.30235612408394841</v>
      </c>
      <c r="AJ477" s="7">
        <f t="shared" si="15"/>
        <v>1.2162764626698352</v>
      </c>
      <c r="AK477">
        <v>0.125</v>
      </c>
      <c r="AL477">
        <v>0.42399999999999999</v>
      </c>
      <c r="AM477">
        <v>2.7E-2</v>
      </c>
      <c r="AN477">
        <v>2.9700000000000001E-2</v>
      </c>
      <c r="AO477">
        <v>1.75</v>
      </c>
      <c r="AP477">
        <v>8.1200000000000005E-3</v>
      </c>
      <c r="AQ477">
        <v>6.9999999999999999E-4</v>
      </c>
      <c r="AR477">
        <v>2.1600000000000001E-2</v>
      </c>
      <c r="AS477">
        <v>1.1100000000000001E-3</v>
      </c>
      <c r="AT477">
        <v>0.26700000000000002</v>
      </c>
      <c r="AU477">
        <v>4.41E-2</v>
      </c>
      <c r="AV477">
        <v>0.216</v>
      </c>
      <c r="AW477">
        <v>4.9300000000000004E-3</v>
      </c>
      <c r="AX477">
        <v>2.0299999999999999E-2</v>
      </c>
      <c r="AY477">
        <v>8.8999999999999999E-3</v>
      </c>
      <c r="AZ477">
        <v>7.2500000000000004E-3</v>
      </c>
      <c r="BA477">
        <v>1.83E-2</v>
      </c>
      <c r="BB477">
        <v>8.2699999999999996E-2</v>
      </c>
      <c r="BC477">
        <v>2.6599999999999999E-2</v>
      </c>
      <c r="BD477">
        <v>3.0799999999999998E-3</v>
      </c>
      <c r="BE477">
        <v>3.5300000000000002E-3</v>
      </c>
      <c r="BF477">
        <v>4.6000000000000001E-4</v>
      </c>
      <c r="BG477">
        <v>3.9500000000000004E-3</v>
      </c>
      <c r="BH477">
        <v>3.7000000000000002E-3</v>
      </c>
      <c r="BI477">
        <v>2.0000000000000001E-4</v>
      </c>
      <c r="BJ477">
        <v>0.18099999999999999</v>
      </c>
      <c r="BK477">
        <v>7.2599999999999998E-2</v>
      </c>
      <c r="BL477">
        <v>1.1100000000000001E-3</v>
      </c>
      <c r="BM477">
        <v>5.7000000000000002E-3</v>
      </c>
      <c r="BN477">
        <v>2.92</v>
      </c>
      <c r="BO477">
        <v>6.0000000000000001E-3</v>
      </c>
      <c r="BP477">
        <v>9.4999999999999998E-3</v>
      </c>
      <c r="BQ477">
        <v>0.17100000000000001</v>
      </c>
      <c r="BR477">
        <v>0.11700000000000001</v>
      </c>
      <c r="BS477">
        <v>2.5000000000000001E-4</v>
      </c>
      <c r="BT477">
        <v>4.6899999999999997E-2</v>
      </c>
      <c r="BU477">
        <v>2.5000000000000001E-4</v>
      </c>
      <c r="BV477">
        <v>0.108</v>
      </c>
      <c r="BW477" s="2" t="s">
        <v>118</v>
      </c>
      <c r="BX477">
        <v>1.1999999999999999E-3</v>
      </c>
      <c r="BY477">
        <v>5.16E-2</v>
      </c>
      <c r="BZ477">
        <v>3.0000000000000001E-3</v>
      </c>
      <c r="CA477">
        <v>2.9600000000000001E-2</v>
      </c>
      <c r="CB477">
        <v>0.56699999999999995</v>
      </c>
      <c r="CC477">
        <v>5.1999999999999995E-4</v>
      </c>
      <c r="CD477">
        <v>3.81E-3</v>
      </c>
      <c r="CE477">
        <v>5.0000000000000001E-4</v>
      </c>
      <c r="CF477">
        <v>3.0499999999999999E-2</v>
      </c>
      <c r="CG477">
        <v>8.0000000000000004E-4</v>
      </c>
      <c r="CH477">
        <v>1.33E-3</v>
      </c>
      <c r="CI477">
        <v>9.4999999999999998E-3</v>
      </c>
      <c r="CJ477">
        <v>0.26400000000000001</v>
      </c>
      <c r="CK477">
        <v>2.97E-3</v>
      </c>
      <c r="CL477">
        <v>0.11600000000000001</v>
      </c>
      <c r="CM477">
        <v>7.4700000000000001E-3</v>
      </c>
      <c r="CN477">
        <v>0.125</v>
      </c>
    </row>
    <row r="478" spans="1:92" x14ac:dyDescent="0.25">
      <c r="A478" t="s">
        <v>88</v>
      </c>
      <c r="B478">
        <v>3839457</v>
      </c>
      <c r="C478" t="s">
        <v>89</v>
      </c>
      <c r="D478">
        <v>2022</v>
      </c>
      <c r="E478" t="s">
        <v>734</v>
      </c>
      <c r="F478" t="s">
        <v>91</v>
      </c>
      <c r="G478">
        <v>412487</v>
      </c>
      <c r="H478">
        <v>6913144</v>
      </c>
      <c r="I478">
        <v>741</v>
      </c>
      <c r="J478" t="s">
        <v>442</v>
      </c>
      <c r="K478" s="1">
        <v>44765</v>
      </c>
      <c r="M478">
        <v>0.34799999999999998</v>
      </c>
      <c r="N478">
        <v>88339</v>
      </c>
      <c r="O478" s="9">
        <v>0.2</v>
      </c>
      <c r="P478" t="s">
        <v>94</v>
      </c>
      <c r="Q478" t="s">
        <v>95</v>
      </c>
      <c r="R478" t="s">
        <v>794</v>
      </c>
      <c r="S478">
        <v>0.05</v>
      </c>
      <c r="T478">
        <v>5</v>
      </c>
      <c r="U478" t="s">
        <v>156</v>
      </c>
      <c r="V478">
        <v>10</v>
      </c>
      <c r="W478" t="s">
        <v>140</v>
      </c>
      <c r="X478" t="s">
        <v>198</v>
      </c>
      <c r="Y478" t="s">
        <v>485</v>
      </c>
      <c r="Z478" t="s">
        <v>100</v>
      </c>
      <c r="AA478" t="s">
        <v>445</v>
      </c>
      <c r="AB478" t="s">
        <v>218</v>
      </c>
      <c r="AC478" t="s">
        <v>117</v>
      </c>
      <c r="AD478" t="s">
        <v>446</v>
      </c>
      <c r="AE478" s="1">
        <v>44953</v>
      </c>
      <c r="AF478">
        <v>0</v>
      </c>
      <c r="AG478">
        <v>1.5699999999999999E-2</v>
      </c>
      <c r="AH478">
        <v>0.59699999999999998</v>
      </c>
      <c r="AI478" s="6">
        <f t="shared" si="14"/>
        <v>-0.29316277481547637</v>
      </c>
      <c r="AJ478" s="7">
        <f t="shared" si="15"/>
        <v>1.2920232174624404</v>
      </c>
      <c r="AK478">
        <v>3.6999999999999998E-2</v>
      </c>
      <c r="AL478">
        <v>0.19400000000000001</v>
      </c>
      <c r="AM478">
        <v>1.04E-2</v>
      </c>
      <c r="AN478">
        <v>1.2800000000000001E-2</v>
      </c>
      <c r="AO478">
        <v>1.01</v>
      </c>
      <c r="AP478">
        <v>3.2100000000000002E-3</v>
      </c>
      <c r="AQ478">
        <v>2.9999999999999997E-4</v>
      </c>
      <c r="AR478">
        <v>2.1600000000000001E-2</v>
      </c>
      <c r="AS478">
        <v>1.0499999999999999E-3</v>
      </c>
      <c r="AT478">
        <v>0.13700000000000001</v>
      </c>
      <c r="AU478">
        <v>3.2899999999999999E-2</v>
      </c>
      <c r="AV478">
        <v>0.105</v>
      </c>
      <c r="AW478">
        <v>3.6900000000000001E-3</v>
      </c>
      <c r="AX478">
        <v>6.7400000000000003E-3</v>
      </c>
      <c r="AY478">
        <v>3.0200000000000001E-3</v>
      </c>
      <c r="AZ478">
        <v>2.5200000000000001E-3</v>
      </c>
      <c r="BA478">
        <v>8.9999999999999993E-3</v>
      </c>
      <c r="BB478">
        <v>3.0599999999999999E-2</v>
      </c>
      <c r="BC478">
        <v>9.8700000000000003E-3</v>
      </c>
      <c r="BD478" s="2" t="s">
        <v>173</v>
      </c>
      <c r="BE478">
        <v>1.48E-3</v>
      </c>
      <c r="BF478">
        <v>3.2000000000000003E-4</v>
      </c>
      <c r="BG478">
        <v>1.41E-3</v>
      </c>
      <c r="BH478">
        <v>3.2000000000000002E-3</v>
      </c>
      <c r="BI478" s="2" t="s">
        <v>105</v>
      </c>
      <c r="BJ478">
        <v>5.7299999999999997E-2</v>
      </c>
      <c r="BK478">
        <v>3.1E-2</v>
      </c>
      <c r="BL478">
        <v>3.3E-4</v>
      </c>
      <c r="BM478">
        <v>4.7999999999999996E-3</v>
      </c>
      <c r="BN478">
        <v>2.82</v>
      </c>
      <c r="BO478">
        <v>4.0000000000000001E-3</v>
      </c>
      <c r="BP478">
        <v>3.0999999999999999E-3</v>
      </c>
      <c r="BQ478">
        <v>6.0400000000000002E-2</v>
      </c>
      <c r="BR478">
        <v>6.7199999999999996E-2</v>
      </c>
      <c r="BS478">
        <v>2.5000000000000001E-4</v>
      </c>
      <c r="BT478">
        <v>1.5699999999999999E-2</v>
      </c>
      <c r="BU478">
        <v>2.5000000000000001E-4</v>
      </c>
      <c r="BV478">
        <v>9.2200000000000004E-2</v>
      </c>
      <c r="BW478" s="2" t="s">
        <v>118</v>
      </c>
      <c r="BX478">
        <v>5.0000000000000001E-4</v>
      </c>
      <c r="BY478">
        <v>2.5499999999999998E-2</v>
      </c>
      <c r="BZ478">
        <v>1E-3</v>
      </c>
      <c r="CA478">
        <v>1.04E-2</v>
      </c>
      <c r="CB478">
        <v>0.42799999999999999</v>
      </c>
      <c r="CC478">
        <v>1.6000000000000001E-4</v>
      </c>
      <c r="CD478">
        <v>1.4E-3</v>
      </c>
      <c r="CE478">
        <v>5.0000000000000001E-4</v>
      </c>
      <c r="CF478">
        <v>1.4E-2</v>
      </c>
      <c r="CG478">
        <v>5.9999999999999995E-4</v>
      </c>
      <c r="CH478">
        <v>4.6000000000000001E-4</v>
      </c>
      <c r="CI478">
        <v>6.6E-3</v>
      </c>
      <c r="CJ478">
        <v>0.17599999999999999</v>
      </c>
      <c r="CK478">
        <v>2.2499999999999998E-3</v>
      </c>
      <c r="CL478">
        <v>3.7600000000000001E-2</v>
      </c>
      <c r="CM478">
        <v>2.5400000000000002E-3</v>
      </c>
      <c r="CN478">
        <v>5.5500000000000001E-2</v>
      </c>
    </row>
    <row r="479" spans="1:92" x14ac:dyDescent="0.25">
      <c r="A479" t="s">
        <v>88</v>
      </c>
      <c r="B479">
        <v>3839458</v>
      </c>
      <c r="C479" t="s">
        <v>89</v>
      </c>
      <c r="D479">
        <v>2022</v>
      </c>
      <c r="E479" t="s">
        <v>734</v>
      </c>
      <c r="F479" t="s">
        <v>91</v>
      </c>
      <c r="G479">
        <v>412502</v>
      </c>
      <c r="H479">
        <v>6913155</v>
      </c>
      <c r="I479">
        <v>740</v>
      </c>
      <c r="J479" t="s">
        <v>442</v>
      </c>
      <c r="K479" s="1">
        <v>44765</v>
      </c>
      <c r="M479">
        <v>0.63</v>
      </c>
      <c r="N479">
        <v>88340</v>
      </c>
      <c r="O479" s="9">
        <v>0.2</v>
      </c>
      <c r="P479" t="s">
        <v>176</v>
      </c>
      <c r="Q479" t="s">
        <v>95</v>
      </c>
      <c r="R479" t="s">
        <v>795</v>
      </c>
      <c r="S479">
        <v>0.05</v>
      </c>
      <c r="T479">
        <v>5</v>
      </c>
      <c r="U479" t="s">
        <v>156</v>
      </c>
      <c r="V479">
        <v>10</v>
      </c>
      <c r="W479" t="s">
        <v>140</v>
      </c>
      <c r="X479" t="s">
        <v>147</v>
      </c>
      <c r="Y479" t="s">
        <v>485</v>
      </c>
      <c r="Z479" t="s">
        <v>100</v>
      </c>
      <c r="AA479" t="s">
        <v>445</v>
      </c>
      <c r="AB479" t="s">
        <v>218</v>
      </c>
      <c r="AC479" t="s">
        <v>117</v>
      </c>
      <c r="AD479" t="s">
        <v>446</v>
      </c>
      <c r="AE479" s="1">
        <v>44953</v>
      </c>
      <c r="AF479">
        <v>1E-4</v>
      </c>
      <c r="AG479">
        <v>1.35E-2</v>
      </c>
      <c r="AH479">
        <v>1.86</v>
      </c>
      <c r="AI479" s="6">
        <f t="shared" si="14"/>
        <v>3.8585800215387045E-2</v>
      </c>
      <c r="AJ479" s="7">
        <f t="shared" si="15"/>
        <v>4.0253989689784584</v>
      </c>
      <c r="AK479">
        <v>0.13700000000000001</v>
      </c>
      <c r="AL479">
        <v>0.71699999999999997</v>
      </c>
      <c r="AM479">
        <v>3.1600000000000003E-2</v>
      </c>
      <c r="AN479">
        <v>4.1599999999999998E-2</v>
      </c>
      <c r="AO479">
        <v>2.85</v>
      </c>
      <c r="AP479">
        <v>1.01E-2</v>
      </c>
      <c r="AQ479">
        <v>1.5E-3</v>
      </c>
      <c r="AR479">
        <v>2.3400000000000001E-2</v>
      </c>
      <c r="AS479">
        <v>2.7299999999999998E-3</v>
      </c>
      <c r="AT479">
        <v>0.66600000000000004</v>
      </c>
      <c r="AU479">
        <v>5.9700000000000003E-2</v>
      </c>
      <c r="AV479">
        <v>0.24099999999999999</v>
      </c>
      <c r="AW479">
        <v>6.4200000000000004E-3</v>
      </c>
      <c r="AX479">
        <v>6.7500000000000004E-2</v>
      </c>
      <c r="AY479">
        <v>2.9700000000000001E-2</v>
      </c>
      <c r="AZ479">
        <v>2.2100000000000002E-2</v>
      </c>
      <c r="BA479">
        <v>2.4799999999999999E-2</v>
      </c>
      <c r="BB479">
        <v>9.9099999999999994E-2</v>
      </c>
      <c r="BC479">
        <v>8.3000000000000004E-2</v>
      </c>
      <c r="BD479">
        <v>3.3E-3</v>
      </c>
      <c r="BE479">
        <v>4.3699999999999998E-3</v>
      </c>
      <c r="BF479">
        <v>5.1000000000000004E-4</v>
      </c>
      <c r="BG479">
        <v>1.38E-2</v>
      </c>
      <c r="BH479">
        <v>3.0999999999999999E-3</v>
      </c>
      <c r="BI479">
        <v>4.0000000000000002E-4</v>
      </c>
      <c r="BJ479">
        <v>0.495</v>
      </c>
      <c r="BK479">
        <v>9.2499999999999999E-2</v>
      </c>
      <c r="BL479">
        <v>3.3999999999999998E-3</v>
      </c>
      <c r="BM479">
        <v>6.7000000000000002E-3</v>
      </c>
      <c r="BN479">
        <v>5.59</v>
      </c>
      <c r="BO479">
        <v>2.1000000000000001E-2</v>
      </c>
      <c r="BP479">
        <v>1.4999999999999999E-2</v>
      </c>
      <c r="BQ479">
        <v>0.53300000000000003</v>
      </c>
      <c r="BR479">
        <v>0.17</v>
      </c>
      <c r="BS479">
        <v>2.5000000000000001E-4</v>
      </c>
      <c r="BT479">
        <v>0.14000000000000001</v>
      </c>
      <c r="BU479">
        <v>2.5000000000000001E-4</v>
      </c>
      <c r="BV479">
        <v>0.14000000000000001</v>
      </c>
      <c r="BW479" s="2" t="s">
        <v>161</v>
      </c>
      <c r="BX479">
        <v>2.0999999999999999E-3</v>
      </c>
      <c r="BY479">
        <v>7.6799999999999993E-2</v>
      </c>
      <c r="BZ479">
        <v>3.0000000000000001E-3</v>
      </c>
      <c r="CA479">
        <v>9.3899999999999997E-2</v>
      </c>
      <c r="CB479">
        <v>0.67600000000000005</v>
      </c>
      <c r="CC479">
        <v>7.6999999999999996E-4</v>
      </c>
      <c r="CD479">
        <v>1.2699999999999999E-2</v>
      </c>
      <c r="CE479">
        <v>5.0000000000000001E-4</v>
      </c>
      <c r="CF479">
        <v>3.6200000000000003E-2</v>
      </c>
      <c r="CG479">
        <v>1.1000000000000001E-3</v>
      </c>
      <c r="CH479">
        <v>4.3800000000000002E-3</v>
      </c>
      <c r="CI479">
        <v>1.2999999999999999E-2</v>
      </c>
      <c r="CJ479">
        <v>0.38200000000000001</v>
      </c>
      <c r="CK479">
        <v>3.6600000000000001E-3</v>
      </c>
      <c r="CL479">
        <v>0.42899999999999999</v>
      </c>
      <c r="CM479">
        <v>2.52E-2</v>
      </c>
      <c r="CN479">
        <v>0.15</v>
      </c>
    </row>
    <row r="480" spans="1:92" x14ac:dyDescent="0.25">
      <c r="A480" t="s">
        <v>88</v>
      </c>
      <c r="B480">
        <v>3839459</v>
      </c>
      <c r="C480" t="s">
        <v>89</v>
      </c>
      <c r="D480">
        <v>2022</v>
      </c>
      <c r="E480" t="s">
        <v>734</v>
      </c>
      <c r="F480" t="s">
        <v>91</v>
      </c>
      <c r="G480">
        <v>412517</v>
      </c>
      <c r="H480">
        <v>6913163</v>
      </c>
      <c r="I480">
        <v>739</v>
      </c>
      <c r="J480" t="s">
        <v>442</v>
      </c>
      <c r="K480" s="1">
        <v>44765</v>
      </c>
      <c r="M480">
        <v>0.49299999999999999</v>
      </c>
      <c r="N480">
        <v>88341</v>
      </c>
      <c r="O480" s="9">
        <v>0.2</v>
      </c>
      <c r="P480" t="s">
        <v>176</v>
      </c>
      <c r="Q480" t="s">
        <v>95</v>
      </c>
      <c r="R480" t="s">
        <v>796</v>
      </c>
      <c r="S480">
        <v>0.05</v>
      </c>
      <c r="T480">
        <v>5</v>
      </c>
      <c r="U480" t="s">
        <v>156</v>
      </c>
      <c r="V480">
        <v>15</v>
      </c>
      <c r="W480" t="s">
        <v>478</v>
      </c>
      <c r="X480" t="s">
        <v>147</v>
      </c>
      <c r="Y480" t="s">
        <v>485</v>
      </c>
      <c r="Z480" t="s">
        <v>100</v>
      </c>
      <c r="AA480" t="s">
        <v>460</v>
      </c>
      <c r="AB480" t="s">
        <v>218</v>
      </c>
      <c r="AC480" t="s">
        <v>131</v>
      </c>
      <c r="AD480" t="s">
        <v>446</v>
      </c>
      <c r="AE480" s="1">
        <v>44953</v>
      </c>
      <c r="AF480">
        <v>0</v>
      </c>
      <c r="AG480">
        <v>4.3E-3</v>
      </c>
      <c r="AH480">
        <v>0.83399999999999996</v>
      </c>
      <c r="AI480" s="6">
        <f t="shared" si="14"/>
        <v>-0.23091066691182266</v>
      </c>
      <c r="AJ480" s="7">
        <f t="shared" si="15"/>
        <v>1.8049369570580827</v>
      </c>
      <c r="AK480">
        <v>0.33300000000000002</v>
      </c>
      <c r="AL480">
        <v>0.55400000000000005</v>
      </c>
      <c r="AM480">
        <v>2.9499999999999998E-2</v>
      </c>
      <c r="AN480">
        <v>3.9100000000000003E-2</v>
      </c>
      <c r="AO480">
        <v>1.92</v>
      </c>
      <c r="AP480">
        <v>1.35E-2</v>
      </c>
      <c r="AQ480">
        <v>3.7000000000000002E-3</v>
      </c>
      <c r="AR480">
        <v>1.9699999999999999E-2</v>
      </c>
      <c r="AS480">
        <v>5.8199999999999997E-3</v>
      </c>
      <c r="AT480">
        <v>3.64</v>
      </c>
      <c r="AU480">
        <v>9.11E-2</v>
      </c>
      <c r="AV480">
        <v>0.217</v>
      </c>
      <c r="AW480">
        <v>5.1700000000000001E-3</v>
      </c>
      <c r="AX480">
        <v>0.10100000000000001</v>
      </c>
      <c r="AY480">
        <v>4.4299999999999999E-2</v>
      </c>
      <c r="AZ480">
        <v>3.5099999999999999E-2</v>
      </c>
      <c r="BA480">
        <v>2.3300000000000001E-2</v>
      </c>
      <c r="BB480">
        <v>8.6400000000000005E-2</v>
      </c>
      <c r="BC480">
        <v>0.18</v>
      </c>
      <c r="BD480" s="2" t="s">
        <v>173</v>
      </c>
      <c r="BE480">
        <v>4.2300000000000003E-3</v>
      </c>
      <c r="BF480">
        <v>5.0000000000000001E-4</v>
      </c>
      <c r="BG480">
        <v>2.0199999999999999E-2</v>
      </c>
      <c r="BH480">
        <v>2.5000000000000001E-3</v>
      </c>
      <c r="BI480">
        <v>2.9999999999999997E-4</v>
      </c>
      <c r="BJ480">
        <v>2.44</v>
      </c>
      <c r="BK480">
        <v>7.8299999999999995E-2</v>
      </c>
      <c r="BL480">
        <v>5.3800000000000002E-3</v>
      </c>
      <c r="BM480">
        <v>5.7000000000000002E-3</v>
      </c>
      <c r="BN480">
        <v>3.5</v>
      </c>
      <c r="BO480">
        <v>1.2E-2</v>
      </c>
      <c r="BP480">
        <v>1.52E-2</v>
      </c>
      <c r="BQ480">
        <v>1.35</v>
      </c>
      <c r="BR480">
        <v>0.13200000000000001</v>
      </c>
      <c r="BS480">
        <v>2.5000000000000001E-4</v>
      </c>
      <c r="BT480">
        <v>0.438</v>
      </c>
      <c r="BU480">
        <v>2.5000000000000001E-4</v>
      </c>
      <c r="BV480">
        <v>0.104</v>
      </c>
      <c r="BW480" s="2" t="s">
        <v>166</v>
      </c>
      <c r="BX480">
        <v>1.9E-3</v>
      </c>
      <c r="BY480">
        <v>0.13800000000000001</v>
      </c>
      <c r="BZ480">
        <v>2.1000000000000001E-2</v>
      </c>
      <c r="CA480">
        <v>0.17399999999999999</v>
      </c>
      <c r="CB480">
        <v>0.442</v>
      </c>
      <c r="CC480">
        <v>7.7999999999999999E-4</v>
      </c>
      <c r="CD480">
        <v>2.12E-2</v>
      </c>
      <c r="CE480">
        <v>5.0000000000000001E-4</v>
      </c>
      <c r="CF480">
        <v>8.43E-2</v>
      </c>
      <c r="CG480">
        <v>1.1000000000000001E-3</v>
      </c>
      <c r="CH480">
        <v>6.8199999999999997E-3</v>
      </c>
      <c r="CI480">
        <v>1.9199999999999998E-2</v>
      </c>
      <c r="CJ480">
        <v>0.42799999999999999</v>
      </c>
      <c r="CK480">
        <v>3.6700000000000001E-3</v>
      </c>
      <c r="CL480">
        <v>0.60399999999999998</v>
      </c>
      <c r="CM480">
        <v>3.9800000000000002E-2</v>
      </c>
      <c r="CN480">
        <v>0.14199999999999999</v>
      </c>
    </row>
    <row r="481" spans="1:92" x14ac:dyDescent="0.25">
      <c r="A481" t="s">
        <v>88</v>
      </c>
      <c r="B481">
        <v>3839460</v>
      </c>
      <c r="C481" t="s">
        <v>89</v>
      </c>
      <c r="D481">
        <v>2022</v>
      </c>
      <c r="E481" t="s">
        <v>734</v>
      </c>
      <c r="F481" t="s">
        <v>91</v>
      </c>
      <c r="G481">
        <v>412530</v>
      </c>
      <c r="H481">
        <v>6913168</v>
      </c>
      <c r="I481">
        <v>736</v>
      </c>
      <c r="J481" t="s">
        <v>442</v>
      </c>
      <c r="K481" s="1">
        <v>44765</v>
      </c>
      <c r="M481">
        <v>0.54700000000000004</v>
      </c>
      <c r="N481">
        <v>88342</v>
      </c>
      <c r="O481" s="9">
        <v>0.2</v>
      </c>
      <c r="P481" t="s">
        <v>176</v>
      </c>
      <c r="Q481" t="s">
        <v>95</v>
      </c>
      <c r="R481" t="s">
        <v>797</v>
      </c>
      <c r="S481">
        <v>0.05</v>
      </c>
      <c r="T481">
        <v>5</v>
      </c>
      <c r="U481" t="s">
        <v>156</v>
      </c>
      <c r="V481">
        <v>20</v>
      </c>
      <c r="W481" t="s">
        <v>478</v>
      </c>
      <c r="X481" t="s">
        <v>147</v>
      </c>
      <c r="Y481" t="s">
        <v>485</v>
      </c>
      <c r="Z481" t="s">
        <v>100</v>
      </c>
      <c r="AA481" t="s">
        <v>101</v>
      </c>
      <c r="AB481" t="s">
        <v>218</v>
      </c>
      <c r="AC481" t="s">
        <v>475</v>
      </c>
      <c r="AD481" t="s">
        <v>446</v>
      </c>
      <c r="AE481" s="1">
        <v>44953</v>
      </c>
      <c r="AF481">
        <v>1E-4</v>
      </c>
      <c r="AG481">
        <v>1.0200000000000001E-2</v>
      </c>
      <c r="AH481">
        <v>1.22</v>
      </c>
      <c r="AI481" s="6">
        <f t="shared" si="14"/>
        <v>-0.12952115783667359</v>
      </c>
      <c r="AJ481" s="7">
        <f t="shared" si="15"/>
        <v>2.6403154527708166</v>
      </c>
      <c r="AK481">
        <v>0.20100000000000001</v>
      </c>
      <c r="AL481">
        <v>0.51800000000000002</v>
      </c>
      <c r="AM481">
        <v>3.2300000000000002E-2</v>
      </c>
      <c r="AN481">
        <v>5.5599999999999997E-2</v>
      </c>
      <c r="AO481">
        <v>2.94</v>
      </c>
      <c r="AP481">
        <v>1.03E-2</v>
      </c>
      <c r="AQ481">
        <v>1.5E-3</v>
      </c>
      <c r="AR481">
        <v>2.4400000000000002E-2</v>
      </c>
      <c r="AS481">
        <v>1.7600000000000001E-3</v>
      </c>
      <c r="AT481">
        <v>0.27600000000000002</v>
      </c>
      <c r="AU481">
        <v>6.4799999999999996E-2</v>
      </c>
      <c r="AV481">
        <v>0.34</v>
      </c>
      <c r="AW481">
        <v>7.4900000000000001E-3</v>
      </c>
      <c r="AX481">
        <v>3.9199999999999999E-2</v>
      </c>
      <c r="AY481">
        <v>1.7600000000000001E-2</v>
      </c>
      <c r="AZ481">
        <v>1.15E-2</v>
      </c>
      <c r="BA481">
        <v>2.7099999999999999E-2</v>
      </c>
      <c r="BB481">
        <v>0.10100000000000001</v>
      </c>
      <c r="BC481">
        <v>4.3999999999999997E-2</v>
      </c>
      <c r="BD481">
        <v>5.2300000000000003E-3</v>
      </c>
      <c r="BE481">
        <v>4.6499999999999996E-3</v>
      </c>
      <c r="BF481">
        <v>6.2E-4</v>
      </c>
      <c r="BG481">
        <v>7.9399999999999991E-3</v>
      </c>
      <c r="BH481">
        <v>3.8E-3</v>
      </c>
      <c r="BI481">
        <v>2.9999999999999997E-4</v>
      </c>
      <c r="BJ481">
        <v>0.221</v>
      </c>
      <c r="BK481">
        <v>0.104</v>
      </c>
      <c r="BL481">
        <v>2.2000000000000001E-3</v>
      </c>
      <c r="BM481">
        <v>6.8999999999999999E-3</v>
      </c>
      <c r="BN481">
        <v>3.1</v>
      </c>
      <c r="BO481">
        <v>1.7999999999999999E-2</v>
      </c>
      <c r="BP481">
        <v>1.6799999999999999E-2</v>
      </c>
      <c r="BQ481">
        <v>0.24399999999999999</v>
      </c>
      <c r="BR481">
        <v>0.189</v>
      </c>
      <c r="BS481">
        <v>2.5000000000000001E-4</v>
      </c>
      <c r="BT481">
        <v>5.96E-2</v>
      </c>
      <c r="BU481">
        <v>2.5000000000000001E-4</v>
      </c>
      <c r="BV481">
        <v>0.153</v>
      </c>
      <c r="BW481" s="2" t="s">
        <v>106</v>
      </c>
      <c r="BX481">
        <v>2.3999999999999998E-3</v>
      </c>
      <c r="BY481">
        <v>7.6100000000000001E-2</v>
      </c>
      <c r="BZ481">
        <v>2E-3</v>
      </c>
      <c r="CA481">
        <v>4.8599999999999997E-2</v>
      </c>
      <c r="CB481">
        <v>0.72899999999999998</v>
      </c>
      <c r="CC481">
        <v>9.8999999999999999E-4</v>
      </c>
      <c r="CD481">
        <v>6.8599999999999998E-3</v>
      </c>
      <c r="CE481">
        <v>5.0000000000000001E-4</v>
      </c>
      <c r="CF481">
        <v>3.4799999999999998E-2</v>
      </c>
      <c r="CG481">
        <v>1.2999999999999999E-3</v>
      </c>
      <c r="CH481">
        <v>2.6800000000000001E-3</v>
      </c>
      <c r="CI481">
        <v>9.8600000000000007E-3</v>
      </c>
      <c r="CJ481">
        <v>0.45200000000000001</v>
      </c>
      <c r="CK481">
        <v>3.9899999999999996E-3</v>
      </c>
      <c r="CL481">
        <v>0.26300000000000001</v>
      </c>
      <c r="CM481">
        <v>1.49E-2</v>
      </c>
      <c r="CN481">
        <v>0.15</v>
      </c>
    </row>
    <row r="482" spans="1:92" x14ac:dyDescent="0.25">
      <c r="A482" t="s">
        <v>88</v>
      </c>
      <c r="B482">
        <v>3839461</v>
      </c>
      <c r="C482" t="s">
        <v>89</v>
      </c>
      <c r="D482">
        <v>2022</v>
      </c>
      <c r="E482" t="s">
        <v>734</v>
      </c>
      <c r="F482" t="s">
        <v>91</v>
      </c>
      <c r="G482">
        <v>412542</v>
      </c>
      <c r="H482">
        <v>6913175</v>
      </c>
      <c r="I482">
        <v>736</v>
      </c>
      <c r="J482" t="s">
        <v>442</v>
      </c>
      <c r="K482" s="1">
        <v>44765</v>
      </c>
      <c r="M482">
        <v>0.32400000000000001</v>
      </c>
      <c r="N482">
        <v>88343</v>
      </c>
      <c r="O482" s="9">
        <v>0.25</v>
      </c>
      <c r="P482" t="s">
        <v>515</v>
      </c>
      <c r="Q482" t="s">
        <v>95</v>
      </c>
      <c r="R482" t="s">
        <v>798</v>
      </c>
      <c r="S482">
        <v>0.05</v>
      </c>
      <c r="T482">
        <v>0</v>
      </c>
      <c r="U482" t="s">
        <v>156</v>
      </c>
      <c r="V482">
        <v>0</v>
      </c>
      <c r="W482" t="s">
        <v>157</v>
      </c>
      <c r="X482" t="s">
        <v>98</v>
      </c>
      <c r="Y482" t="s">
        <v>485</v>
      </c>
      <c r="Z482" t="s">
        <v>109</v>
      </c>
      <c r="AA482" t="s">
        <v>445</v>
      </c>
      <c r="AB482" t="s">
        <v>218</v>
      </c>
      <c r="AC482" t="s">
        <v>109</v>
      </c>
      <c r="AD482" t="s">
        <v>446</v>
      </c>
      <c r="AE482" s="1">
        <v>44953</v>
      </c>
      <c r="AF482">
        <v>0</v>
      </c>
      <c r="AG482">
        <v>2.2000000000000001E-3</v>
      </c>
      <c r="AH482">
        <v>0.126</v>
      </c>
      <c r="AI482" s="6">
        <f t="shared" si="14"/>
        <v>-0.41687898925691469</v>
      </c>
      <c r="AJ482" s="7">
        <f t="shared" si="15"/>
        <v>0.27268831725337939</v>
      </c>
      <c r="AK482">
        <v>5.8900000000000001E-2</v>
      </c>
      <c r="AL482">
        <v>4.3999999999999997E-2</v>
      </c>
      <c r="AM482">
        <v>2.1199999999999999E-3</v>
      </c>
      <c r="AN482">
        <v>2.5999999999999999E-3</v>
      </c>
      <c r="AO482">
        <v>0.56999999999999995</v>
      </c>
      <c r="AP482">
        <v>5.5000000000000003E-4</v>
      </c>
      <c r="AQ482">
        <v>2.9999999999999997E-4</v>
      </c>
      <c r="AR482">
        <v>8.3999999999999995E-3</v>
      </c>
      <c r="AS482">
        <v>1.41E-3</v>
      </c>
      <c r="AT482">
        <v>3.4299999999999997E-2</v>
      </c>
      <c r="AU482">
        <v>1.0800000000000001E-2</v>
      </c>
      <c r="AV482">
        <v>8.0000000000000002E-3</v>
      </c>
      <c r="AW482">
        <v>3.6999999999999999E-4</v>
      </c>
      <c r="AX482">
        <v>1.4499999999999999E-3</v>
      </c>
      <c r="AY482">
        <v>6.4000000000000005E-4</v>
      </c>
      <c r="AZ482">
        <v>7.1000000000000002E-4</v>
      </c>
      <c r="BA482">
        <v>1.2999999999999999E-3</v>
      </c>
      <c r="BB482">
        <v>1.1900000000000001E-2</v>
      </c>
      <c r="BC482">
        <v>2.63E-3</v>
      </c>
      <c r="BD482" s="2" t="s">
        <v>173</v>
      </c>
      <c r="BE482">
        <v>9.1E-4</v>
      </c>
      <c r="BF482">
        <v>2.9E-4</v>
      </c>
      <c r="BG482">
        <v>3.1E-4</v>
      </c>
      <c r="BH482">
        <v>3.0000000000000001E-3</v>
      </c>
      <c r="BI482" s="2" t="s">
        <v>105</v>
      </c>
      <c r="BJ482">
        <v>1.52E-2</v>
      </c>
      <c r="BK482">
        <v>2.5999999999999999E-3</v>
      </c>
      <c r="BL482" s="2" t="s">
        <v>166</v>
      </c>
      <c r="BM482">
        <v>5.0000000000000001E-4</v>
      </c>
      <c r="BN482">
        <v>1.46</v>
      </c>
      <c r="BO482">
        <v>2E-3</v>
      </c>
      <c r="BP482">
        <v>1.8E-3</v>
      </c>
      <c r="BQ482">
        <v>1.7500000000000002E-2</v>
      </c>
      <c r="BR482">
        <v>1.12E-2</v>
      </c>
      <c r="BS482">
        <v>2.5000000000000001E-4</v>
      </c>
      <c r="BT482">
        <v>4.45E-3</v>
      </c>
      <c r="BU482">
        <v>2.5000000000000001E-4</v>
      </c>
      <c r="BV482">
        <v>3.4200000000000001E-2</v>
      </c>
      <c r="BW482" s="2" t="s">
        <v>110</v>
      </c>
      <c r="BX482">
        <v>1E-4</v>
      </c>
      <c r="BY482">
        <v>3.5000000000000001E-3</v>
      </c>
      <c r="BZ482">
        <v>1E-3</v>
      </c>
      <c r="CA482">
        <v>3.5999999999999999E-3</v>
      </c>
      <c r="CB482">
        <v>0.495</v>
      </c>
      <c r="CC482" s="2" t="s">
        <v>174</v>
      </c>
      <c r="CD482">
        <v>2.9999999999999997E-4</v>
      </c>
      <c r="CE482">
        <v>5.0000000000000001E-4</v>
      </c>
      <c r="CF482">
        <v>2.9399999999999999E-3</v>
      </c>
      <c r="CG482">
        <v>1E-4</v>
      </c>
      <c r="CH482">
        <v>1E-4</v>
      </c>
      <c r="CI482">
        <v>1.82E-3</v>
      </c>
      <c r="CJ482">
        <v>1.9E-2</v>
      </c>
      <c r="CK482">
        <v>3.3E-4</v>
      </c>
      <c r="CL482">
        <v>8.4399999999999996E-3</v>
      </c>
      <c r="CM482">
        <v>6.0999999999999997E-4</v>
      </c>
      <c r="CN482">
        <v>3.7900000000000003E-2</v>
      </c>
    </row>
    <row r="483" spans="1:92" x14ac:dyDescent="0.25">
      <c r="A483" t="s">
        <v>88</v>
      </c>
      <c r="B483">
        <v>3839462</v>
      </c>
      <c r="C483" t="s">
        <v>89</v>
      </c>
      <c r="D483">
        <v>2022</v>
      </c>
      <c r="E483" t="s">
        <v>734</v>
      </c>
      <c r="F483" t="s">
        <v>91</v>
      </c>
      <c r="G483">
        <v>412558</v>
      </c>
      <c r="H483">
        <v>6913178</v>
      </c>
      <c r="I483">
        <v>731</v>
      </c>
      <c r="J483" t="s">
        <v>442</v>
      </c>
      <c r="K483" s="1">
        <v>44765</v>
      </c>
      <c r="M483">
        <v>0.7</v>
      </c>
      <c r="N483">
        <v>88344</v>
      </c>
      <c r="O483" s="9">
        <v>0.25</v>
      </c>
      <c r="P483" t="s">
        <v>163</v>
      </c>
      <c r="Q483" t="s">
        <v>95</v>
      </c>
      <c r="R483" t="s">
        <v>799</v>
      </c>
      <c r="S483">
        <v>0.05</v>
      </c>
      <c r="T483">
        <v>5</v>
      </c>
      <c r="U483" t="s">
        <v>165</v>
      </c>
      <c r="V483">
        <v>20</v>
      </c>
      <c r="W483" t="s">
        <v>157</v>
      </c>
      <c r="X483" t="s">
        <v>98</v>
      </c>
      <c r="Y483" t="s">
        <v>485</v>
      </c>
      <c r="Z483" t="s">
        <v>100</v>
      </c>
      <c r="AA483" t="s">
        <v>445</v>
      </c>
      <c r="AB483" t="s">
        <v>218</v>
      </c>
      <c r="AC483" t="s">
        <v>475</v>
      </c>
      <c r="AD483" t="s">
        <v>446</v>
      </c>
      <c r="AE483" s="1">
        <v>44953</v>
      </c>
      <c r="AF483">
        <v>1E-4</v>
      </c>
      <c r="AG483">
        <v>6.7999999999999996E-3</v>
      </c>
      <c r="AH483">
        <v>1.28</v>
      </c>
      <c r="AI483" s="6">
        <f t="shared" si="14"/>
        <v>-0.1137611305192929</v>
      </c>
      <c r="AJ483" s="7">
        <f t="shared" si="15"/>
        <v>2.7701670324152827</v>
      </c>
      <c r="AK483">
        <v>9.4100000000000003E-2</v>
      </c>
      <c r="AL483">
        <v>0.33500000000000002</v>
      </c>
      <c r="AM483">
        <v>2.8400000000000002E-2</v>
      </c>
      <c r="AN483">
        <v>5.3999999999999999E-2</v>
      </c>
      <c r="AO483">
        <v>2.91</v>
      </c>
      <c r="AP483">
        <v>6.8599999999999998E-3</v>
      </c>
      <c r="AQ483">
        <v>8.9999999999999998E-4</v>
      </c>
      <c r="AR483">
        <v>2.8000000000000001E-2</v>
      </c>
      <c r="AS483">
        <v>1.7600000000000001E-3</v>
      </c>
      <c r="AT483">
        <v>9.0800000000000006E-2</v>
      </c>
      <c r="AU483">
        <v>6.1899999999999997E-2</v>
      </c>
      <c r="AV483">
        <v>0.29199999999999998</v>
      </c>
      <c r="AW483">
        <v>6.13E-3</v>
      </c>
      <c r="AX483">
        <v>8.9700000000000005E-3</v>
      </c>
      <c r="AY483">
        <v>4.0200000000000001E-3</v>
      </c>
      <c r="AZ483">
        <v>3.4099999999999998E-3</v>
      </c>
      <c r="BA483">
        <v>2.3800000000000002E-2</v>
      </c>
      <c r="BB483">
        <v>8.1000000000000003E-2</v>
      </c>
      <c r="BC483">
        <v>1.11E-2</v>
      </c>
      <c r="BD483">
        <v>5.8399999999999997E-3</v>
      </c>
      <c r="BE483">
        <v>3.3800000000000002E-3</v>
      </c>
      <c r="BF483">
        <v>4.0999999999999999E-4</v>
      </c>
      <c r="BG483">
        <v>1.7899999999999999E-3</v>
      </c>
      <c r="BH483">
        <v>3.5999999999999999E-3</v>
      </c>
      <c r="BI483">
        <v>2.9999999999999997E-4</v>
      </c>
      <c r="BJ483">
        <v>5.7099999999999998E-2</v>
      </c>
      <c r="BK483">
        <v>8.1500000000000003E-2</v>
      </c>
      <c r="BL483">
        <v>5.1999999999999995E-4</v>
      </c>
      <c r="BM483">
        <v>4.7999999999999996E-3</v>
      </c>
      <c r="BN483">
        <v>2.92</v>
      </c>
      <c r="BO483">
        <v>6.0000000000000001E-3</v>
      </c>
      <c r="BP483">
        <v>1.23E-2</v>
      </c>
      <c r="BQ483">
        <v>6.0900000000000003E-2</v>
      </c>
      <c r="BR483">
        <v>0.17299999999999999</v>
      </c>
      <c r="BS483">
        <v>2.5000000000000001E-4</v>
      </c>
      <c r="BT483">
        <v>1.49E-2</v>
      </c>
      <c r="BU483">
        <v>2.5000000000000001E-4</v>
      </c>
      <c r="BV483">
        <v>0.14599999999999999</v>
      </c>
      <c r="BW483" s="2" t="s">
        <v>110</v>
      </c>
      <c r="BX483">
        <v>1.6999999999999999E-3</v>
      </c>
      <c r="BY483">
        <v>6.0900000000000003E-2</v>
      </c>
      <c r="BZ483">
        <v>3.0000000000000001E-3</v>
      </c>
      <c r="CA483">
        <v>1.21E-2</v>
      </c>
      <c r="CB483">
        <v>0.66400000000000003</v>
      </c>
      <c r="CC483">
        <v>7.6999999999999996E-4</v>
      </c>
      <c r="CD483">
        <v>1.65E-3</v>
      </c>
      <c r="CE483">
        <v>5.0000000000000001E-4</v>
      </c>
      <c r="CF483">
        <v>1.34E-2</v>
      </c>
      <c r="CG483">
        <v>1.1000000000000001E-3</v>
      </c>
      <c r="CH483">
        <v>6.4999999999999997E-4</v>
      </c>
      <c r="CI483">
        <v>3.9899999999999996E-3</v>
      </c>
      <c r="CJ483">
        <v>0.40899999999999997</v>
      </c>
      <c r="CK483">
        <v>2.4299999999999999E-3</v>
      </c>
      <c r="CL483">
        <v>5.74E-2</v>
      </c>
      <c r="CM483">
        <v>3.5500000000000002E-3</v>
      </c>
      <c r="CN483">
        <v>0.125</v>
      </c>
    </row>
    <row r="484" spans="1:92" x14ac:dyDescent="0.25">
      <c r="A484" t="s">
        <v>88</v>
      </c>
      <c r="B484">
        <v>3839463</v>
      </c>
      <c r="C484" t="s">
        <v>89</v>
      </c>
      <c r="D484">
        <v>2022</v>
      </c>
      <c r="E484" t="s">
        <v>441</v>
      </c>
      <c r="F484" t="s">
        <v>91</v>
      </c>
      <c r="G484">
        <v>411986</v>
      </c>
      <c r="H484">
        <v>6913238</v>
      </c>
      <c r="I484">
        <v>816</v>
      </c>
      <c r="J484" t="s">
        <v>442</v>
      </c>
      <c r="K484" s="1">
        <v>44766</v>
      </c>
      <c r="M484">
        <v>0.30099999999999999</v>
      </c>
      <c r="N484">
        <v>88364</v>
      </c>
      <c r="O484" s="9">
        <v>0.2</v>
      </c>
      <c r="P484" t="s">
        <v>94</v>
      </c>
      <c r="Q484" t="s">
        <v>95</v>
      </c>
      <c r="R484" t="s">
        <v>800</v>
      </c>
      <c r="S484">
        <v>0.05</v>
      </c>
      <c r="T484">
        <v>7</v>
      </c>
      <c r="U484" t="s">
        <v>178</v>
      </c>
      <c r="V484">
        <v>5</v>
      </c>
      <c r="W484" t="s">
        <v>217</v>
      </c>
      <c r="X484" t="s">
        <v>198</v>
      </c>
      <c r="Y484" t="s">
        <v>444</v>
      </c>
      <c r="Z484" t="s">
        <v>100</v>
      </c>
      <c r="AA484" t="s">
        <v>445</v>
      </c>
      <c r="AB484" t="s">
        <v>159</v>
      </c>
      <c r="AC484" t="s">
        <v>137</v>
      </c>
      <c r="AD484" t="s">
        <v>446</v>
      </c>
      <c r="AE484" s="1">
        <v>44953</v>
      </c>
      <c r="AF484">
        <v>5.0000000000000001E-4</v>
      </c>
      <c r="AG484">
        <v>2.47E-2</v>
      </c>
      <c r="AH484">
        <v>19</v>
      </c>
      <c r="AI484" s="6">
        <f t="shared" si="14"/>
        <v>4.5407002705471351</v>
      </c>
      <c r="AJ484" s="7">
        <f t="shared" si="15"/>
        <v>41.119666887414354</v>
      </c>
      <c r="AK484">
        <v>6.5299999999999997E-2</v>
      </c>
      <c r="AL484">
        <v>0.29299999999999998</v>
      </c>
      <c r="AM484">
        <v>5.3699999999999998E-3</v>
      </c>
      <c r="AN484">
        <v>8.8000000000000005E-3</v>
      </c>
      <c r="AO484">
        <v>0.59199999999999997</v>
      </c>
      <c r="AP484">
        <v>2.5400000000000002E-3</v>
      </c>
      <c r="AQ484">
        <v>2.9999999999999997E-4</v>
      </c>
      <c r="AR484">
        <v>2.1000000000000001E-2</v>
      </c>
      <c r="AS484">
        <v>5.5199999999999997E-3</v>
      </c>
      <c r="AT484">
        <v>0.127</v>
      </c>
      <c r="AU484">
        <v>2.29E-2</v>
      </c>
      <c r="AV484">
        <v>2.5000000000000001E-2</v>
      </c>
      <c r="AW484">
        <v>1.0300000000000001E-3</v>
      </c>
      <c r="AX484">
        <v>9.4699999999999993E-3</v>
      </c>
      <c r="AY484">
        <v>4.0299999999999997E-3</v>
      </c>
      <c r="AZ484">
        <v>3.49E-3</v>
      </c>
      <c r="BA484">
        <v>3.5999999999999999E-3</v>
      </c>
      <c r="BB484">
        <v>1.7000000000000001E-2</v>
      </c>
      <c r="BC484">
        <v>1.2999999999999999E-2</v>
      </c>
      <c r="BD484" s="2" t="s">
        <v>173</v>
      </c>
      <c r="BE484">
        <v>1.4300000000000001E-3</v>
      </c>
      <c r="BF484">
        <v>5.8E-4</v>
      </c>
      <c r="BG484">
        <v>1.9E-3</v>
      </c>
      <c r="BH484">
        <v>2.0999999999999999E-3</v>
      </c>
      <c r="BI484" s="2" t="s">
        <v>105</v>
      </c>
      <c r="BJ484">
        <v>7.4200000000000002E-2</v>
      </c>
      <c r="BK484">
        <v>1.23E-2</v>
      </c>
      <c r="BL484">
        <v>4.8999999999999998E-4</v>
      </c>
      <c r="BM484">
        <v>2E-3</v>
      </c>
      <c r="BN484">
        <v>6.21</v>
      </c>
      <c r="BO484">
        <v>7.0000000000000001E-3</v>
      </c>
      <c r="BP484">
        <v>3.0000000000000001E-3</v>
      </c>
      <c r="BQ484">
        <v>7.6100000000000001E-2</v>
      </c>
      <c r="BR484">
        <v>4.4299999999999999E-2</v>
      </c>
      <c r="BS484">
        <v>2.5000000000000001E-4</v>
      </c>
      <c r="BT484">
        <v>2.01E-2</v>
      </c>
      <c r="BU484">
        <v>2.5000000000000001E-4</v>
      </c>
      <c r="BV484">
        <v>3.6499999999999998E-2</v>
      </c>
      <c r="BW484" s="2" t="s">
        <v>110</v>
      </c>
      <c r="BX484">
        <v>4.0000000000000002E-4</v>
      </c>
      <c r="BY484">
        <v>1.66E-2</v>
      </c>
      <c r="BZ484">
        <v>1E-3</v>
      </c>
      <c r="CA484">
        <v>1.41E-2</v>
      </c>
      <c r="CB484">
        <v>0.36199999999999999</v>
      </c>
      <c r="CC484">
        <v>1.3999999999999999E-4</v>
      </c>
      <c r="CD484">
        <v>1.83E-3</v>
      </c>
      <c r="CE484">
        <v>5.0000000000000001E-4</v>
      </c>
      <c r="CF484">
        <v>1.06E-2</v>
      </c>
      <c r="CG484">
        <v>2.9999999999999997E-4</v>
      </c>
      <c r="CH484">
        <v>6.3000000000000003E-4</v>
      </c>
      <c r="CI484">
        <v>7.6499999999999997E-3</v>
      </c>
      <c r="CJ484">
        <v>7.1999999999999995E-2</v>
      </c>
      <c r="CK484">
        <v>1.4300000000000001E-3</v>
      </c>
      <c r="CL484">
        <v>6.1100000000000002E-2</v>
      </c>
      <c r="CM484">
        <v>3.5400000000000002E-3</v>
      </c>
      <c r="CN484">
        <v>6.0499999999999998E-2</v>
      </c>
    </row>
    <row r="485" spans="1:92" x14ac:dyDescent="0.25">
      <c r="A485" t="s">
        <v>88</v>
      </c>
      <c r="B485">
        <v>3839464</v>
      </c>
      <c r="C485" t="s">
        <v>89</v>
      </c>
      <c r="D485">
        <v>2022</v>
      </c>
      <c r="E485" t="s">
        <v>441</v>
      </c>
      <c r="F485" t="s">
        <v>91</v>
      </c>
      <c r="G485">
        <v>411973</v>
      </c>
      <c r="H485">
        <v>6913234</v>
      </c>
      <c r="I485">
        <v>811</v>
      </c>
      <c r="J485" t="s">
        <v>442</v>
      </c>
      <c r="K485" s="1">
        <v>44766</v>
      </c>
      <c r="M485">
        <v>0.44500000000000001</v>
      </c>
      <c r="N485">
        <v>88365</v>
      </c>
      <c r="O485" s="9">
        <v>0.2</v>
      </c>
      <c r="P485" t="s">
        <v>176</v>
      </c>
      <c r="Q485" t="s">
        <v>95</v>
      </c>
      <c r="R485" t="s">
        <v>801</v>
      </c>
      <c r="S485">
        <v>0.05</v>
      </c>
      <c r="T485">
        <v>2</v>
      </c>
      <c r="U485" t="s">
        <v>156</v>
      </c>
      <c r="V485">
        <v>35</v>
      </c>
      <c r="W485" t="s">
        <v>217</v>
      </c>
      <c r="X485" t="s">
        <v>198</v>
      </c>
      <c r="Y485" t="s">
        <v>444</v>
      </c>
      <c r="Z485" t="s">
        <v>100</v>
      </c>
      <c r="AA485" t="s">
        <v>445</v>
      </c>
      <c r="AB485" t="s">
        <v>141</v>
      </c>
      <c r="AC485" t="s">
        <v>131</v>
      </c>
      <c r="AD485" t="s">
        <v>446</v>
      </c>
      <c r="AE485" s="1">
        <v>44953</v>
      </c>
      <c r="AF485">
        <v>1E-4</v>
      </c>
      <c r="AG485">
        <v>6.6E-3</v>
      </c>
      <c r="AH485">
        <v>1.1599999999999999</v>
      </c>
      <c r="AI485" s="6">
        <f t="shared" si="14"/>
        <v>-0.1452811851540543</v>
      </c>
      <c r="AJ485" s="7">
        <f t="shared" si="15"/>
        <v>2.51046387312635</v>
      </c>
      <c r="AK485">
        <v>4.3200000000000002E-2</v>
      </c>
      <c r="AL485">
        <v>0.25900000000000001</v>
      </c>
      <c r="AM485">
        <v>1.84E-2</v>
      </c>
      <c r="AN485">
        <v>3.7699999999999997E-2</v>
      </c>
      <c r="AO485">
        <v>1.76</v>
      </c>
      <c r="AP485">
        <v>5.9300000000000004E-3</v>
      </c>
      <c r="AQ485">
        <v>5.9999999999999995E-4</v>
      </c>
      <c r="AR485">
        <v>2.9399999999999999E-2</v>
      </c>
      <c r="AS485">
        <v>1.06E-3</v>
      </c>
      <c r="AT485">
        <v>6.7699999999999996E-2</v>
      </c>
      <c r="AU485">
        <v>3.5099999999999999E-2</v>
      </c>
      <c r="AV485">
        <v>0.13800000000000001</v>
      </c>
      <c r="AW485">
        <v>3.5699999999999998E-3</v>
      </c>
      <c r="AX485">
        <v>3.8E-3</v>
      </c>
      <c r="AY485">
        <v>1.7600000000000001E-3</v>
      </c>
      <c r="AZ485">
        <v>1.4300000000000001E-3</v>
      </c>
      <c r="BA485">
        <v>1.2500000000000001E-2</v>
      </c>
      <c r="BB485">
        <v>6.13E-2</v>
      </c>
      <c r="BC485">
        <v>4.6899999999999997E-3</v>
      </c>
      <c r="BD485">
        <v>2.2200000000000002E-3</v>
      </c>
      <c r="BE485">
        <v>2.33E-3</v>
      </c>
      <c r="BF485">
        <v>2.9999999999999997E-4</v>
      </c>
      <c r="BG485">
        <v>7.2999999999999996E-4</v>
      </c>
      <c r="BH485">
        <v>2.5000000000000001E-3</v>
      </c>
      <c r="BI485">
        <v>2.0000000000000001E-4</v>
      </c>
      <c r="BJ485">
        <v>2.35E-2</v>
      </c>
      <c r="BK485">
        <v>5.4100000000000002E-2</v>
      </c>
      <c r="BL485">
        <v>2.5000000000000001E-4</v>
      </c>
      <c r="BM485">
        <v>3.7000000000000002E-3</v>
      </c>
      <c r="BN485">
        <v>1.91</v>
      </c>
      <c r="BO485">
        <v>6.0000000000000001E-3</v>
      </c>
      <c r="BP485">
        <v>8.2000000000000007E-3</v>
      </c>
      <c r="BQ485">
        <v>2.23E-2</v>
      </c>
      <c r="BR485">
        <v>8.8099999999999998E-2</v>
      </c>
      <c r="BS485">
        <v>2.5000000000000001E-4</v>
      </c>
      <c r="BT485">
        <v>6.2700000000000004E-3</v>
      </c>
      <c r="BU485">
        <v>2.5000000000000001E-4</v>
      </c>
      <c r="BV485">
        <v>8.4599999999999995E-2</v>
      </c>
      <c r="BW485" s="2" t="s">
        <v>110</v>
      </c>
      <c r="BX485">
        <v>1.6000000000000001E-3</v>
      </c>
      <c r="BY485">
        <v>3.7400000000000003E-2</v>
      </c>
      <c r="BZ485">
        <v>4.0000000000000001E-3</v>
      </c>
      <c r="CA485">
        <v>4.7999999999999996E-3</v>
      </c>
      <c r="CB485">
        <v>0.69499999999999995</v>
      </c>
      <c r="CC485">
        <v>4.4000000000000002E-4</v>
      </c>
      <c r="CD485">
        <v>7.1000000000000002E-4</v>
      </c>
      <c r="CE485">
        <v>5.0000000000000001E-4</v>
      </c>
      <c r="CF485">
        <v>1.7299999999999999E-2</v>
      </c>
      <c r="CG485">
        <v>5.9999999999999995E-4</v>
      </c>
      <c r="CH485">
        <v>3.2000000000000003E-4</v>
      </c>
      <c r="CI485">
        <v>3.63E-3</v>
      </c>
      <c r="CJ485">
        <v>0.24299999999999999</v>
      </c>
      <c r="CK485">
        <v>2.4599999999999999E-3</v>
      </c>
      <c r="CL485">
        <v>2.0500000000000001E-2</v>
      </c>
      <c r="CM485">
        <v>1.99E-3</v>
      </c>
      <c r="CN485">
        <v>8.1000000000000003E-2</v>
      </c>
    </row>
    <row r="486" spans="1:92" x14ac:dyDescent="0.25">
      <c r="A486" t="s">
        <v>88</v>
      </c>
      <c r="B486">
        <v>3839465</v>
      </c>
      <c r="C486" t="s">
        <v>89</v>
      </c>
      <c r="D486">
        <v>2022</v>
      </c>
      <c r="E486" t="s">
        <v>441</v>
      </c>
      <c r="F486" t="s">
        <v>91</v>
      </c>
      <c r="G486">
        <v>411958</v>
      </c>
      <c r="H486">
        <v>6913228</v>
      </c>
      <c r="I486">
        <v>808</v>
      </c>
      <c r="J486" t="s">
        <v>442</v>
      </c>
      <c r="K486" s="1">
        <v>44766</v>
      </c>
      <c r="M486">
        <v>0.50800000000000001</v>
      </c>
      <c r="N486">
        <v>88366</v>
      </c>
      <c r="O486" s="9">
        <v>0.2</v>
      </c>
      <c r="P486" t="s">
        <v>176</v>
      </c>
      <c r="Q486" t="s">
        <v>95</v>
      </c>
      <c r="R486" t="s">
        <v>802</v>
      </c>
      <c r="S486">
        <v>0.05</v>
      </c>
      <c r="T486">
        <v>5</v>
      </c>
      <c r="U486" t="s">
        <v>156</v>
      </c>
      <c r="V486">
        <v>35</v>
      </c>
      <c r="W486" t="s">
        <v>217</v>
      </c>
      <c r="X486" t="s">
        <v>198</v>
      </c>
      <c r="Y486" t="s">
        <v>444</v>
      </c>
      <c r="Z486" t="s">
        <v>100</v>
      </c>
      <c r="AA486" t="s">
        <v>448</v>
      </c>
      <c r="AB486" t="s">
        <v>159</v>
      </c>
      <c r="AC486" t="s">
        <v>117</v>
      </c>
      <c r="AD486" t="s">
        <v>446</v>
      </c>
      <c r="AE486" s="1">
        <v>44953</v>
      </c>
      <c r="AF486">
        <v>1E-4</v>
      </c>
      <c r="AG486">
        <v>7.9000000000000008E-3</v>
      </c>
      <c r="AH486">
        <v>0.59099999999999997</v>
      </c>
      <c r="AI486" s="6">
        <f t="shared" si="14"/>
        <v>-0.29473877754721445</v>
      </c>
      <c r="AJ486" s="7">
        <f t="shared" si="15"/>
        <v>1.2790380594979938</v>
      </c>
      <c r="AK486">
        <v>0.23100000000000001</v>
      </c>
      <c r="AL486">
        <v>0.48699999999999999</v>
      </c>
      <c r="AM486">
        <v>3.2199999999999999E-2</v>
      </c>
      <c r="AN486">
        <v>5.5800000000000002E-2</v>
      </c>
      <c r="AO486">
        <v>1.72</v>
      </c>
      <c r="AP486">
        <v>1.23E-2</v>
      </c>
      <c r="AQ486">
        <v>1.2999999999999999E-3</v>
      </c>
      <c r="AR486">
        <v>2.4E-2</v>
      </c>
      <c r="AS486">
        <v>1.6000000000000001E-3</v>
      </c>
      <c r="AT486">
        <v>0.437</v>
      </c>
      <c r="AU486">
        <v>6.7799999999999999E-2</v>
      </c>
      <c r="AV486">
        <v>0.27100000000000002</v>
      </c>
      <c r="AW486">
        <v>7.7299999999999999E-3</v>
      </c>
      <c r="AX486">
        <v>3.9800000000000002E-2</v>
      </c>
      <c r="AY486">
        <v>1.5900000000000001E-2</v>
      </c>
      <c r="AZ486">
        <v>1.24E-2</v>
      </c>
      <c r="BA486">
        <v>2.2700000000000001E-2</v>
      </c>
      <c r="BB486">
        <v>0.10299999999999999</v>
      </c>
      <c r="BC486">
        <v>4.9299999999999997E-2</v>
      </c>
      <c r="BD486">
        <v>4.6100000000000004E-3</v>
      </c>
      <c r="BE486">
        <v>4.1599999999999996E-3</v>
      </c>
      <c r="BF486">
        <v>6.0999999999999997E-4</v>
      </c>
      <c r="BG486">
        <v>7.7400000000000004E-3</v>
      </c>
      <c r="BH486">
        <v>3.0999999999999999E-3</v>
      </c>
      <c r="BI486">
        <v>2.9999999999999997E-4</v>
      </c>
      <c r="BJ486">
        <v>0.23699999999999999</v>
      </c>
      <c r="BK486">
        <v>9.06E-2</v>
      </c>
      <c r="BL486">
        <v>1.7099999999999999E-3</v>
      </c>
      <c r="BM486">
        <v>6.4000000000000003E-3</v>
      </c>
      <c r="BN486">
        <v>2.68</v>
      </c>
      <c r="BO486">
        <v>8.9999999999999993E-3</v>
      </c>
      <c r="BP486">
        <v>1.3299999999999999E-2</v>
      </c>
      <c r="BQ486">
        <v>0.26300000000000001</v>
      </c>
      <c r="BR486">
        <v>0.14899999999999999</v>
      </c>
      <c r="BS486">
        <v>2.5000000000000001E-4</v>
      </c>
      <c r="BT486">
        <v>6.6400000000000001E-2</v>
      </c>
      <c r="BU486">
        <v>2.5000000000000001E-4</v>
      </c>
      <c r="BV486">
        <v>0.14699999999999999</v>
      </c>
      <c r="BW486" s="2" t="s">
        <v>106</v>
      </c>
      <c r="BX486">
        <v>2.8E-3</v>
      </c>
      <c r="BY486">
        <v>8.7300000000000003E-2</v>
      </c>
      <c r="BZ486">
        <v>5.0000000000000001E-4</v>
      </c>
      <c r="CA486">
        <v>4.9599999999999998E-2</v>
      </c>
      <c r="CB486">
        <v>0.65</v>
      </c>
      <c r="CC486">
        <v>7.6000000000000004E-4</v>
      </c>
      <c r="CD486">
        <v>7.5700000000000003E-3</v>
      </c>
      <c r="CE486">
        <v>5.0000000000000001E-4</v>
      </c>
      <c r="CF486">
        <v>3.2500000000000001E-2</v>
      </c>
      <c r="CG486">
        <v>1.1000000000000001E-3</v>
      </c>
      <c r="CH486">
        <v>2.31E-3</v>
      </c>
      <c r="CI486">
        <v>9.5399999999999999E-3</v>
      </c>
      <c r="CJ486">
        <v>0.41199999999999998</v>
      </c>
      <c r="CK486">
        <v>4.1200000000000004E-3</v>
      </c>
      <c r="CL486">
        <v>0.24</v>
      </c>
      <c r="CM486">
        <v>1.2999999999999999E-2</v>
      </c>
      <c r="CN486">
        <v>0.13900000000000001</v>
      </c>
    </row>
    <row r="487" spans="1:92" x14ac:dyDescent="0.25">
      <c r="A487" t="s">
        <v>88</v>
      </c>
      <c r="B487">
        <v>3839466</v>
      </c>
      <c r="C487" t="s">
        <v>89</v>
      </c>
      <c r="D487">
        <v>2022</v>
      </c>
      <c r="E487" t="s">
        <v>441</v>
      </c>
      <c r="F487" t="s">
        <v>91</v>
      </c>
      <c r="G487">
        <v>411946</v>
      </c>
      <c r="H487">
        <v>6913223</v>
      </c>
      <c r="I487">
        <v>803</v>
      </c>
      <c r="J487" t="s">
        <v>442</v>
      </c>
      <c r="K487" s="1">
        <v>44766</v>
      </c>
      <c r="M487">
        <v>0.53800000000000003</v>
      </c>
      <c r="N487">
        <v>88367</v>
      </c>
      <c r="O487" s="9">
        <v>0.2</v>
      </c>
      <c r="P487" t="s">
        <v>176</v>
      </c>
      <c r="Q487" t="s">
        <v>95</v>
      </c>
      <c r="R487" t="s">
        <v>803</v>
      </c>
      <c r="S487">
        <v>0.05</v>
      </c>
      <c r="T487">
        <v>5</v>
      </c>
      <c r="U487" t="s">
        <v>156</v>
      </c>
      <c r="V487">
        <v>45</v>
      </c>
      <c r="W487" t="s">
        <v>217</v>
      </c>
      <c r="X487" t="s">
        <v>147</v>
      </c>
      <c r="Y487" t="s">
        <v>444</v>
      </c>
      <c r="Z487" t="s">
        <v>100</v>
      </c>
      <c r="AA487" t="s">
        <v>448</v>
      </c>
      <c r="AB487" t="s">
        <v>218</v>
      </c>
      <c r="AC487" t="s">
        <v>131</v>
      </c>
      <c r="AD487" t="s">
        <v>446</v>
      </c>
      <c r="AE487" s="1">
        <v>44953</v>
      </c>
      <c r="AF487">
        <v>1E-4</v>
      </c>
      <c r="AG487">
        <v>0.156</v>
      </c>
      <c r="AH487">
        <v>0.52300000000000002</v>
      </c>
      <c r="AI487" s="6">
        <f t="shared" si="14"/>
        <v>-0.31260014184024587</v>
      </c>
      <c r="AJ487" s="7">
        <f t="shared" si="15"/>
        <v>1.1318729359009321</v>
      </c>
      <c r="AK487">
        <v>7.4700000000000003E-2</v>
      </c>
      <c r="AL487">
        <v>0.2</v>
      </c>
      <c r="AM487">
        <v>6.4599999999999996E-3</v>
      </c>
      <c r="AN487">
        <v>2.07E-2</v>
      </c>
      <c r="AO487">
        <v>0.69399999999999995</v>
      </c>
      <c r="AP487">
        <v>3.0699999999999998E-3</v>
      </c>
      <c r="AQ487">
        <v>2.9999999999999997E-4</v>
      </c>
      <c r="AR487">
        <v>2.2499999999999999E-2</v>
      </c>
      <c r="AS487">
        <v>2.3500000000000001E-3</v>
      </c>
      <c r="AT487">
        <v>8.3000000000000004E-2</v>
      </c>
      <c r="AU487">
        <v>2.8000000000000001E-2</v>
      </c>
      <c r="AV487">
        <v>5.8000000000000003E-2</v>
      </c>
      <c r="AW487">
        <v>1.31E-3</v>
      </c>
      <c r="AX487">
        <v>9.1500000000000001E-3</v>
      </c>
      <c r="AY487">
        <v>4.4000000000000003E-3</v>
      </c>
      <c r="AZ487">
        <v>3.0599999999999998E-3</v>
      </c>
      <c r="BA487">
        <v>6.7000000000000002E-3</v>
      </c>
      <c r="BB487">
        <v>2.93E-2</v>
      </c>
      <c r="BC487">
        <v>1.0500000000000001E-2</v>
      </c>
      <c r="BD487" s="2" t="s">
        <v>173</v>
      </c>
      <c r="BE487">
        <v>1.5E-3</v>
      </c>
      <c r="BF487">
        <v>4.4000000000000002E-4</v>
      </c>
      <c r="BG487">
        <v>2.0899999999999998E-3</v>
      </c>
      <c r="BH487">
        <v>1.5E-3</v>
      </c>
      <c r="BI487" s="2" t="s">
        <v>105</v>
      </c>
      <c r="BJ487">
        <v>3.2099999999999997E-2</v>
      </c>
      <c r="BK487">
        <v>2.3300000000000001E-2</v>
      </c>
      <c r="BL487">
        <v>4.6999999999999999E-4</v>
      </c>
      <c r="BM487">
        <v>3.7000000000000002E-3</v>
      </c>
      <c r="BN487">
        <v>5.84</v>
      </c>
      <c r="BO487">
        <v>6.0000000000000001E-3</v>
      </c>
      <c r="BP487">
        <v>4.0000000000000001E-3</v>
      </c>
      <c r="BQ487">
        <v>6.7599999999999993E-2</v>
      </c>
      <c r="BR487">
        <v>5.4399999999999997E-2</v>
      </c>
      <c r="BS487">
        <v>2.5000000000000001E-4</v>
      </c>
      <c r="BT487">
        <v>1.5699999999999999E-2</v>
      </c>
      <c r="BU487">
        <v>2.5000000000000001E-4</v>
      </c>
      <c r="BV487">
        <v>3.1099999999999999E-2</v>
      </c>
      <c r="BW487" s="2" t="s">
        <v>110</v>
      </c>
      <c r="BX487">
        <v>1.1000000000000001E-3</v>
      </c>
      <c r="BY487">
        <v>2.1000000000000001E-2</v>
      </c>
      <c r="BZ487">
        <v>2E-3</v>
      </c>
      <c r="CA487">
        <v>1.15E-2</v>
      </c>
      <c r="CB487">
        <v>0.54200000000000004</v>
      </c>
      <c r="CC487">
        <v>2.4000000000000001E-4</v>
      </c>
      <c r="CD487">
        <v>1.6299999999999999E-3</v>
      </c>
      <c r="CE487">
        <v>5.0000000000000001E-4</v>
      </c>
      <c r="CF487">
        <v>8.4200000000000004E-3</v>
      </c>
      <c r="CG487">
        <v>1E-4</v>
      </c>
      <c r="CH487">
        <v>6.2E-4</v>
      </c>
      <c r="CI487">
        <v>4.7400000000000003E-3</v>
      </c>
      <c r="CJ487">
        <v>0.124</v>
      </c>
      <c r="CK487">
        <v>1.39E-3</v>
      </c>
      <c r="CL487">
        <v>7.5300000000000006E-2</v>
      </c>
      <c r="CM487">
        <v>3.2000000000000002E-3</v>
      </c>
      <c r="CN487">
        <v>4.8300000000000003E-2</v>
      </c>
    </row>
    <row r="488" spans="1:92" x14ac:dyDescent="0.25">
      <c r="A488" t="s">
        <v>88</v>
      </c>
      <c r="B488">
        <v>3839467</v>
      </c>
      <c r="C488" t="s">
        <v>89</v>
      </c>
      <c r="D488">
        <v>2022</v>
      </c>
      <c r="E488" t="s">
        <v>441</v>
      </c>
      <c r="F488" t="s">
        <v>91</v>
      </c>
      <c r="G488">
        <v>411930</v>
      </c>
      <c r="H488">
        <v>6913218</v>
      </c>
      <c r="I488">
        <v>799</v>
      </c>
      <c r="J488" t="s">
        <v>442</v>
      </c>
      <c r="K488" s="1">
        <v>44766</v>
      </c>
      <c r="M488">
        <v>0.70699999999999996</v>
      </c>
      <c r="N488">
        <v>88368</v>
      </c>
      <c r="O488" s="9">
        <v>0.2</v>
      </c>
      <c r="P488" t="s">
        <v>176</v>
      </c>
      <c r="Q488" t="s">
        <v>95</v>
      </c>
      <c r="R488" t="s">
        <v>804</v>
      </c>
      <c r="S488">
        <v>0.05</v>
      </c>
      <c r="T488">
        <v>2</v>
      </c>
      <c r="U488" t="s">
        <v>156</v>
      </c>
      <c r="V488">
        <v>65</v>
      </c>
      <c r="W488" t="s">
        <v>337</v>
      </c>
      <c r="X488" t="s">
        <v>147</v>
      </c>
      <c r="Y488" t="s">
        <v>444</v>
      </c>
      <c r="Z488" t="s">
        <v>100</v>
      </c>
      <c r="AA488" t="s">
        <v>448</v>
      </c>
      <c r="AB488" t="s">
        <v>159</v>
      </c>
      <c r="AC488" t="s">
        <v>131</v>
      </c>
      <c r="AD488" t="s">
        <v>446</v>
      </c>
      <c r="AE488" s="1">
        <v>44953</v>
      </c>
      <c r="AF488">
        <v>1E-4</v>
      </c>
      <c r="AG488">
        <v>9.1999999999999998E-3</v>
      </c>
      <c r="AH488">
        <v>0.39100000000000001</v>
      </c>
      <c r="AI488" s="6">
        <f t="shared" si="14"/>
        <v>-0.34727220193848335</v>
      </c>
      <c r="AJ488" s="7">
        <f t="shared" si="15"/>
        <v>0.84619946068310592</v>
      </c>
      <c r="AK488">
        <v>3.44E-2</v>
      </c>
      <c r="AL488">
        <v>0.23699999999999999</v>
      </c>
      <c r="AM488">
        <v>1.6E-2</v>
      </c>
      <c r="AN488">
        <v>3.7499999999999999E-2</v>
      </c>
      <c r="AO488">
        <v>1.29</v>
      </c>
      <c r="AP488">
        <v>6.7299999999999999E-3</v>
      </c>
      <c r="AQ488">
        <v>2.9999999999999997E-4</v>
      </c>
      <c r="AR488">
        <v>2.3300000000000001E-2</v>
      </c>
      <c r="AS488">
        <v>1.99E-3</v>
      </c>
      <c r="AT488">
        <v>0.13100000000000001</v>
      </c>
      <c r="AU488">
        <v>3.1399999999999997E-2</v>
      </c>
      <c r="AV488">
        <v>0.11799999999999999</v>
      </c>
      <c r="AW488">
        <v>2.6800000000000001E-3</v>
      </c>
      <c r="AX488">
        <v>1.6500000000000001E-2</v>
      </c>
      <c r="AY488">
        <v>6.7999999999999996E-3</v>
      </c>
      <c r="AZ488">
        <v>5.1500000000000001E-3</v>
      </c>
      <c r="BA488">
        <v>1.2800000000000001E-2</v>
      </c>
      <c r="BB488">
        <v>5.6099999999999997E-2</v>
      </c>
      <c r="BC488">
        <v>1.9800000000000002E-2</v>
      </c>
      <c r="BD488">
        <v>2.0500000000000002E-3</v>
      </c>
      <c r="BE488">
        <v>2.6700000000000001E-3</v>
      </c>
      <c r="BF488">
        <v>4.2000000000000002E-4</v>
      </c>
      <c r="BG488">
        <v>3.16E-3</v>
      </c>
      <c r="BH488">
        <v>2.2000000000000001E-3</v>
      </c>
      <c r="BI488">
        <v>1E-4</v>
      </c>
      <c r="BJ488">
        <v>0.129</v>
      </c>
      <c r="BK488">
        <v>7.6899999999999996E-2</v>
      </c>
      <c r="BL488">
        <v>6.9999999999999999E-4</v>
      </c>
      <c r="BM488">
        <v>5.0000000000000001E-3</v>
      </c>
      <c r="BN488">
        <v>2.4900000000000002</v>
      </c>
      <c r="BO488">
        <v>3.0000000000000001E-3</v>
      </c>
      <c r="BP488">
        <v>8.6E-3</v>
      </c>
      <c r="BQ488">
        <v>0.115</v>
      </c>
      <c r="BR488">
        <v>9.9199999999999997E-2</v>
      </c>
      <c r="BS488">
        <v>2.5000000000000001E-4</v>
      </c>
      <c r="BT488">
        <v>3.1199999999999999E-2</v>
      </c>
      <c r="BU488">
        <v>2.5000000000000001E-4</v>
      </c>
      <c r="BV488">
        <v>5.8599999999999999E-2</v>
      </c>
      <c r="BW488" s="2" t="s">
        <v>110</v>
      </c>
      <c r="BX488">
        <v>1.5E-3</v>
      </c>
      <c r="BY488">
        <v>4.5699999999999998E-2</v>
      </c>
      <c r="BZ488">
        <v>4.0000000000000001E-3</v>
      </c>
      <c r="CA488">
        <v>2.1399999999999999E-2</v>
      </c>
      <c r="CB488">
        <v>0.79400000000000004</v>
      </c>
      <c r="CC488">
        <v>3.3E-4</v>
      </c>
      <c r="CD488">
        <v>3.0300000000000001E-3</v>
      </c>
      <c r="CE488">
        <v>5.0000000000000001E-4</v>
      </c>
      <c r="CF488">
        <v>1.4500000000000001E-2</v>
      </c>
      <c r="CG488">
        <v>5.0000000000000001E-4</v>
      </c>
      <c r="CH488">
        <v>1.0300000000000001E-3</v>
      </c>
      <c r="CI488">
        <v>1.17E-2</v>
      </c>
      <c r="CJ488">
        <v>0.29099999999999998</v>
      </c>
      <c r="CK488">
        <v>1.72E-3</v>
      </c>
      <c r="CL488">
        <v>9.5500000000000002E-2</v>
      </c>
      <c r="CM488">
        <v>6.2500000000000003E-3</v>
      </c>
      <c r="CN488">
        <v>9.1399999999999995E-2</v>
      </c>
    </row>
    <row r="489" spans="1:92" x14ac:dyDescent="0.25">
      <c r="A489" t="s">
        <v>88</v>
      </c>
      <c r="B489">
        <v>3839468</v>
      </c>
      <c r="C489" t="s">
        <v>89</v>
      </c>
      <c r="D489">
        <v>2022</v>
      </c>
      <c r="E489" t="s">
        <v>441</v>
      </c>
      <c r="F489" t="s">
        <v>91</v>
      </c>
      <c r="G489">
        <v>411916</v>
      </c>
      <c r="H489">
        <v>6913212</v>
      </c>
      <c r="I489">
        <v>798</v>
      </c>
      <c r="J489" t="s">
        <v>442</v>
      </c>
      <c r="K489" s="1">
        <v>44766</v>
      </c>
      <c r="M489">
        <v>0.628</v>
      </c>
      <c r="N489">
        <v>88369</v>
      </c>
      <c r="O489" s="9">
        <v>0.2</v>
      </c>
      <c r="P489" t="s">
        <v>176</v>
      </c>
      <c r="Q489" t="s">
        <v>95</v>
      </c>
      <c r="R489" t="s">
        <v>805</v>
      </c>
      <c r="S489">
        <v>0.05</v>
      </c>
      <c r="T489">
        <v>2</v>
      </c>
      <c r="U489" t="s">
        <v>156</v>
      </c>
      <c r="V489">
        <v>55</v>
      </c>
      <c r="W489" t="s">
        <v>337</v>
      </c>
      <c r="X489" t="s">
        <v>147</v>
      </c>
      <c r="Y489" t="s">
        <v>444</v>
      </c>
      <c r="Z489" t="s">
        <v>100</v>
      </c>
      <c r="AA489" t="s">
        <v>448</v>
      </c>
      <c r="AB489" t="s">
        <v>159</v>
      </c>
      <c r="AC489" t="s">
        <v>131</v>
      </c>
      <c r="AD489" t="s">
        <v>446</v>
      </c>
      <c r="AE489" s="1">
        <v>44953</v>
      </c>
      <c r="AF489">
        <v>1E-4</v>
      </c>
      <c r="AG489">
        <v>6.4000000000000003E-3</v>
      </c>
      <c r="AH489">
        <v>0.39900000000000002</v>
      </c>
      <c r="AI489" s="6">
        <f t="shared" si="14"/>
        <v>-0.34517086496283261</v>
      </c>
      <c r="AJ489" s="7">
        <f t="shared" si="15"/>
        <v>0.86351300463570146</v>
      </c>
      <c r="AK489">
        <v>0.28000000000000003</v>
      </c>
      <c r="AL489">
        <v>0.58099999999999996</v>
      </c>
      <c r="AM489">
        <v>3.3500000000000002E-2</v>
      </c>
      <c r="AN489">
        <v>8.4400000000000003E-2</v>
      </c>
      <c r="AO489">
        <v>1.64</v>
      </c>
      <c r="AP489">
        <v>1.3299999999999999E-2</v>
      </c>
      <c r="AQ489">
        <v>1.1999999999999999E-3</v>
      </c>
      <c r="AR489">
        <v>2.1700000000000001E-2</v>
      </c>
      <c r="AS489">
        <v>2.0200000000000001E-3</v>
      </c>
      <c r="AT489">
        <v>2.2999999999999998</v>
      </c>
      <c r="AU489">
        <v>0.122</v>
      </c>
      <c r="AV489">
        <v>0.33400000000000002</v>
      </c>
      <c r="AW489">
        <v>8.3099999999999997E-3</v>
      </c>
      <c r="AX489">
        <v>0.123</v>
      </c>
      <c r="AY489">
        <v>4.7300000000000002E-2</v>
      </c>
      <c r="AZ489">
        <v>3.2899999999999999E-2</v>
      </c>
      <c r="BA489">
        <v>2.47E-2</v>
      </c>
      <c r="BB489">
        <v>9.7199999999999995E-2</v>
      </c>
      <c r="BC489">
        <v>0.16</v>
      </c>
      <c r="BD489">
        <v>3.8400000000000001E-3</v>
      </c>
      <c r="BE489">
        <v>5.7400000000000003E-3</v>
      </c>
      <c r="BF489">
        <v>5.1000000000000004E-4</v>
      </c>
      <c r="BG489">
        <v>2.3199999999999998E-2</v>
      </c>
      <c r="BH489">
        <v>3.8E-3</v>
      </c>
      <c r="BI489">
        <v>2.9999999999999997E-4</v>
      </c>
      <c r="BJ489">
        <v>0.72099999999999997</v>
      </c>
      <c r="BK489">
        <v>0.13300000000000001</v>
      </c>
      <c r="BL489">
        <v>4.62E-3</v>
      </c>
      <c r="BM489">
        <v>5.7999999999999996E-3</v>
      </c>
      <c r="BN489">
        <v>7</v>
      </c>
      <c r="BO489">
        <v>7.0000000000000001E-3</v>
      </c>
      <c r="BP489">
        <v>1.52E-2</v>
      </c>
      <c r="BQ489">
        <v>0.79600000000000004</v>
      </c>
      <c r="BR489">
        <v>0.20300000000000001</v>
      </c>
      <c r="BS489">
        <v>2.5000000000000001E-4</v>
      </c>
      <c r="BT489">
        <v>0.21099999999999999</v>
      </c>
      <c r="BU489">
        <v>2.5000000000000001E-4</v>
      </c>
      <c r="BV489">
        <v>0.16900000000000001</v>
      </c>
      <c r="BW489" s="2" t="s">
        <v>105</v>
      </c>
      <c r="BX489">
        <v>3.5999999999999999E-3</v>
      </c>
      <c r="BY489">
        <v>0.17599999999999999</v>
      </c>
      <c r="BZ489">
        <v>5.0000000000000001E-4</v>
      </c>
      <c r="CA489">
        <v>0.151</v>
      </c>
      <c r="CB489">
        <v>0.64900000000000002</v>
      </c>
      <c r="CC489">
        <v>8.5999999999999998E-4</v>
      </c>
      <c r="CD489">
        <v>2.35E-2</v>
      </c>
      <c r="CE489">
        <v>5.0000000000000001E-4</v>
      </c>
      <c r="CF489">
        <v>4.3299999999999998E-2</v>
      </c>
      <c r="CG489">
        <v>1.2999999999999999E-3</v>
      </c>
      <c r="CH489">
        <v>6.8799999999999998E-3</v>
      </c>
      <c r="CI489">
        <v>2.4500000000000001E-2</v>
      </c>
      <c r="CJ489">
        <v>0.45700000000000002</v>
      </c>
      <c r="CK489">
        <v>4.0400000000000002E-3</v>
      </c>
      <c r="CL489">
        <v>0.65300000000000002</v>
      </c>
      <c r="CM489">
        <v>3.7699999999999997E-2</v>
      </c>
      <c r="CN489">
        <v>0.189</v>
      </c>
    </row>
    <row r="490" spans="1:92" x14ac:dyDescent="0.25">
      <c r="A490" t="s">
        <v>88</v>
      </c>
      <c r="B490">
        <v>3839469</v>
      </c>
      <c r="C490" t="s">
        <v>89</v>
      </c>
      <c r="D490">
        <v>2022</v>
      </c>
      <c r="E490" t="s">
        <v>441</v>
      </c>
      <c r="F490" t="s">
        <v>91</v>
      </c>
      <c r="G490">
        <v>411904</v>
      </c>
      <c r="H490">
        <v>6913205</v>
      </c>
      <c r="I490">
        <v>796</v>
      </c>
      <c r="J490" t="s">
        <v>442</v>
      </c>
      <c r="K490" s="1">
        <v>44766</v>
      </c>
      <c r="M490">
        <v>0.46100000000000002</v>
      </c>
      <c r="N490">
        <v>88370</v>
      </c>
      <c r="O490" s="9">
        <v>0.2</v>
      </c>
      <c r="P490" t="s">
        <v>176</v>
      </c>
      <c r="Q490" t="s">
        <v>95</v>
      </c>
      <c r="R490" t="s">
        <v>806</v>
      </c>
      <c r="S490">
        <v>0.05</v>
      </c>
      <c r="T490">
        <v>5</v>
      </c>
      <c r="U490" t="s">
        <v>178</v>
      </c>
      <c r="V490">
        <v>25</v>
      </c>
      <c r="W490" t="s">
        <v>337</v>
      </c>
      <c r="X490" t="s">
        <v>147</v>
      </c>
      <c r="Y490" t="s">
        <v>444</v>
      </c>
      <c r="Z490" t="s">
        <v>100</v>
      </c>
      <c r="AA490" t="s">
        <v>445</v>
      </c>
      <c r="AB490" t="s">
        <v>159</v>
      </c>
      <c r="AC490" t="s">
        <v>131</v>
      </c>
      <c r="AD490" t="s">
        <v>446</v>
      </c>
      <c r="AE490" s="1">
        <v>44953</v>
      </c>
      <c r="AF490">
        <v>0</v>
      </c>
      <c r="AG490">
        <v>5.4999999999999997E-3</v>
      </c>
      <c r="AH490">
        <v>0.498</v>
      </c>
      <c r="AI490" s="6">
        <f t="shared" si="14"/>
        <v>-0.31916681988915446</v>
      </c>
      <c r="AJ490" s="7">
        <f t="shared" si="15"/>
        <v>1.0777681110490709</v>
      </c>
      <c r="AK490">
        <v>6.2600000000000003E-2</v>
      </c>
      <c r="AL490">
        <v>0.26900000000000002</v>
      </c>
      <c r="AM490">
        <v>1.9800000000000002E-2</v>
      </c>
      <c r="AN490">
        <v>2.92E-2</v>
      </c>
      <c r="AO490">
        <v>1.36</v>
      </c>
      <c r="AP490">
        <v>6.13E-3</v>
      </c>
      <c r="AQ490">
        <v>5.0000000000000001E-4</v>
      </c>
      <c r="AR490">
        <v>2.3400000000000001E-2</v>
      </c>
      <c r="AS490">
        <v>1.01E-3</v>
      </c>
      <c r="AT490">
        <v>0.159</v>
      </c>
      <c r="AU490">
        <v>4.2900000000000001E-2</v>
      </c>
      <c r="AV490">
        <v>0.159</v>
      </c>
      <c r="AW490">
        <v>3.4399999999999999E-3</v>
      </c>
      <c r="AX490">
        <v>1.09E-2</v>
      </c>
      <c r="AY490">
        <v>4.5100000000000001E-3</v>
      </c>
      <c r="AZ490">
        <v>3.49E-3</v>
      </c>
      <c r="BA490">
        <v>1.49E-2</v>
      </c>
      <c r="BB490">
        <v>6.4799999999999996E-2</v>
      </c>
      <c r="BC490">
        <v>1.44E-2</v>
      </c>
      <c r="BD490">
        <v>1.91E-3</v>
      </c>
      <c r="BE490">
        <v>2.81E-3</v>
      </c>
      <c r="BF490">
        <v>5.1000000000000004E-4</v>
      </c>
      <c r="BG490">
        <v>2.15E-3</v>
      </c>
      <c r="BH490">
        <v>2.0999999999999999E-3</v>
      </c>
      <c r="BI490">
        <v>1E-4</v>
      </c>
      <c r="BJ490">
        <v>8.1799999999999998E-2</v>
      </c>
      <c r="BK490">
        <v>5.45E-2</v>
      </c>
      <c r="BL490">
        <v>5.5999999999999995E-4</v>
      </c>
      <c r="BM490">
        <v>5.4000000000000003E-3</v>
      </c>
      <c r="BN490">
        <v>1.85</v>
      </c>
      <c r="BO490">
        <v>5.0000000000000001E-3</v>
      </c>
      <c r="BP490">
        <v>6.4999999999999997E-3</v>
      </c>
      <c r="BQ490">
        <v>7.5800000000000006E-2</v>
      </c>
      <c r="BR490">
        <v>0.11600000000000001</v>
      </c>
      <c r="BS490">
        <v>2.5000000000000001E-4</v>
      </c>
      <c r="BT490">
        <v>1.9800000000000002E-2</v>
      </c>
      <c r="BU490">
        <v>2.5000000000000001E-4</v>
      </c>
      <c r="BV490">
        <v>6.3200000000000006E-2</v>
      </c>
      <c r="BW490" s="2" t="s">
        <v>110</v>
      </c>
      <c r="BX490">
        <v>1.1999999999999999E-3</v>
      </c>
      <c r="BY490">
        <v>4.4499999999999998E-2</v>
      </c>
      <c r="BZ490">
        <v>2E-3</v>
      </c>
      <c r="CA490">
        <v>1.46E-2</v>
      </c>
      <c r="CB490">
        <v>0.65200000000000002</v>
      </c>
      <c r="CC490">
        <v>3.6000000000000002E-4</v>
      </c>
      <c r="CD490">
        <v>2.0999999999999999E-3</v>
      </c>
      <c r="CE490">
        <v>5.0000000000000001E-4</v>
      </c>
      <c r="CF490">
        <v>1.4500000000000001E-2</v>
      </c>
      <c r="CG490">
        <v>5.0000000000000001E-4</v>
      </c>
      <c r="CH490">
        <v>6.7000000000000002E-4</v>
      </c>
      <c r="CI490">
        <v>6.7600000000000004E-3</v>
      </c>
      <c r="CJ490">
        <v>0.22600000000000001</v>
      </c>
      <c r="CK490">
        <v>1.9599999999999999E-3</v>
      </c>
      <c r="CL490">
        <v>6.7299999999999999E-2</v>
      </c>
      <c r="CM490">
        <v>3.62E-3</v>
      </c>
      <c r="CN490">
        <v>8.8200000000000001E-2</v>
      </c>
    </row>
    <row r="491" spans="1:92" x14ac:dyDescent="0.25">
      <c r="A491" t="s">
        <v>88</v>
      </c>
      <c r="B491">
        <v>3839470</v>
      </c>
      <c r="C491" t="s">
        <v>89</v>
      </c>
      <c r="D491">
        <v>2022</v>
      </c>
      <c r="E491" t="s">
        <v>441</v>
      </c>
      <c r="F491" t="s">
        <v>91</v>
      </c>
      <c r="G491">
        <v>411888</v>
      </c>
      <c r="H491">
        <v>6913199</v>
      </c>
      <c r="I491">
        <v>793</v>
      </c>
      <c r="J491" t="s">
        <v>442</v>
      </c>
      <c r="K491" s="1">
        <v>44766</v>
      </c>
      <c r="M491">
        <v>0.40300000000000002</v>
      </c>
      <c r="N491">
        <v>88371</v>
      </c>
      <c r="O491" s="9">
        <v>0.2</v>
      </c>
      <c r="P491" t="s">
        <v>176</v>
      </c>
      <c r="Q491" t="s">
        <v>95</v>
      </c>
      <c r="R491" t="s">
        <v>807</v>
      </c>
      <c r="S491">
        <v>0.05</v>
      </c>
      <c r="T491">
        <v>5</v>
      </c>
      <c r="U491" t="s">
        <v>178</v>
      </c>
      <c r="V491">
        <v>5</v>
      </c>
      <c r="W491" t="s">
        <v>337</v>
      </c>
      <c r="X491" t="s">
        <v>98</v>
      </c>
      <c r="Y491" t="s">
        <v>444</v>
      </c>
      <c r="Z491" t="s">
        <v>100</v>
      </c>
      <c r="AA491" t="s">
        <v>445</v>
      </c>
      <c r="AB491" t="s">
        <v>159</v>
      </c>
      <c r="AC491" t="s">
        <v>117</v>
      </c>
      <c r="AD491" t="s">
        <v>446</v>
      </c>
      <c r="AE491" s="1">
        <v>44953</v>
      </c>
      <c r="AF491">
        <v>0</v>
      </c>
      <c r="AG491">
        <v>9.9000000000000008E-3</v>
      </c>
      <c r="AH491">
        <v>0.88300000000000001</v>
      </c>
      <c r="AI491" s="6">
        <f t="shared" si="14"/>
        <v>-0.21803997793596178</v>
      </c>
      <c r="AJ491" s="7">
        <f t="shared" si="15"/>
        <v>1.9109824137677303</v>
      </c>
      <c r="AK491">
        <v>7.1400000000000005E-2</v>
      </c>
      <c r="AL491">
        <v>0.36</v>
      </c>
      <c r="AM491">
        <v>1.67E-2</v>
      </c>
      <c r="AN491">
        <v>1.8700000000000001E-2</v>
      </c>
      <c r="AO491">
        <v>1.31</v>
      </c>
      <c r="AP491">
        <v>4.7299999999999998E-3</v>
      </c>
      <c r="AQ491">
        <v>6.9999999999999999E-4</v>
      </c>
      <c r="AR491">
        <v>2.4E-2</v>
      </c>
      <c r="AS491">
        <v>3.3899999999999998E-3</v>
      </c>
      <c r="AT491">
        <v>0.108</v>
      </c>
      <c r="AU491">
        <v>5.0700000000000002E-2</v>
      </c>
      <c r="AV491">
        <v>0.14599999999999999</v>
      </c>
      <c r="AW491">
        <v>3.7299999999999998E-3</v>
      </c>
      <c r="AX491">
        <v>9.1000000000000004E-3</v>
      </c>
      <c r="AY491">
        <v>3.5699999999999998E-3</v>
      </c>
      <c r="AZ491">
        <v>3.5799999999999998E-3</v>
      </c>
      <c r="BA491">
        <v>1.43E-2</v>
      </c>
      <c r="BB491">
        <v>5.1400000000000001E-2</v>
      </c>
      <c r="BC491">
        <v>1.34E-2</v>
      </c>
      <c r="BD491">
        <v>1.66E-3</v>
      </c>
      <c r="BE491">
        <v>2.64E-3</v>
      </c>
      <c r="BF491">
        <v>4.4000000000000002E-4</v>
      </c>
      <c r="BG491">
        <v>1.7099999999999999E-3</v>
      </c>
      <c r="BH491">
        <v>2.0999999999999999E-3</v>
      </c>
      <c r="BI491">
        <v>2.0000000000000001E-4</v>
      </c>
      <c r="BJ491">
        <v>6.8900000000000003E-2</v>
      </c>
      <c r="BK491">
        <v>5.67E-2</v>
      </c>
      <c r="BL491">
        <v>3.6999999999999999E-4</v>
      </c>
      <c r="BM491">
        <v>3.3999999999999998E-3</v>
      </c>
      <c r="BN491">
        <v>6.24</v>
      </c>
      <c r="BO491">
        <v>6.0000000000000001E-3</v>
      </c>
      <c r="BP491">
        <v>8.6999999999999994E-3</v>
      </c>
      <c r="BQ491">
        <v>9.74E-2</v>
      </c>
      <c r="BR491">
        <v>0.10199999999999999</v>
      </c>
      <c r="BS491">
        <v>2.5000000000000001E-4</v>
      </c>
      <c r="BT491">
        <v>2.3E-2</v>
      </c>
      <c r="BU491">
        <v>2.5000000000000001E-4</v>
      </c>
      <c r="BV491">
        <v>8.0500000000000002E-2</v>
      </c>
      <c r="BW491" s="2" t="s">
        <v>110</v>
      </c>
      <c r="BX491">
        <v>1.1000000000000001E-3</v>
      </c>
      <c r="BY491">
        <v>3.4599999999999999E-2</v>
      </c>
      <c r="BZ491">
        <v>2E-3</v>
      </c>
      <c r="CA491">
        <v>1.5900000000000001E-2</v>
      </c>
      <c r="CB491">
        <v>0.55300000000000005</v>
      </c>
      <c r="CC491">
        <v>4.4999999999999999E-4</v>
      </c>
      <c r="CD491">
        <v>1.89E-3</v>
      </c>
      <c r="CE491">
        <v>5.0000000000000001E-4</v>
      </c>
      <c r="CF491">
        <v>1.2500000000000001E-2</v>
      </c>
      <c r="CG491">
        <v>8.0000000000000004E-4</v>
      </c>
      <c r="CH491">
        <v>5.4000000000000001E-4</v>
      </c>
      <c r="CI491">
        <v>4.9100000000000003E-3</v>
      </c>
      <c r="CJ491">
        <v>0.191</v>
      </c>
      <c r="CK491">
        <v>2.47E-3</v>
      </c>
      <c r="CL491">
        <v>5.2999999999999999E-2</v>
      </c>
      <c r="CM491">
        <v>2.7399999999999998E-3</v>
      </c>
      <c r="CN491">
        <v>0.105</v>
      </c>
    </row>
    <row r="492" spans="1:92" x14ac:dyDescent="0.25">
      <c r="A492" t="s">
        <v>88</v>
      </c>
      <c r="B492">
        <v>3839471</v>
      </c>
      <c r="C492" t="s">
        <v>89</v>
      </c>
      <c r="D492">
        <v>2022</v>
      </c>
      <c r="E492" t="s">
        <v>441</v>
      </c>
      <c r="F492" t="s">
        <v>91</v>
      </c>
      <c r="G492">
        <v>411874</v>
      </c>
      <c r="H492">
        <v>6913197</v>
      </c>
      <c r="I492">
        <v>787</v>
      </c>
      <c r="J492" t="s">
        <v>442</v>
      </c>
      <c r="K492" s="1">
        <v>44766</v>
      </c>
      <c r="M492">
        <v>0.26900000000000002</v>
      </c>
      <c r="N492">
        <v>88372</v>
      </c>
      <c r="O492" s="9">
        <v>0.15</v>
      </c>
      <c r="P492" t="s">
        <v>163</v>
      </c>
      <c r="Q492" t="s">
        <v>95</v>
      </c>
      <c r="R492" t="s">
        <v>808</v>
      </c>
      <c r="S492">
        <v>0.05</v>
      </c>
      <c r="T492">
        <v>20</v>
      </c>
      <c r="U492" t="s">
        <v>178</v>
      </c>
      <c r="V492">
        <v>0</v>
      </c>
      <c r="W492" t="s">
        <v>157</v>
      </c>
      <c r="X492" t="s">
        <v>98</v>
      </c>
      <c r="Y492" t="s">
        <v>444</v>
      </c>
      <c r="Z492" t="s">
        <v>100</v>
      </c>
      <c r="AA492" t="s">
        <v>445</v>
      </c>
      <c r="AB492" t="s">
        <v>148</v>
      </c>
      <c r="AC492" t="s">
        <v>149</v>
      </c>
      <c r="AD492" t="s">
        <v>446</v>
      </c>
      <c r="AE492" s="1">
        <v>44953</v>
      </c>
      <c r="AF492">
        <v>0</v>
      </c>
      <c r="AG492">
        <v>8.2000000000000007E-3</v>
      </c>
      <c r="AH492">
        <v>0.40300000000000002</v>
      </c>
      <c r="AI492" s="6">
        <f t="shared" si="14"/>
        <v>-0.34412019647500725</v>
      </c>
      <c r="AJ492" s="7">
        <f t="shared" si="15"/>
        <v>0.87216977661199924</v>
      </c>
      <c r="AK492">
        <v>7.0499999999999993E-2</v>
      </c>
      <c r="AL492">
        <v>0.16900000000000001</v>
      </c>
      <c r="AM492">
        <v>3.2699999999999999E-3</v>
      </c>
      <c r="AN492">
        <v>4.7000000000000002E-3</v>
      </c>
      <c r="AO492">
        <v>0.442</v>
      </c>
      <c r="AP492">
        <v>1.2700000000000001E-3</v>
      </c>
      <c r="AQ492">
        <v>2.0000000000000001E-4</v>
      </c>
      <c r="AR492">
        <v>1.83E-2</v>
      </c>
      <c r="AS492">
        <v>9.0699999999999999E-3</v>
      </c>
      <c r="AT492">
        <v>4.1300000000000003E-2</v>
      </c>
      <c r="AU492">
        <v>1.14E-2</v>
      </c>
      <c r="AV492">
        <v>1.2999999999999999E-2</v>
      </c>
      <c r="AW492">
        <v>4.8000000000000001E-4</v>
      </c>
      <c r="AX492">
        <v>3.96E-3</v>
      </c>
      <c r="AY492">
        <v>1.72E-3</v>
      </c>
      <c r="AZ492">
        <v>1.4400000000000001E-3</v>
      </c>
      <c r="BA492">
        <v>2E-3</v>
      </c>
      <c r="BB492">
        <v>1.1299999999999999E-2</v>
      </c>
      <c r="BC492">
        <v>5.3099999999999996E-3</v>
      </c>
      <c r="BD492" s="2" t="s">
        <v>173</v>
      </c>
      <c r="BE492">
        <v>1.1100000000000001E-3</v>
      </c>
      <c r="BF492">
        <v>6.3000000000000003E-4</v>
      </c>
      <c r="BG492">
        <v>7.6999999999999996E-4</v>
      </c>
      <c r="BH492">
        <v>4.3E-3</v>
      </c>
      <c r="BI492" s="2" t="s">
        <v>105</v>
      </c>
      <c r="BJ492">
        <v>2.06E-2</v>
      </c>
      <c r="BK492">
        <v>5.8999999999999999E-3</v>
      </c>
      <c r="BL492">
        <v>2.1000000000000001E-4</v>
      </c>
      <c r="BM492">
        <v>8.0000000000000004E-4</v>
      </c>
      <c r="BN492">
        <v>6.31</v>
      </c>
      <c r="BO492">
        <v>6.0000000000000001E-3</v>
      </c>
      <c r="BP492">
        <v>2.3E-3</v>
      </c>
      <c r="BQ492">
        <v>3.32E-2</v>
      </c>
      <c r="BR492">
        <v>3.4000000000000002E-2</v>
      </c>
      <c r="BS492">
        <v>2.5000000000000001E-4</v>
      </c>
      <c r="BT492">
        <v>7.7999999999999996E-3</v>
      </c>
      <c r="BU492">
        <v>2.5000000000000001E-4</v>
      </c>
      <c r="BV492">
        <v>2.4500000000000001E-2</v>
      </c>
      <c r="BW492" s="2" t="s">
        <v>110</v>
      </c>
      <c r="BX492">
        <v>2.9999999999999997E-4</v>
      </c>
      <c r="BY492">
        <v>7.9000000000000008E-3</v>
      </c>
      <c r="BZ492">
        <v>1E-3</v>
      </c>
      <c r="CA492">
        <v>6.1599999999999997E-3</v>
      </c>
      <c r="CB492">
        <v>0.248</v>
      </c>
      <c r="CC492">
        <v>1.2E-4</v>
      </c>
      <c r="CD492">
        <v>7.7999999999999999E-4</v>
      </c>
      <c r="CE492">
        <v>5.0000000000000001E-4</v>
      </c>
      <c r="CF492">
        <v>3.62E-3</v>
      </c>
      <c r="CG492">
        <v>1E-4</v>
      </c>
      <c r="CH492">
        <v>2.5000000000000001E-4</v>
      </c>
      <c r="CI492">
        <v>4.6100000000000004E-3</v>
      </c>
      <c r="CJ492">
        <v>3.4000000000000002E-2</v>
      </c>
      <c r="CK492">
        <v>7.9000000000000001E-4</v>
      </c>
      <c r="CL492">
        <v>2.3099999999999999E-2</v>
      </c>
      <c r="CM492">
        <v>1.3500000000000001E-3</v>
      </c>
      <c r="CN492">
        <v>4.41E-2</v>
      </c>
    </row>
    <row r="493" spans="1:92" x14ac:dyDescent="0.25">
      <c r="A493" t="s">
        <v>88</v>
      </c>
      <c r="B493">
        <v>3839472</v>
      </c>
      <c r="C493" t="s">
        <v>89</v>
      </c>
      <c r="D493">
        <v>2022</v>
      </c>
      <c r="E493" t="s">
        <v>441</v>
      </c>
      <c r="F493" t="s">
        <v>91</v>
      </c>
      <c r="G493">
        <v>411862</v>
      </c>
      <c r="H493">
        <v>6913189</v>
      </c>
      <c r="I493">
        <v>788</v>
      </c>
      <c r="J493" t="s">
        <v>442</v>
      </c>
      <c r="K493" s="1">
        <v>44766</v>
      </c>
      <c r="M493">
        <v>0.34599999999999997</v>
      </c>
      <c r="N493">
        <v>88373</v>
      </c>
      <c r="O493" s="9">
        <v>0.2</v>
      </c>
      <c r="P493" t="s">
        <v>163</v>
      </c>
      <c r="Q493" t="s">
        <v>95</v>
      </c>
      <c r="R493" t="s">
        <v>809</v>
      </c>
      <c r="S493">
        <v>0.05</v>
      </c>
      <c r="T493">
        <v>5</v>
      </c>
      <c r="U493" t="s">
        <v>178</v>
      </c>
      <c r="V493">
        <v>0</v>
      </c>
      <c r="W493" t="s">
        <v>337</v>
      </c>
      <c r="X493" t="s">
        <v>98</v>
      </c>
      <c r="Y493" t="s">
        <v>444</v>
      </c>
      <c r="Z493" t="s">
        <v>100</v>
      </c>
      <c r="AA493" t="s">
        <v>448</v>
      </c>
      <c r="AB493" t="s">
        <v>159</v>
      </c>
      <c r="AC493" t="s">
        <v>149</v>
      </c>
      <c r="AD493" t="s">
        <v>446</v>
      </c>
      <c r="AE493" s="1">
        <v>44953</v>
      </c>
      <c r="AF493">
        <v>0</v>
      </c>
      <c r="AG493">
        <v>1.1900000000000001E-2</v>
      </c>
      <c r="AH493">
        <v>0.41299999999999998</v>
      </c>
      <c r="AI493" s="6">
        <f t="shared" si="14"/>
        <v>-0.3414935252554438</v>
      </c>
      <c r="AJ493" s="7">
        <f t="shared" si="15"/>
        <v>0.89381170655274356</v>
      </c>
      <c r="AK493">
        <v>5.2299999999999999E-2</v>
      </c>
      <c r="AL493">
        <v>0.318</v>
      </c>
      <c r="AM493">
        <v>3.9199999999999999E-3</v>
      </c>
      <c r="AN493">
        <v>7.6E-3</v>
      </c>
      <c r="AO493">
        <v>0.60399999999999998</v>
      </c>
      <c r="AP493">
        <v>1.2899999999999999E-3</v>
      </c>
      <c r="AQ493">
        <v>2.0000000000000001E-4</v>
      </c>
      <c r="AR493">
        <v>2.12E-2</v>
      </c>
      <c r="AS493">
        <v>4.9699999999999996E-3</v>
      </c>
      <c r="AT493">
        <v>4.2000000000000003E-2</v>
      </c>
      <c r="AU493">
        <v>1.06E-2</v>
      </c>
      <c r="AV493">
        <v>1.7999999999999999E-2</v>
      </c>
      <c r="AW493">
        <v>5.5000000000000003E-4</v>
      </c>
      <c r="AX493">
        <v>4.0899999999999999E-3</v>
      </c>
      <c r="AY493">
        <v>1.75E-3</v>
      </c>
      <c r="AZ493">
        <v>1.56E-3</v>
      </c>
      <c r="BA493">
        <v>2.7000000000000001E-3</v>
      </c>
      <c r="BB493">
        <v>1.38E-2</v>
      </c>
      <c r="BC493">
        <v>5.5999999999999999E-3</v>
      </c>
      <c r="BD493" s="2" t="s">
        <v>173</v>
      </c>
      <c r="BE493">
        <v>1.65E-3</v>
      </c>
      <c r="BF493">
        <v>8.1999999999999998E-4</v>
      </c>
      <c r="BG493">
        <v>8.1999999999999998E-4</v>
      </c>
      <c r="BH493">
        <v>3.7000000000000002E-3</v>
      </c>
      <c r="BI493" s="2" t="s">
        <v>105</v>
      </c>
      <c r="BJ493">
        <v>2.35E-2</v>
      </c>
      <c r="BK493">
        <v>8.6E-3</v>
      </c>
      <c r="BL493">
        <v>2.0000000000000001E-4</v>
      </c>
      <c r="BM493">
        <v>1.5E-3</v>
      </c>
      <c r="BN493">
        <v>4.3499999999999996</v>
      </c>
      <c r="BO493">
        <v>6.0000000000000001E-3</v>
      </c>
      <c r="BP493">
        <v>2.8999999999999998E-3</v>
      </c>
      <c r="BQ493">
        <v>3.4700000000000002E-2</v>
      </c>
      <c r="BR493">
        <v>3.9199999999999999E-2</v>
      </c>
      <c r="BS493">
        <v>2.5000000000000001E-4</v>
      </c>
      <c r="BT493">
        <v>8.4200000000000004E-3</v>
      </c>
      <c r="BU493">
        <v>2.5000000000000001E-4</v>
      </c>
      <c r="BV493">
        <v>2.2499999999999999E-2</v>
      </c>
      <c r="BW493" s="2" t="s">
        <v>110</v>
      </c>
      <c r="BX493">
        <v>4.0000000000000002E-4</v>
      </c>
      <c r="BY493">
        <v>9.4000000000000004E-3</v>
      </c>
      <c r="BZ493">
        <v>2E-3</v>
      </c>
      <c r="CA493">
        <v>6.3E-3</v>
      </c>
      <c r="CB493">
        <v>0.36299999999999999</v>
      </c>
      <c r="CC493">
        <v>1.2E-4</v>
      </c>
      <c r="CD493">
        <v>7.9000000000000001E-4</v>
      </c>
      <c r="CE493">
        <v>5.0000000000000001E-4</v>
      </c>
      <c r="CF493">
        <v>5.64E-3</v>
      </c>
      <c r="CG493">
        <v>2.0000000000000001E-4</v>
      </c>
      <c r="CH493">
        <v>2.5999999999999998E-4</v>
      </c>
      <c r="CI493">
        <v>3.7000000000000002E-3</v>
      </c>
      <c r="CJ493">
        <v>0.05</v>
      </c>
      <c r="CK493">
        <v>9.5E-4</v>
      </c>
      <c r="CL493">
        <v>2.3199999999999998E-2</v>
      </c>
      <c r="CM493">
        <v>1.5E-3</v>
      </c>
      <c r="CN493">
        <v>6.9199999999999998E-2</v>
      </c>
    </row>
    <row r="494" spans="1:92" x14ac:dyDescent="0.25">
      <c r="A494" t="s">
        <v>88</v>
      </c>
      <c r="B494">
        <v>3839473</v>
      </c>
      <c r="C494" t="s">
        <v>89</v>
      </c>
      <c r="D494">
        <v>2022</v>
      </c>
      <c r="E494" t="s">
        <v>441</v>
      </c>
      <c r="F494" t="s">
        <v>91</v>
      </c>
      <c r="G494">
        <v>411843</v>
      </c>
      <c r="H494">
        <v>6913178</v>
      </c>
      <c r="I494">
        <v>787</v>
      </c>
      <c r="J494" t="s">
        <v>442</v>
      </c>
      <c r="K494" s="1">
        <v>44766</v>
      </c>
      <c r="M494">
        <v>0.51500000000000001</v>
      </c>
      <c r="N494">
        <v>88374</v>
      </c>
      <c r="O494" s="9">
        <v>0.2</v>
      </c>
      <c r="P494" t="s">
        <v>163</v>
      </c>
      <c r="Q494" t="s">
        <v>95</v>
      </c>
      <c r="R494" t="s">
        <v>810</v>
      </c>
      <c r="S494">
        <v>0.05</v>
      </c>
      <c r="T494">
        <v>0</v>
      </c>
      <c r="U494" t="s">
        <v>156</v>
      </c>
      <c r="V494">
        <v>0</v>
      </c>
      <c r="W494" t="s">
        <v>337</v>
      </c>
      <c r="X494" t="s">
        <v>98</v>
      </c>
      <c r="Y494" t="s">
        <v>444</v>
      </c>
      <c r="Z494" t="s">
        <v>100</v>
      </c>
      <c r="AA494" t="s">
        <v>448</v>
      </c>
      <c r="AB494" t="s">
        <v>159</v>
      </c>
      <c r="AC494" t="s">
        <v>103</v>
      </c>
      <c r="AD494" t="s">
        <v>446</v>
      </c>
      <c r="AE494" s="1">
        <v>44953</v>
      </c>
      <c r="AF494">
        <v>1E-4</v>
      </c>
      <c r="AG494">
        <v>1.06E-2</v>
      </c>
      <c r="AH494">
        <v>0.81899999999999995</v>
      </c>
      <c r="AI494" s="6">
        <f t="shared" si="14"/>
        <v>-0.23485067374116783</v>
      </c>
      <c r="AJ494" s="7">
        <f t="shared" si="15"/>
        <v>1.7724740621469659</v>
      </c>
      <c r="AK494">
        <v>2.7E-2</v>
      </c>
      <c r="AL494">
        <v>0.246</v>
      </c>
      <c r="AM494">
        <v>1.0800000000000001E-2</v>
      </c>
      <c r="AN494">
        <v>3.44E-2</v>
      </c>
      <c r="AO494">
        <v>1.24</v>
      </c>
      <c r="AP494">
        <v>3.29E-3</v>
      </c>
      <c r="AQ494">
        <v>5.0000000000000001E-4</v>
      </c>
      <c r="AR494">
        <v>3.04E-2</v>
      </c>
      <c r="AS494">
        <v>1.97E-3</v>
      </c>
      <c r="AT494">
        <v>2.9399999999999999E-2</v>
      </c>
      <c r="AU494">
        <v>3.7999999999999999E-2</v>
      </c>
      <c r="AV494">
        <v>0.11600000000000001</v>
      </c>
      <c r="AW494">
        <v>2.7899999999999999E-3</v>
      </c>
      <c r="AX494">
        <v>2.6199999999999999E-3</v>
      </c>
      <c r="AY494">
        <v>1.15E-3</v>
      </c>
      <c r="AZ494">
        <v>9.7000000000000005E-4</v>
      </c>
      <c r="BA494">
        <v>1.09E-2</v>
      </c>
      <c r="BB494">
        <v>3.6499999999999998E-2</v>
      </c>
      <c r="BC494">
        <v>3.16E-3</v>
      </c>
      <c r="BD494" s="2" t="s">
        <v>173</v>
      </c>
      <c r="BE494">
        <v>1.8699999999999999E-3</v>
      </c>
      <c r="BF494">
        <v>8.0000000000000004E-4</v>
      </c>
      <c r="BG494">
        <v>5.5999999999999995E-4</v>
      </c>
      <c r="BH494">
        <v>1.6999999999999999E-3</v>
      </c>
      <c r="BI494">
        <v>1E-4</v>
      </c>
      <c r="BJ494">
        <v>1.54E-2</v>
      </c>
      <c r="BK494">
        <v>3.8199999999999998E-2</v>
      </c>
      <c r="BL494">
        <v>1.9000000000000001E-4</v>
      </c>
      <c r="BM494">
        <v>3.8E-3</v>
      </c>
      <c r="BN494">
        <v>3.2</v>
      </c>
      <c r="BO494">
        <v>7.0000000000000001E-3</v>
      </c>
      <c r="BP494">
        <v>5.3E-3</v>
      </c>
      <c r="BQ494">
        <v>1.6299999999999999E-2</v>
      </c>
      <c r="BR494">
        <v>8.3900000000000002E-2</v>
      </c>
      <c r="BS494">
        <v>2.5000000000000001E-4</v>
      </c>
      <c r="BT494">
        <v>4.0800000000000003E-3</v>
      </c>
      <c r="BU494">
        <v>2.5000000000000001E-4</v>
      </c>
      <c r="BV494">
        <v>5.0999999999999997E-2</v>
      </c>
      <c r="BW494" s="2" t="s">
        <v>110</v>
      </c>
      <c r="BX494">
        <v>1.8E-3</v>
      </c>
      <c r="BY494">
        <v>2.6499999999999999E-2</v>
      </c>
      <c r="BZ494">
        <v>0.01</v>
      </c>
      <c r="CA494">
        <v>3.2100000000000002E-3</v>
      </c>
      <c r="CB494">
        <v>0.68899999999999995</v>
      </c>
      <c r="CC494">
        <v>3.4000000000000002E-4</v>
      </c>
      <c r="CD494">
        <v>4.6999999999999999E-4</v>
      </c>
      <c r="CE494">
        <v>5.0000000000000001E-4</v>
      </c>
      <c r="CF494">
        <v>8.5199999999999998E-3</v>
      </c>
      <c r="CG494">
        <v>4.0000000000000002E-4</v>
      </c>
      <c r="CH494">
        <v>2.0000000000000001E-4</v>
      </c>
      <c r="CI494">
        <v>3.47E-3</v>
      </c>
      <c r="CJ494">
        <v>0.19</v>
      </c>
      <c r="CK494">
        <v>2.14E-3</v>
      </c>
      <c r="CL494">
        <v>1.6400000000000001E-2</v>
      </c>
      <c r="CM494">
        <v>1.23E-3</v>
      </c>
      <c r="CN494">
        <v>6.6400000000000001E-2</v>
      </c>
    </row>
    <row r="495" spans="1:92" x14ac:dyDescent="0.25">
      <c r="A495" t="s">
        <v>88</v>
      </c>
      <c r="B495">
        <v>3839474</v>
      </c>
      <c r="C495" t="s">
        <v>89</v>
      </c>
      <c r="D495">
        <v>2022</v>
      </c>
      <c r="E495" t="s">
        <v>441</v>
      </c>
      <c r="F495" t="s">
        <v>91</v>
      </c>
      <c r="G495">
        <v>411833</v>
      </c>
      <c r="H495">
        <v>6913177</v>
      </c>
      <c r="I495">
        <v>784</v>
      </c>
      <c r="J495" t="s">
        <v>442</v>
      </c>
      <c r="K495" s="1">
        <v>44766</v>
      </c>
      <c r="M495">
        <v>0.27100000000000002</v>
      </c>
      <c r="N495">
        <v>88375</v>
      </c>
      <c r="O495" s="9">
        <v>0.2</v>
      </c>
      <c r="P495" t="s">
        <v>163</v>
      </c>
      <c r="Q495" t="s">
        <v>95</v>
      </c>
      <c r="R495" t="s">
        <v>811</v>
      </c>
      <c r="S495">
        <v>0.05</v>
      </c>
      <c r="T495">
        <v>5</v>
      </c>
      <c r="U495" t="s">
        <v>156</v>
      </c>
      <c r="V495">
        <v>0</v>
      </c>
      <c r="W495" t="s">
        <v>337</v>
      </c>
      <c r="X495" t="s">
        <v>98</v>
      </c>
      <c r="Y495" t="s">
        <v>444</v>
      </c>
      <c r="Z495" t="s">
        <v>100</v>
      </c>
      <c r="AA495" t="s">
        <v>448</v>
      </c>
      <c r="AB495" t="s">
        <v>159</v>
      </c>
      <c r="AC495" t="s">
        <v>149</v>
      </c>
      <c r="AD495" t="s">
        <v>446</v>
      </c>
      <c r="AE495" s="1">
        <v>44953</v>
      </c>
      <c r="AF495">
        <v>0</v>
      </c>
      <c r="AG495">
        <v>1.2E-2</v>
      </c>
      <c r="AH495">
        <v>0.66800000000000004</v>
      </c>
      <c r="AI495" s="6">
        <f t="shared" si="14"/>
        <v>-0.2745134091565759</v>
      </c>
      <c r="AJ495" s="7">
        <f t="shared" si="15"/>
        <v>1.4456809200417258</v>
      </c>
      <c r="AK495">
        <v>8.3299999999999999E-2</v>
      </c>
      <c r="AL495">
        <v>0.27900000000000003</v>
      </c>
      <c r="AM495">
        <v>6.3400000000000001E-3</v>
      </c>
      <c r="AN495">
        <v>1.6400000000000001E-2</v>
      </c>
      <c r="AO495">
        <v>0.7</v>
      </c>
      <c r="AP495">
        <v>2.0100000000000001E-3</v>
      </c>
      <c r="AQ495">
        <v>2.9999999999999997E-4</v>
      </c>
      <c r="AR495">
        <v>2.07E-2</v>
      </c>
      <c r="AS495">
        <v>1.0500000000000001E-2</v>
      </c>
      <c r="AT495">
        <v>6.6500000000000004E-2</v>
      </c>
      <c r="AU495">
        <v>2.0299999999999999E-2</v>
      </c>
      <c r="AV495">
        <v>0.06</v>
      </c>
      <c r="AW495">
        <v>1.5200000000000001E-3</v>
      </c>
      <c r="AX495">
        <v>7.2199999999999999E-3</v>
      </c>
      <c r="AY495">
        <v>3.2399999999999998E-3</v>
      </c>
      <c r="AZ495">
        <v>2.5000000000000001E-3</v>
      </c>
      <c r="BA495">
        <v>5.1000000000000004E-3</v>
      </c>
      <c r="BB495">
        <v>1.9300000000000001E-2</v>
      </c>
      <c r="BC495">
        <v>9.6399999999999993E-3</v>
      </c>
      <c r="BD495" s="2" t="s">
        <v>173</v>
      </c>
      <c r="BE495">
        <v>1.5900000000000001E-3</v>
      </c>
      <c r="BF495">
        <v>6.8000000000000005E-4</v>
      </c>
      <c r="BG495">
        <v>1.5100000000000001E-3</v>
      </c>
      <c r="BH495">
        <v>2.7000000000000001E-3</v>
      </c>
      <c r="BI495" s="2" t="s">
        <v>105</v>
      </c>
      <c r="BJ495">
        <v>3.3500000000000002E-2</v>
      </c>
      <c r="BK495">
        <v>2.1100000000000001E-2</v>
      </c>
      <c r="BL495">
        <v>4.0999999999999999E-4</v>
      </c>
      <c r="BM495">
        <v>1.8E-3</v>
      </c>
      <c r="BN495">
        <v>5.21</v>
      </c>
      <c r="BO495">
        <v>6.0000000000000001E-3</v>
      </c>
      <c r="BP495">
        <v>3.5999999999999999E-3</v>
      </c>
      <c r="BQ495">
        <v>5.2499999999999998E-2</v>
      </c>
      <c r="BR495">
        <v>7.2999999999999995E-2</v>
      </c>
      <c r="BS495">
        <v>2.5000000000000001E-4</v>
      </c>
      <c r="BT495">
        <v>1.1900000000000001E-2</v>
      </c>
      <c r="BU495">
        <v>2.5000000000000001E-4</v>
      </c>
      <c r="BV495">
        <v>3.5499999999999997E-2</v>
      </c>
      <c r="BW495" s="2" t="s">
        <v>110</v>
      </c>
      <c r="BX495">
        <v>6.9999999999999999E-4</v>
      </c>
      <c r="BY495">
        <v>1.95E-2</v>
      </c>
      <c r="BZ495">
        <v>3.0000000000000001E-3</v>
      </c>
      <c r="CA495">
        <v>1.0500000000000001E-2</v>
      </c>
      <c r="CB495">
        <v>0.32</v>
      </c>
      <c r="CC495">
        <v>1.7000000000000001E-4</v>
      </c>
      <c r="CD495">
        <v>1.41E-3</v>
      </c>
      <c r="CE495">
        <v>5.0000000000000001E-4</v>
      </c>
      <c r="CF495">
        <v>8.5199999999999998E-3</v>
      </c>
      <c r="CG495">
        <v>2.9999999999999997E-4</v>
      </c>
      <c r="CH495">
        <v>4.8000000000000001E-4</v>
      </c>
      <c r="CI495">
        <v>6.2399999999999999E-3</v>
      </c>
      <c r="CJ495">
        <v>9.1999999999999998E-2</v>
      </c>
      <c r="CK495">
        <v>1.47E-3</v>
      </c>
      <c r="CL495">
        <v>4.53E-2</v>
      </c>
      <c r="CM495">
        <v>2.8900000000000002E-3</v>
      </c>
      <c r="CN495">
        <v>6.8199999999999997E-2</v>
      </c>
    </row>
    <row r="496" spans="1:92" x14ac:dyDescent="0.25">
      <c r="A496" t="s">
        <v>88</v>
      </c>
      <c r="B496">
        <v>3839475</v>
      </c>
      <c r="C496" t="s">
        <v>89</v>
      </c>
      <c r="D496">
        <v>2022</v>
      </c>
      <c r="E496" t="s">
        <v>441</v>
      </c>
      <c r="F496" t="s">
        <v>91</v>
      </c>
      <c r="G496">
        <v>411820</v>
      </c>
      <c r="H496">
        <v>6913172</v>
      </c>
      <c r="I496">
        <v>782</v>
      </c>
      <c r="J496" t="s">
        <v>442</v>
      </c>
      <c r="K496" s="1">
        <v>44766</v>
      </c>
      <c r="M496">
        <v>0.56699999999999995</v>
      </c>
      <c r="N496">
        <v>88376</v>
      </c>
      <c r="O496" s="9">
        <v>0.2</v>
      </c>
      <c r="P496" t="s">
        <v>176</v>
      </c>
      <c r="Q496" t="s">
        <v>95</v>
      </c>
      <c r="R496" t="s">
        <v>812</v>
      </c>
      <c r="S496">
        <v>0.05</v>
      </c>
      <c r="T496">
        <v>5</v>
      </c>
      <c r="U496" t="s">
        <v>156</v>
      </c>
      <c r="V496">
        <v>0</v>
      </c>
      <c r="W496" t="s">
        <v>337</v>
      </c>
      <c r="X496" t="s">
        <v>98</v>
      </c>
      <c r="Y496" t="s">
        <v>444</v>
      </c>
      <c r="Z496" t="s">
        <v>100</v>
      </c>
      <c r="AA496" t="s">
        <v>445</v>
      </c>
      <c r="AB496" t="s">
        <v>159</v>
      </c>
      <c r="AC496" t="s">
        <v>103</v>
      </c>
      <c r="AD496" t="s">
        <v>446</v>
      </c>
      <c r="AE496" s="1">
        <v>44953</v>
      </c>
      <c r="AF496">
        <v>1E-4</v>
      </c>
      <c r="AG496">
        <v>4.5999999999999999E-3</v>
      </c>
      <c r="AH496">
        <v>0.56899999999999995</v>
      </c>
      <c r="AI496" s="6">
        <f t="shared" si="14"/>
        <v>-0.300517454230254</v>
      </c>
      <c r="AJ496" s="7">
        <f t="shared" si="15"/>
        <v>1.231425813628356</v>
      </c>
      <c r="AK496">
        <v>0.155</v>
      </c>
      <c r="AL496">
        <v>0.33800000000000002</v>
      </c>
      <c r="AM496">
        <v>2.5499999999999998E-2</v>
      </c>
      <c r="AN496">
        <v>7.2300000000000003E-2</v>
      </c>
      <c r="AO496">
        <v>1.82</v>
      </c>
      <c r="AP496">
        <v>7.4099999999999999E-3</v>
      </c>
      <c r="AQ496">
        <v>1.1999999999999999E-3</v>
      </c>
      <c r="AR496">
        <v>2.5899999999999999E-2</v>
      </c>
      <c r="AS496">
        <v>1.97E-3</v>
      </c>
      <c r="AT496">
        <v>0.25800000000000001</v>
      </c>
      <c r="AU496">
        <v>7.8600000000000003E-2</v>
      </c>
      <c r="AV496">
        <v>0.29099999999999998</v>
      </c>
      <c r="AW496">
        <v>7.0400000000000003E-3</v>
      </c>
      <c r="AX496">
        <v>4.19E-2</v>
      </c>
      <c r="AY496">
        <v>1.72E-2</v>
      </c>
      <c r="AZ496">
        <v>1.24E-2</v>
      </c>
      <c r="BA496">
        <v>1.8599999999999998E-2</v>
      </c>
      <c r="BB496">
        <v>6.1800000000000001E-2</v>
      </c>
      <c r="BC496">
        <v>4.99E-2</v>
      </c>
      <c r="BD496">
        <v>1.9E-3</v>
      </c>
      <c r="BE496">
        <v>4.5599999999999998E-3</v>
      </c>
      <c r="BF496">
        <v>5.1999999999999995E-4</v>
      </c>
      <c r="BG496">
        <v>8.3700000000000007E-3</v>
      </c>
      <c r="BH496">
        <v>2.8E-3</v>
      </c>
      <c r="BI496">
        <v>2.0000000000000001E-4</v>
      </c>
      <c r="BJ496">
        <v>0.14499999999999999</v>
      </c>
      <c r="BK496">
        <v>8.6099999999999996E-2</v>
      </c>
      <c r="BL496">
        <v>1.83E-3</v>
      </c>
      <c r="BM496">
        <v>5.4000000000000003E-3</v>
      </c>
      <c r="BN496">
        <v>1.35</v>
      </c>
      <c r="BO496">
        <v>8.0000000000000002E-3</v>
      </c>
      <c r="BP496">
        <v>1.3899999999999999E-2</v>
      </c>
      <c r="BQ496">
        <v>0.25700000000000001</v>
      </c>
      <c r="BR496">
        <v>0.20100000000000001</v>
      </c>
      <c r="BS496">
        <v>2.5000000000000001E-4</v>
      </c>
      <c r="BT496">
        <v>5.4699999999999999E-2</v>
      </c>
      <c r="BU496">
        <v>2.5000000000000001E-4</v>
      </c>
      <c r="BV496">
        <v>0.14000000000000001</v>
      </c>
      <c r="BW496" s="2" t="s">
        <v>118</v>
      </c>
      <c r="BX496">
        <v>2.3999999999999998E-3</v>
      </c>
      <c r="BY496">
        <v>6.8400000000000002E-2</v>
      </c>
      <c r="BZ496">
        <v>4.0000000000000001E-3</v>
      </c>
      <c r="CA496">
        <v>5.5399999999999998E-2</v>
      </c>
      <c r="CB496">
        <v>0.68500000000000005</v>
      </c>
      <c r="CC496">
        <v>7.6000000000000004E-4</v>
      </c>
      <c r="CD496">
        <v>7.8300000000000002E-3</v>
      </c>
      <c r="CE496">
        <v>5.0000000000000001E-4</v>
      </c>
      <c r="CF496">
        <v>3.2399999999999998E-2</v>
      </c>
      <c r="CG496">
        <v>1E-3</v>
      </c>
      <c r="CH496">
        <v>2.5899999999999999E-3</v>
      </c>
      <c r="CI496">
        <v>8.5900000000000004E-3</v>
      </c>
      <c r="CJ496">
        <v>0.33</v>
      </c>
      <c r="CK496">
        <v>3.8600000000000001E-3</v>
      </c>
      <c r="CL496">
        <v>0.26500000000000001</v>
      </c>
      <c r="CM496">
        <v>1.37E-2</v>
      </c>
      <c r="CN496">
        <v>0.155</v>
      </c>
    </row>
    <row r="497" spans="1:92" x14ac:dyDescent="0.25">
      <c r="A497" t="s">
        <v>88</v>
      </c>
      <c r="B497">
        <v>3839476</v>
      </c>
      <c r="C497" t="s">
        <v>89</v>
      </c>
      <c r="D497">
        <v>2022</v>
      </c>
      <c r="E497" t="s">
        <v>441</v>
      </c>
      <c r="F497" t="s">
        <v>91</v>
      </c>
      <c r="G497">
        <v>411806</v>
      </c>
      <c r="H497">
        <v>6913167</v>
      </c>
      <c r="I497">
        <v>779</v>
      </c>
      <c r="J497" t="s">
        <v>442</v>
      </c>
      <c r="K497" s="1">
        <v>44766</v>
      </c>
      <c r="M497">
        <v>0.22700000000000001</v>
      </c>
      <c r="N497">
        <v>88377</v>
      </c>
      <c r="O497" s="9">
        <v>0.2</v>
      </c>
      <c r="P497" t="s">
        <v>176</v>
      </c>
      <c r="Q497" t="s">
        <v>95</v>
      </c>
      <c r="R497" t="s">
        <v>813</v>
      </c>
      <c r="S497">
        <v>0.05</v>
      </c>
      <c r="T497">
        <v>5</v>
      </c>
      <c r="U497" t="s">
        <v>156</v>
      </c>
      <c r="V497">
        <v>0</v>
      </c>
      <c r="W497" t="s">
        <v>337</v>
      </c>
      <c r="X497" t="s">
        <v>98</v>
      </c>
      <c r="Y497" t="s">
        <v>444</v>
      </c>
      <c r="Z497" t="s">
        <v>100</v>
      </c>
      <c r="AA497" t="s">
        <v>445</v>
      </c>
      <c r="AB497" t="s">
        <v>159</v>
      </c>
      <c r="AC497" t="s">
        <v>103</v>
      </c>
      <c r="AD497" t="s">
        <v>446</v>
      </c>
      <c r="AE497" s="1">
        <v>44953</v>
      </c>
      <c r="AF497">
        <v>5.9999999999999995E-4</v>
      </c>
      <c r="AG497">
        <v>1.8700000000000001E-2</v>
      </c>
      <c r="AH497">
        <v>1.33</v>
      </c>
      <c r="AI497" s="6">
        <f t="shared" si="14"/>
        <v>-0.10062777442147566</v>
      </c>
      <c r="AJ497" s="7">
        <f t="shared" si="15"/>
        <v>2.8783766821190051</v>
      </c>
      <c r="AK497">
        <v>2.52E-2</v>
      </c>
      <c r="AL497">
        <v>0.183</v>
      </c>
      <c r="AM497">
        <v>1.0699999999999999E-2</v>
      </c>
      <c r="AN497">
        <v>4.7399999999999998E-2</v>
      </c>
      <c r="AO497">
        <v>1.01</v>
      </c>
      <c r="AP497">
        <v>3.4399999999999999E-3</v>
      </c>
      <c r="AQ497">
        <v>5.0000000000000001E-4</v>
      </c>
      <c r="AR497">
        <v>3.6700000000000003E-2</v>
      </c>
      <c r="AS497">
        <v>1.82E-3</v>
      </c>
      <c r="AT497">
        <v>9.3899999999999997E-2</v>
      </c>
      <c r="AU497">
        <v>3.9199999999999999E-2</v>
      </c>
      <c r="AV497">
        <v>0.14399999999999999</v>
      </c>
      <c r="AW497">
        <v>3.7699999999999999E-3</v>
      </c>
      <c r="AX497">
        <v>1.0999999999999999E-2</v>
      </c>
      <c r="AY497">
        <v>4.8500000000000001E-3</v>
      </c>
      <c r="AZ497">
        <v>3.3700000000000002E-3</v>
      </c>
      <c r="BA497">
        <v>1.0800000000000001E-2</v>
      </c>
      <c r="BB497">
        <v>0.03</v>
      </c>
      <c r="BC497">
        <v>1.3599999999999999E-2</v>
      </c>
      <c r="BD497" s="2" t="s">
        <v>173</v>
      </c>
      <c r="BE497">
        <v>3.5699999999999998E-3</v>
      </c>
      <c r="BF497">
        <v>8.4999999999999995E-4</v>
      </c>
      <c r="BG497">
        <v>2.2399999999999998E-3</v>
      </c>
      <c r="BH497">
        <v>1.5E-3</v>
      </c>
      <c r="BI497">
        <v>1E-4</v>
      </c>
      <c r="BJ497">
        <v>5.2499999999999998E-2</v>
      </c>
      <c r="BK497">
        <v>5.4899999999999997E-2</v>
      </c>
      <c r="BL497">
        <v>5.9999999999999995E-4</v>
      </c>
      <c r="BM497">
        <v>4.4999999999999997E-3</v>
      </c>
      <c r="BN497">
        <v>1.34</v>
      </c>
      <c r="BO497">
        <v>5.0000000000000001E-3</v>
      </c>
      <c r="BP497">
        <v>5.7000000000000002E-3</v>
      </c>
      <c r="BQ497">
        <v>7.2099999999999997E-2</v>
      </c>
      <c r="BR497">
        <v>0.13400000000000001</v>
      </c>
      <c r="BS497">
        <v>2.5000000000000001E-4</v>
      </c>
      <c r="BT497">
        <v>1.6899999999999998E-2</v>
      </c>
      <c r="BU497">
        <v>2.5000000000000001E-4</v>
      </c>
      <c r="BV497">
        <v>6.4399999999999999E-2</v>
      </c>
      <c r="BW497" s="2" t="s">
        <v>118</v>
      </c>
      <c r="BX497">
        <v>2.0999999999999999E-3</v>
      </c>
      <c r="BY497">
        <v>4.0800000000000003E-2</v>
      </c>
      <c r="BZ497">
        <v>8.9999999999999993E-3</v>
      </c>
      <c r="CA497">
        <v>1.4800000000000001E-2</v>
      </c>
      <c r="CB497">
        <v>0.70899999999999996</v>
      </c>
      <c r="CC497">
        <v>3.4000000000000002E-4</v>
      </c>
      <c r="CD497">
        <v>2.1099999999999999E-3</v>
      </c>
      <c r="CE497">
        <v>5.0000000000000001E-4</v>
      </c>
      <c r="CF497">
        <v>1.6799999999999999E-2</v>
      </c>
      <c r="CG497">
        <v>5.9999999999999995E-4</v>
      </c>
      <c r="CH497">
        <v>8.0999999999999996E-4</v>
      </c>
      <c r="CI497">
        <v>3.8600000000000001E-3</v>
      </c>
      <c r="CJ497">
        <v>0.20599999999999999</v>
      </c>
      <c r="CK497">
        <v>2.2200000000000002E-3</v>
      </c>
      <c r="CL497">
        <v>6.0999999999999999E-2</v>
      </c>
      <c r="CM497">
        <v>4.7499999999999999E-3</v>
      </c>
      <c r="CN497">
        <v>0.13200000000000001</v>
      </c>
    </row>
    <row r="498" spans="1:92" x14ac:dyDescent="0.25">
      <c r="A498" t="s">
        <v>88</v>
      </c>
      <c r="B498">
        <v>3839477</v>
      </c>
      <c r="C498" t="s">
        <v>89</v>
      </c>
      <c r="D498">
        <v>2022</v>
      </c>
      <c r="E498" t="s">
        <v>441</v>
      </c>
      <c r="F498" t="s">
        <v>91</v>
      </c>
      <c r="G498">
        <v>411792</v>
      </c>
      <c r="H498">
        <v>6913160</v>
      </c>
      <c r="I498">
        <v>776</v>
      </c>
      <c r="J498" t="s">
        <v>442</v>
      </c>
      <c r="K498" s="1">
        <v>44766</v>
      </c>
      <c r="M498">
        <v>0.61099999999999999</v>
      </c>
      <c r="N498">
        <v>88378</v>
      </c>
      <c r="O498" s="9">
        <v>0.2</v>
      </c>
      <c r="P498" t="s">
        <v>176</v>
      </c>
      <c r="Q498" t="s">
        <v>95</v>
      </c>
      <c r="R498" t="s">
        <v>814</v>
      </c>
      <c r="S498">
        <v>0.05</v>
      </c>
      <c r="T498">
        <v>10</v>
      </c>
      <c r="U498" t="s">
        <v>156</v>
      </c>
      <c r="V498">
        <v>0</v>
      </c>
      <c r="W498" t="s">
        <v>337</v>
      </c>
      <c r="X498" t="s">
        <v>98</v>
      </c>
      <c r="Y498" t="s">
        <v>444</v>
      </c>
      <c r="Z498" t="s">
        <v>100</v>
      </c>
      <c r="AA498" t="s">
        <v>445</v>
      </c>
      <c r="AB498" t="s">
        <v>159</v>
      </c>
      <c r="AC498" t="s">
        <v>103</v>
      </c>
      <c r="AD498" t="s">
        <v>446</v>
      </c>
      <c r="AE498" s="1">
        <v>44953</v>
      </c>
      <c r="AF498">
        <v>1E-4</v>
      </c>
      <c r="AG498">
        <v>1.6E-2</v>
      </c>
      <c r="AH498">
        <v>2.2999999999999998</v>
      </c>
      <c r="AI498" s="6">
        <f t="shared" si="14"/>
        <v>0.15415933387617864</v>
      </c>
      <c r="AJ498" s="7">
        <f t="shared" si="15"/>
        <v>4.9776438863712107</v>
      </c>
      <c r="AK498">
        <v>3.1300000000000001E-2</v>
      </c>
      <c r="AL498">
        <v>0.108</v>
      </c>
      <c r="AM498">
        <v>2.2300000000000002E-3</v>
      </c>
      <c r="AN498">
        <v>7.7000000000000002E-3</v>
      </c>
      <c r="AO498">
        <v>0.42599999999999999</v>
      </c>
      <c r="AP498">
        <v>4.8999999999999998E-4</v>
      </c>
      <c r="AQ498" s="2" t="s">
        <v>105</v>
      </c>
      <c r="AR498">
        <v>3.6499999999999998E-2</v>
      </c>
      <c r="AS498">
        <v>3.6800000000000001E-3</v>
      </c>
      <c r="AT498">
        <v>3.8600000000000002E-2</v>
      </c>
      <c r="AU498">
        <v>1.35E-2</v>
      </c>
      <c r="AV498">
        <v>8.0000000000000002E-3</v>
      </c>
      <c r="AW498">
        <v>1.9000000000000001E-4</v>
      </c>
      <c r="AX498">
        <v>4.3400000000000001E-3</v>
      </c>
      <c r="AY498">
        <v>2.14E-3</v>
      </c>
      <c r="AZ498">
        <v>1.5399999999999999E-3</v>
      </c>
      <c r="BA498">
        <v>1.2999999999999999E-3</v>
      </c>
      <c r="BB498">
        <v>3.8E-3</v>
      </c>
      <c r="BC498">
        <v>5.5799999999999999E-3</v>
      </c>
      <c r="BD498" s="2" t="s">
        <v>173</v>
      </c>
      <c r="BE498">
        <v>1.1199999999999999E-3</v>
      </c>
      <c r="BF498">
        <v>6.4999999999999997E-4</v>
      </c>
      <c r="BG498">
        <v>9.5E-4</v>
      </c>
      <c r="BH498">
        <v>8.0000000000000004E-4</v>
      </c>
      <c r="BI498" s="2" t="s">
        <v>105</v>
      </c>
      <c r="BJ498">
        <v>2.18E-2</v>
      </c>
      <c r="BK498">
        <v>2.7000000000000001E-3</v>
      </c>
      <c r="BL498">
        <v>2.7999999999999998E-4</v>
      </c>
      <c r="BM498">
        <v>1.4E-3</v>
      </c>
      <c r="BN498">
        <v>3.2</v>
      </c>
      <c r="BO498">
        <v>1.4999999999999999E-2</v>
      </c>
      <c r="BP498">
        <v>1E-3</v>
      </c>
      <c r="BQ498">
        <v>3.3099999999999997E-2</v>
      </c>
      <c r="BR498">
        <v>8.7300000000000003E-2</v>
      </c>
      <c r="BS498">
        <v>2.5000000000000001E-4</v>
      </c>
      <c r="BT498">
        <v>7.6800000000000002E-3</v>
      </c>
      <c r="BU498">
        <v>2.5000000000000001E-4</v>
      </c>
      <c r="BV498">
        <v>7.4999999999999997E-3</v>
      </c>
      <c r="BW498" s="2" t="s">
        <v>118</v>
      </c>
      <c r="BX498">
        <v>2.3E-3</v>
      </c>
      <c r="BY498">
        <v>5.5999999999999999E-3</v>
      </c>
      <c r="BZ498">
        <v>8.0000000000000002E-3</v>
      </c>
      <c r="CA498">
        <v>6.3400000000000001E-3</v>
      </c>
      <c r="CB498">
        <v>0.82599999999999996</v>
      </c>
      <c r="CC498" s="2" t="s">
        <v>111</v>
      </c>
      <c r="CD498">
        <v>8.1999999999999998E-4</v>
      </c>
      <c r="CE498">
        <v>5.0000000000000001E-4</v>
      </c>
      <c r="CF498">
        <v>2.96E-3</v>
      </c>
      <c r="CG498">
        <v>1E-4</v>
      </c>
      <c r="CH498">
        <v>3.5E-4</v>
      </c>
      <c r="CI498">
        <v>8.1799999999999998E-3</v>
      </c>
      <c r="CJ498">
        <v>2.8000000000000001E-2</v>
      </c>
      <c r="CK498">
        <v>1.42E-3</v>
      </c>
      <c r="CL498">
        <v>3.0599999999999999E-2</v>
      </c>
      <c r="CM498">
        <v>2.0200000000000001E-3</v>
      </c>
      <c r="CN498">
        <v>4.5400000000000003E-2</v>
      </c>
    </row>
    <row r="499" spans="1:92" x14ac:dyDescent="0.25">
      <c r="A499" t="s">
        <v>88</v>
      </c>
      <c r="B499">
        <v>3839478</v>
      </c>
      <c r="C499" t="s">
        <v>89</v>
      </c>
      <c r="D499">
        <v>2022</v>
      </c>
      <c r="E499" t="s">
        <v>441</v>
      </c>
      <c r="F499" t="s">
        <v>91</v>
      </c>
      <c r="G499">
        <v>411778</v>
      </c>
      <c r="H499">
        <v>6913155</v>
      </c>
      <c r="I499">
        <v>777</v>
      </c>
      <c r="J499" t="s">
        <v>442</v>
      </c>
      <c r="K499" s="1">
        <v>44766</v>
      </c>
      <c r="M499">
        <v>0.312</v>
      </c>
      <c r="N499">
        <v>88379</v>
      </c>
      <c r="O499" s="9">
        <v>0.2</v>
      </c>
      <c r="P499" t="s">
        <v>94</v>
      </c>
      <c r="Q499" t="s">
        <v>95</v>
      </c>
      <c r="R499" t="s">
        <v>815</v>
      </c>
      <c r="S499">
        <v>0.05</v>
      </c>
      <c r="T499">
        <v>5</v>
      </c>
      <c r="U499" t="s">
        <v>156</v>
      </c>
      <c r="V499">
        <v>0</v>
      </c>
      <c r="W499" t="s">
        <v>337</v>
      </c>
      <c r="X499" t="s">
        <v>98</v>
      </c>
      <c r="Y499" t="s">
        <v>444</v>
      </c>
      <c r="Z499" t="s">
        <v>100</v>
      </c>
      <c r="AA499" t="s">
        <v>445</v>
      </c>
      <c r="AB499" t="s">
        <v>159</v>
      </c>
      <c r="AC499" t="s">
        <v>242</v>
      </c>
      <c r="AD499" t="s">
        <v>446</v>
      </c>
      <c r="AE499" s="1">
        <v>44953</v>
      </c>
      <c r="AF499">
        <v>1E-4</v>
      </c>
      <c r="AG499">
        <v>4.5999999999999999E-3</v>
      </c>
      <c r="AH499">
        <v>0.307</v>
      </c>
      <c r="AI499" s="6">
        <f t="shared" si="14"/>
        <v>-0.36933624018281636</v>
      </c>
      <c r="AJ499" s="7">
        <f t="shared" si="15"/>
        <v>0.66440724918085292</v>
      </c>
      <c r="AK499">
        <v>2.3300000000000001E-2</v>
      </c>
      <c r="AL499">
        <v>0.22500000000000001</v>
      </c>
      <c r="AM499">
        <v>1.2500000000000001E-2</v>
      </c>
      <c r="AN499">
        <v>2.4500000000000001E-2</v>
      </c>
      <c r="AO499">
        <v>1.03</v>
      </c>
      <c r="AP499">
        <v>2.4599999999999999E-3</v>
      </c>
      <c r="AQ499">
        <v>4.0000000000000002E-4</v>
      </c>
      <c r="AR499">
        <v>2.3699999999999999E-2</v>
      </c>
      <c r="AS499">
        <v>2.0600000000000002E-3</v>
      </c>
      <c r="AT499">
        <v>2.75E-2</v>
      </c>
      <c r="AU499">
        <v>2.93E-2</v>
      </c>
      <c r="AV499">
        <v>0.16</v>
      </c>
      <c r="AW499">
        <v>5.0600000000000003E-3</v>
      </c>
      <c r="AX499">
        <v>4.1599999999999996E-3</v>
      </c>
      <c r="AY499">
        <v>2.2399999999999998E-3</v>
      </c>
      <c r="AZ499">
        <v>1.39E-3</v>
      </c>
      <c r="BA499">
        <v>1.1599999999999999E-2</v>
      </c>
      <c r="BB499">
        <v>3.9100000000000003E-2</v>
      </c>
      <c r="BC499">
        <v>4.3299999999999996E-3</v>
      </c>
      <c r="BD499">
        <v>1.14E-3</v>
      </c>
      <c r="BE499">
        <v>3.49E-3</v>
      </c>
      <c r="BF499">
        <v>3.5E-4</v>
      </c>
      <c r="BG499">
        <v>8.8000000000000003E-4</v>
      </c>
      <c r="BH499">
        <v>3.0000000000000001E-3</v>
      </c>
      <c r="BI499">
        <v>2.0000000000000001E-4</v>
      </c>
      <c r="BJ499">
        <v>1.6199999999999999E-2</v>
      </c>
      <c r="BK499">
        <v>6.08E-2</v>
      </c>
      <c r="BL499">
        <v>3.4000000000000002E-4</v>
      </c>
      <c r="BM499">
        <v>4.1000000000000003E-3</v>
      </c>
      <c r="BN499">
        <v>1.26</v>
      </c>
      <c r="BO499">
        <v>5.0000000000000001E-3</v>
      </c>
      <c r="BP499">
        <v>5.4999999999999997E-3</v>
      </c>
      <c r="BQ499">
        <v>2.3300000000000001E-2</v>
      </c>
      <c r="BR499">
        <v>0.10100000000000001</v>
      </c>
      <c r="BS499">
        <v>2.5000000000000001E-4</v>
      </c>
      <c r="BT499">
        <v>5.77E-3</v>
      </c>
      <c r="BU499">
        <v>2.5000000000000001E-4</v>
      </c>
      <c r="BV499">
        <v>9.3399999999999997E-2</v>
      </c>
      <c r="BW499" s="2" t="s">
        <v>110</v>
      </c>
      <c r="BX499">
        <v>1.4E-3</v>
      </c>
      <c r="BY499">
        <v>4.5100000000000001E-2</v>
      </c>
      <c r="BZ499">
        <v>1E-3</v>
      </c>
      <c r="CA499">
        <v>5.2300000000000003E-3</v>
      </c>
      <c r="CB499">
        <v>0.47799999999999998</v>
      </c>
      <c r="CC499">
        <v>3.2000000000000003E-4</v>
      </c>
      <c r="CD499">
        <v>6.9999999999999999E-4</v>
      </c>
      <c r="CE499">
        <v>5.0000000000000001E-4</v>
      </c>
      <c r="CF499">
        <v>1.23E-2</v>
      </c>
      <c r="CG499">
        <v>8.0000000000000004E-4</v>
      </c>
      <c r="CH499">
        <v>3.6999999999999999E-4</v>
      </c>
      <c r="CI499">
        <v>5.2199999999999998E-3</v>
      </c>
      <c r="CJ499">
        <v>0.17799999999999999</v>
      </c>
      <c r="CK499">
        <v>1.1999999999999999E-3</v>
      </c>
      <c r="CL499">
        <v>2.5100000000000001E-2</v>
      </c>
      <c r="CM499">
        <v>2.3400000000000001E-3</v>
      </c>
      <c r="CN499">
        <v>0.123</v>
      </c>
    </row>
    <row r="500" spans="1:92" x14ac:dyDescent="0.25">
      <c r="A500" t="s">
        <v>88</v>
      </c>
      <c r="B500">
        <v>3839479</v>
      </c>
      <c r="C500" t="s">
        <v>89</v>
      </c>
      <c r="D500">
        <v>2022</v>
      </c>
      <c r="E500" t="s">
        <v>441</v>
      </c>
      <c r="F500" t="s">
        <v>91</v>
      </c>
      <c r="G500">
        <v>411756</v>
      </c>
      <c r="H500">
        <v>6913151</v>
      </c>
      <c r="I500">
        <v>778</v>
      </c>
      <c r="J500" t="s">
        <v>442</v>
      </c>
      <c r="K500" s="1">
        <v>44766</v>
      </c>
      <c r="M500">
        <v>0.34799999999999998</v>
      </c>
      <c r="N500">
        <v>88380</v>
      </c>
      <c r="O500" s="9">
        <v>0.2</v>
      </c>
      <c r="P500" t="s">
        <v>176</v>
      </c>
      <c r="Q500" t="s">
        <v>95</v>
      </c>
      <c r="R500" t="s">
        <v>816</v>
      </c>
      <c r="S500">
        <v>0.05</v>
      </c>
      <c r="T500">
        <v>10</v>
      </c>
      <c r="U500" t="s">
        <v>156</v>
      </c>
      <c r="V500">
        <v>0</v>
      </c>
      <c r="W500" t="s">
        <v>337</v>
      </c>
      <c r="X500" t="s">
        <v>98</v>
      </c>
      <c r="Y500" t="s">
        <v>444</v>
      </c>
      <c r="Z500" t="s">
        <v>100</v>
      </c>
      <c r="AA500" t="s">
        <v>445</v>
      </c>
      <c r="AB500" t="s">
        <v>159</v>
      </c>
      <c r="AC500" t="s">
        <v>117</v>
      </c>
      <c r="AD500" t="s">
        <v>446</v>
      </c>
      <c r="AE500" s="1">
        <v>44953</v>
      </c>
      <c r="AF500">
        <v>1E-4</v>
      </c>
      <c r="AG500">
        <v>1.29E-2</v>
      </c>
      <c r="AH500">
        <v>0.95</v>
      </c>
      <c r="AI500" s="6">
        <f t="shared" si="14"/>
        <v>-0.20044128076488668</v>
      </c>
      <c r="AJ500" s="7">
        <f t="shared" si="15"/>
        <v>2.0559833443707176</v>
      </c>
      <c r="AK500">
        <v>2.18E-2</v>
      </c>
      <c r="AL500">
        <v>0.08</v>
      </c>
      <c r="AM500">
        <v>3.5000000000000001E-3</v>
      </c>
      <c r="AN500">
        <v>1.2200000000000001E-2</v>
      </c>
      <c r="AO500">
        <v>0.48799999999999999</v>
      </c>
      <c r="AP500">
        <v>8.0000000000000004E-4</v>
      </c>
      <c r="AQ500">
        <v>1E-4</v>
      </c>
      <c r="AR500">
        <v>3.0200000000000001E-2</v>
      </c>
      <c r="AS500">
        <v>8.2799999999999992E-3</v>
      </c>
      <c r="AT500">
        <v>3.6600000000000001E-2</v>
      </c>
      <c r="AU500">
        <v>1.24E-2</v>
      </c>
      <c r="AV500">
        <v>3.1E-2</v>
      </c>
      <c r="AW500">
        <v>1.17E-3</v>
      </c>
      <c r="AX500">
        <v>5.0600000000000003E-3</v>
      </c>
      <c r="AY500">
        <v>2.5999999999999999E-3</v>
      </c>
      <c r="AZ500">
        <v>1.64E-3</v>
      </c>
      <c r="BA500">
        <v>3.3E-3</v>
      </c>
      <c r="BB500">
        <v>9.1000000000000004E-3</v>
      </c>
      <c r="BC500">
        <v>5.7800000000000004E-3</v>
      </c>
      <c r="BD500" s="2" t="s">
        <v>173</v>
      </c>
      <c r="BE500">
        <v>9.3000000000000005E-4</v>
      </c>
      <c r="BF500">
        <v>5.2999999999999998E-4</v>
      </c>
      <c r="BG500">
        <v>1.14E-3</v>
      </c>
      <c r="BH500">
        <v>8.9999999999999998E-4</v>
      </c>
      <c r="BI500" s="2" t="s">
        <v>105</v>
      </c>
      <c r="BJ500">
        <v>1.7299999999999999E-2</v>
      </c>
      <c r="BK500">
        <v>1.54E-2</v>
      </c>
      <c r="BL500">
        <v>3.5E-4</v>
      </c>
      <c r="BM500">
        <v>2E-3</v>
      </c>
      <c r="BN500">
        <v>3.53</v>
      </c>
      <c r="BO500">
        <v>6.0000000000000001E-3</v>
      </c>
      <c r="BP500">
        <v>1.5E-3</v>
      </c>
      <c r="BQ500">
        <v>2.81E-2</v>
      </c>
      <c r="BR500">
        <v>7.9200000000000007E-2</v>
      </c>
      <c r="BS500">
        <v>2.5000000000000001E-4</v>
      </c>
      <c r="BT500">
        <v>6.6E-3</v>
      </c>
      <c r="BU500">
        <v>2.5000000000000001E-4</v>
      </c>
      <c r="BV500">
        <v>2.23E-2</v>
      </c>
      <c r="BW500" s="2" t="s">
        <v>106</v>
      </c>
      <c r="BX500">
        <v>2E-3</v>
      </c>
      <c r="BY500">
        <v>1.09E-2</v>
      </c>
      <c r="BZ500">
        <v>2E-3</v>
      </c>
      <c r="CA500">
        <v>6.2399999999999999E-3</v>
      </c>
      <c r="CB500">
        <v>0.45200000000000001</v>
      </c>
      <c r="CC500">
        <v>1E-4</v>
      </c>
      <c r="CD500">
        <v>9.3999999999999997E-4</v>
      </c>
      <c r="CE500">
        <v>5.0000000000000001E-4</v>
      </c>
      <c r="CF500">
        <v>3.4199999999999999E-3</v>
      </c>
      <c r="CG500">
        <v>2.0000000000000001E-4</v>
      </c>
      <c r="CH500">
        <v>4.0000000000000002E-4</v>
      </c>
      <c r="CI500">
        <v>2.99E-3</v>
      </c>
      <c r="CJ500">
        <v>7.9000000000000001E-2</v>
      </c>
      <c r="CK500">
        <v>9.7999999999999997E-4</v>
      </c>
      <c r="CL500">
        <v>3.6900000000000002E-2</v>
      </c>
      <c r="CM500">
        <v>2.3900000000000002E-3</v>
      </c>
      <c r="CN500">
        <v>3.85E-2</v>
      </c>
    </row>
    <row r="501" spans="1:92" x14ac:dyDescent="0.25">
      <c r="A501" t="s">
        <v>88</v>
      </c>
      <c r="B501">
        <v>3839480</v>
      </c>
      <c r="C501" t="s">
        <v>89</v>
      </c>
      <c r="D501">
        <v>2022</v>
      </c>
      <c r="E501" t="s">
        <v>441</v>
      </c>
      <c r="F501" t="s">
        <v>91</v>
      </c>
      <c r="G501">
        <v>411752</v>
      </c>
      <c r="H501">
        <v>6913146</v>
      </c>
      <c r="I501">
        <v>779</v>
      </c>
      <c r="J501" t="s">
        <v>442</v>
      </c>
      <c r="K501" s="1">
        <v>44766</v>
      </c>
      <c r="M501">
        <v>0.312</v>
      </c>
      <c r="N501">
        <v>88381</v>
      </c>
      <c r="O501" s="9">
        <v>0.2</v>
      </c>
      <c r="P501" t="s">
        <v>176</v>
      </c>
      <c r="Q501" t="s">
        <v>95</v>
      </c>
      <c r="R501" t="s">
        <v>817</v>
      </c>
      <c r="S501">
        <v>0.05</v>
      </c>
      <c r="T501">
        <v>10</v>
      </c>
      <c r="U501" t="s">
        <v>156</v>
      </c>
      <c r="V501">
        <v>0</v>
      </c>
      <c r="W501" t="s">
        <v>337</v>
      </c>
      <c r="X501" t="s">
        <v>98</v>
      </c>
      <c r="Y501" t="s">
        <v>444</v>
      </c>
      <c r="Z501" t="s">
        <v>100</v>
      </c>
      <c r="AA501" t="s">
        <v>445</v>
      </c>
      <c r="AB501" t="s">
        <v>159</v>
      </c>
      <c r="AC501" t="s">
        <v>117</v>
      </c>
      <c r="AD501" t="s">
        <v>446</v>
      </c>
      <c r="AE501" s="1">
        <v>44953</v>
      </c>
      <c r="AF501">
        <v>1E-4</v>
      </c>
      <c r="AG501">
        <v>1.15E-2</v>
      </c>
      <c r="AH501">
        <v>1.18</v>
      </c>
      <c r="AI501" s="6">
        <f t="shared" si="14"/>
        <v>-0.14002784271492741</v>
      </c>
      <c r="AJ501" s="7">
        <f t="shared" si="15"/>
        <v>2.5537477330078389</v>
      </c>
      <c r="AK501">
        <v>1.0999999999999999E-2</v>
      </c>
      <c r="AL501">
        <v>5.7000000000000002E-2</v>
      </c>
      <c r="AM501">
        <v>1.5900000000000001E-3</v>
      </c>
      <c r="AN501">
        <v>8.6999999999999994E-3</v>
      </c>
      <c r="AO501">
        <v>0.41099999999999998</v>
      </c>
      <c r="AP501">
        <v>2.9E-4</v>
      </c>
      <c r="AQ501" s="2" t="s">
        <v>105</v>
      </c>
      <c r="AR501">
        <v>4.3200000000000002E-2</v>
      </c>
      <c r="AS501">
        <v>7.6600000000000001E-3</v>
      </c>
      <c r="AT501">
        <v>1.0200000000000001E-2</v>
      </c>
      <c r="AU501">
        <v>7.1999999999999998E-3</v>
      </c>
      <c r="AV501">
        <v>4.0000000000000001E-3</v>
      </c>
      <c r="AW501">
        <v>1.2E-4</v>
      </c>
      <c r="AX501">
        <v>1.5E-3</v>
      </c>
      <c r="AY501">
        <v>8.0000000000000004E-4</v>
      </c>
      <c r="AZ501">
        <v>5.5000000000000003E-4</v>
      </c>
      <c r="BA501">
        <v>1E-3</v>
      </c>
      <c r="BB501">
        <v>2.5000000000000001E-3</v>
      </c>
      <c r="BC501">
        <v>1.6800000000000001E-3</v>
      </c>
      <c r="BD501" s="2" t="s">
        <v>173</v>
      </c>
      <c r="BE501">
        <v>2.9999999999999997E-4</v>
      </c>
      <c r="BF501">
        <v>6.8999999999999997E-4</v>
      </c>
      <c r="BG501">
        <v>2.7E-4</v>
      </c>
      <c r="BH501">
        <v>1.2999999999999999E-3</v>
      </c>
      <c r="BI501" s="2" t="s">
        <v>105</v>
      </c>
      <c r="BJ501">
        <v>5.9899999999999997E-3</v>
      </c>
      <c r="BK501">
        <v>3.3E-3</v>
      </c>
      <c r="BL501">
        <v>1E-4</v>
      </c>
      <c r="BM501">
        <v>2.5000000000000001E-3</v>
      </c>
      <c r="BN501">
        <v>7.24</v>
      </c>
      <c r="BO501">
        <v>1.2999999999999999E-2</v>
      </c>
      <c r="BP501">
        <v>5.0000000000000001E-4</v>
      </c>
      <c r="BQ501">
        <v>8.8299999999999993E-3</v>
      </c>
      <c r="BR501">
        <v>9.0200000000000002E-2</v>
      </c>
      <c r="BS501">
        <v>2.5000000000000001E-4</v>
      </c>
      <c r="BT501">
        <v>1.98E-3</v>
      </c>
      <c r="BU501">
        <v>2.5000000000000001E-4</v>
      </c>
      <c r="BV501">
        <v>6.4000000000000003E-3</v>
      </c>
      <c r="BW501" s="2" t="s">
        <v>161</v>
      </c>
      <c r="BX501">
        <v>4.0000000000000001E-3</v>
      </c>
      <c r="BY501">
        <v>2.8999999999999998E-3</v>
      </c>
      <c r="BZ501">
        <v>6.0000000000000001E-3</v>
      </c>
      <c r="CA501">
        <v>1.82E-3</v>
      </c>
      <c r="CB501">
        <v>0.75900000000000001</v>
      </c>
      <c r="CC501" s="2" t="s">
        <v>106</v>
      </c>
      <c r="CD501">
        <v>2.7E-4</v>
      </c>
      <c r="CE501">
        <v>5.0000000000000001E-4</v>
      </c>
      <c r="CF501">
        <v>1.0300000000000001E-3</v>
      </c>
      <c r="CG501">
        <v>1E-4</v>
      </c>
      <c r="CH501">
        <v>1.2E-4</v>
      </c>
      <c r="CI501">
        <v>6.0200000000000002E-3</v>
      </c>
      <c r="CJ501">
        <v>2.1999999999999999E-2</v>
      </c>
      <c r="CK501">
        <v>8.4999999999999995E-4</v>
      </c>
      <c r="CL501">
        <v>1.06E-2</v>
      </c>
      <c r="CM501">
        <v>6.9999999999999999E-4</v>
      </c>
      <c r="CN501">
        <v>1.2699999999999999E-2</v>
      </c>
    </row>
    <row r="502" spans="1:92" x14ac:dyDescent="0.25">
      <c r="A502" t="s">
        <v>88</v>
      </c>
      <c r="B502">
        <v>3839481</v>
      </c>
      <c r="C502" t="s">
        <v>89</v>
      </c>
      <c r="D502">
        <v>2022</v>
      </c>
      <c r="E502" t="s">
        <v>441</v>
      </c>
      <c r="F502" t="s">
        <v>91</v>
      </c>
      <c r="G502">
        <v>412020</v>
      </c>
      <c r="H502">
        <v>6913156</v>
      </c>
      <c r="I502">
        <v>774</v>
      </c>
      <c r="J502" t="s">
        <v>442</v>
      </c>
      <c r="K502" s="1">
        <v>44767</v>
      </c>
      <c r="M502">
        <v>0.41799999999999998</v>
      </c>
      <c r="N502">
        <v>88383</v>
      </c>
      <c r="O502" s="9">
        <v>0.2</v>
      </c>
      <c r="P502" t="s">
        <v>176</v>
      </c>
      <c r="Q502" t="s">
        <v>95</v>
      </c>
      <c r="R502" t="s">
        <v>818</v>
      </c>
      <c r="S502">
        <v>0.05</v>
      </c>
      <c r="T502">
        <v>2</v>
      </c>
      <c r="U502" t="s">
        <v>156</v>
      </c>
      <c r="V502">
        <v>25</v>
      </c>
      <c r="W502" t="s">
        <v>337</v>
      </c>
      <c r="X502" t="s">
        <v>147</v>
      </c>
      <c r="Y502" t="s">
        <v>444</v>
      </c>
      <c r="Z502" t="s">
        <v>100</v>
      </c>
      <c r="AA502" t="s">
        <v>460</v>
      </c>
      <c r="AB502" t="s">
        <v>102</v>
      </c>
      <c r="AC502" t="s">
        <v>131</v>
      </c>
      <c r="AD502" t="s">
        <v>446</v>
      </c>
      <c r="AE502" s="1">
        <v>44953</v>
      </c>
      <c r="AF502">
        <v>2.0000000000000001E-4</v>
      </c>
      <c r="AG502">
        <v>4.7000000000000002E-3</v>
      </c>
      <c r="AH502">
        <v>0.77800000000000002</v>
      </c>
      <c r="AI502" s="6">
        <f t="shared" si="14"/>
        <v>-0.24562002574137795</v>
      </c>
      <c r="AJ502" s="7">
        <f t="shared" si="15"/>
        <v>1.6837421493899141</v>
      </c>
      <c r="AK502">
        <v>0.16500000000000001</v>
      </c>
      <c r="AL502">
        <v>0.753</v>
      </c>
      <c r="AM502">
        <v>5.67E-2</v>
      </c>
      <c r="AN502">
        <v>0.1</v>
      </c>
      <c r="AO502">
        <v>2.4900000000000002</v>
      </c>
      <c r="AP502">
        <v>1.6500000000000001E-2</v>
      </c>
      <c r="AQ502">
        <v>2.5000000000000001E-3</v>
      </c>
      <c r="AR502">
        <v>2.5600000000000001E-2</v>
      </c>
      <c r="AS502">
        <v>2.1700000000000001E-3</v>
      </c>
      <c r="AT502">
        <v>0.34200000000000003</v>
      </c>
      <c r="AU502">
        <v>0.10199999999999999</v>
      </c>
      <c r="AV502">
        <v>0.56200000000000006</v>
      </c>
      <c r="AW502">
        <v>1.3599999999999999E-2</v>
      </c>
      <c r="AX502">
        <v>2.0500000000000001E-2</v>
      </c>
      <c r="AY502">
        <v>8.0300000000000007E-3</v>
      </c>
      <c r="AZ502">
        <v>6.3299999999999997E-3</v>
      </c>
      <c r="BA502">
        <v>4.2299999999999997E-2</v>
      </c>
      <c r="BB502">
        <v>0.17399999999999999</v>
      </c>
      <c r="BC502">
        <v>2.75E-2</v>
      </c>
      <c r="BD502">
        <v>1.1900000000000001E-2</v>
      </c>
      <c r="BE502">
        <v>8.5400000000000007E-3</v>
      </c>
      <c r="BF502">
        <v>4.6000000000000001E-4</v>
      </c>
      <c r="BG502">
        <v>3.8400000000000001E-3</v>
      </c>
      <c r="BH502">
        <v>4.8999999999999998E-3</v>
      </c>
      <c r="BI502">
        <v>5.0000000000000001E-4</v>
      </c>
      <c r="BJ502">
        <v>0.161</v>
      </c>
      <c r="BK502">
        <v>0.15</v>
      </c>
      <c r="BL502">
        <v>8.4000000000000003E-4</v>
      </c>
      <c r="BM502">
        <v>8.6999999999999994E-3</v>
      </c>
      <c r="BN502">
        <v>3.4</v>
      </c>
      <c r="BO502">
        <v>2.1999999999999999E-2</v>
      </c>
      <c r="BP502">
        <v>2.9600000000000001E-2</v>
      </c>
      <c r="BQ502">
        <v>0.14799999999999999</v>
      </c>
      <c r="BR502">
        <v>0.24099999999999999</v>
      </c>
      <c r="BS502">
        <v>2.5000000000000001E-4</v>
      </c>
      <c r="BT502">
        <v>3.9899999999999998E-2</v>
      </c>
      <c r="BU502">
        <v>2.5000000000000001E-4</v>
      </c>
      <c r="BV502">
        <v>0.251</v>
      </c>
      <c r="BW502" s="2" t="s">
        <v>118</v>
      </c>
      <c r="BX502">
        <v>4.8999999999999998E-3</v>
      </c>
      <c r="BY502">
        <v>0.151</v>
      </c>
      <c r="BZ502">
        <v>6.0000000000000001E-3</v>
      </c>
      <c r="CA502">
        <v>2.52E-2</v>
      </c>
      <c r="CB502">
        <v>0.64500000000000002</v>
      </c>
      <c r="CC502">
        <v>1.6900000000000001E-3</v>
      </c>
      <c r="CD502">
        <v>3.9500000000000004E-3</v>
      </c>
      <c r="CE502">
        <v>2E-3</v>
      </c>
      <c r="CF502">
        <v>6.0900000000000003E-2</v>
      </c>
      <c r="CG502">
        <v>2.2000000000000001E-3</v>
      </c>
      <c r="CH502">
        <v>1.1900000000000001E-3</v>
      </c>
      <c r="CI502">
        <v>1.44E-2</v>
      </c>
      <c r="CJ502">
        <v>0.69899999999999995</v>
      </c>
      <c r="CK502">
        <v>8.0499999999999999E-3</v>
      </c>
      <c r="CL502">
        <v>0.115</v>
      </c>
      <c r="CM502">
        <v>6.5100000000000002E-3</v>
      </c>
      <c r="CN502">
        <v>0.28999999999999998</v>
      </c>
    </row>
    <row r="503" spans="1:92" x14ac:dyDescent="0.25">
      <c r="A503" t="s">
        <v>88</v>
      </c>
      <c r="B503">
        <v>3839482</v>
      </c>
      <c r="C503" t="s">
        <v>89</v>
      </c>
      <c r="D503">
        <v>2022</v>
      </c>
      <c r="E503" t="s">
        <v>441</v>
      </c>
      <c r="F503" t="s">
        <v>91</v>
      </c>
      <c r="G503">
        <v>412005</v>
      </c>
      <c r="H503">
        <v>6913151</v>
      </c>
      <c r="I503">
        <v>776</v>
      </c>
      <c r="J503" t="s">
        <v>442</v>
      </c>
      <c r="K503" s="1">
        <v>44767</v>
      </c>
      <c r="M503">
        <v>0.66400000000000003</v>
      </c>
      <c r="N503">
        <v>88384</v>
      </c>
      <c r="O503" s="9">
        <v>0.2</v>
      </c>
      <c r="P503" t="s">
        <v>176</v>
      </c>
      <c r="Q503" t="s">
        <v>95</v>
      </c>
      <c r="R503" t="s">
        <v>819</v>
      </c>
      <c r="S503">
        <v>0.05</v>
      </c>
      <c r="T503">
        <v>5</v>
      </c>
      <c r="U503" t="s">
        <v>156</v>
      </c>
      <c r="V503">
        <v>20</v>
      </c>
      <c r="W503" t="s">
        <v>337</v>
      </c>
      <c r="X503" t="s">
        <v>147</v>
      </c>
      <c r="Y503" t="s">
        <v>444</v>
      </c>
      <c r="Z503" t="s">
        <v>100</v>
      </c>
      <c r="AA503" t="s">
        <v>460</v>
      </c>
      <c r="AB503" t="s">
        <v>159</v>
      </c>
      <c r="AC503" t="s">
        <v>117</v>
      </c>
      <c r="AD503" t="s">
        <v>446</v>
      </c>
      <c r="AE503" s="1">
        <v>44953</v>
      </c>
      <c r="AF503">
        <v>2.9999999999999997E-4</v>
      </c>
      <c r="AG503">
        <v>4.4999999999999997E-3</v>
      </c>
      <c r="AH503">
        <v>0.54200000000000004</v>
      </c>
      <c r="AI503" s="6">
        <f t="shared" si="14"/>
        <v>-0.3076094665230753</v>
      </c>
      <c r="AJ503" s="7">
        <f t="shared" si="15"/>
        <v>1.1729926027883464</v>
      </c>
      <c r="AK503">
        <v>4.9799999999999997E-2</v>
      </c>
      <c r="AL503">
        <v>0.27100000000000002</v>
      </c>
      <c r="AM503">
        <v>1.7600000000000001E-2</v>
      </c>
      <c r="AN503">
        <v>1.6899999999999998E-2</v>
      </c>
      <c r="AO503">
        <v>1.84</v>
      </c>
      <c r="AP503">
        <v>5.6600000000000001E-3</v>
      </c>
      <c r="AQ503">
        <v>4.0000000000000002E-4</v>
      </c>
      <c r="AR503">
        <v>2.6800000000000001E-2</v>
      </c>
      <c r="AS503">
        <v>8.4999999999999995E-4</v>
      </c>
      <c r="AT503">
        <v>5.0200000000000002E-2</v>
      </c>
      <c r="AU503">
        <v>3.4000000000000002E-2</v>
      </c>
      <c r="AV503">
        <v>0.104</v>
      </c>
      <c r="AW503">
        <v>3.0500000000000002E-3</v>
      </c>
      <c r="AX503">
        <v>4.8599999999999997E-3</v>
      </c>
      <c r="AY503">
        <v>2.0100000000000001E-3</v>
      </c>
      <c r="AZ503">
        <v>1.7099999999999999E-3</v>
      </c>
      <c r="BA503">
        <v>1.3599999999999999E-2</v>
      </c>
      <c r="BB503">
        <v>6.6500000000000004E-2</v>
      </c>
      <c r="BC503">
        <v>5.62E-3</v>
      </c>
      <c r="BD503">
        <v>1.5200000000000001E-3</v>
      </c>
      <c r="BE503">
        <v>1.56E-3</v>
      </c>
      <c r="BF503">
        <v>4.6000000000000001E-4</v>
      </c>
      <c r="BG503">
        <v>9.3999999999999997E-4</v>
      </c>
      <c r="BH503">
        <v>2.5000000000000001E-3</v>
      </c>
      <c r="BI503">
        <v>2.0000000000000001E-4</v>
      </c>
      <c r="BJ503">
        <v>2.1999999999999999E-2</v>
      </c>
      <c r="BK503">
        <v>5.28E-2</v>
      </c>
      <c r="BL503">
        <v>2.5000000000000001E-4</v>
      </c>
      <c r="BM503">
        <v>5.5999999999999999E-3</v>
      </c>
      <c r="BN503">
        <v>1.91</v>
      </c>
      <c r="BO503">
        <v>3.0000000000000001E-3</v>
      </c>
      <c r="BP503">
        <v>4.5999999999999999E-3</v>
      </c>
      <c r="BQ503">
        <v>2.53E-2</v>
      </c>
      <c r="BR503">
        <v>7.0800000000000002E-2</v>
      </c>
      <c r="BS503">
        <v>2.5000000000000001E-4</v>
      </c>
      <c r="BT503">
        <v>5.8999999999999999E-3</v>
      </c>
      <c r="BU503">
        <v>2.5000000000000001E-4</v>
      </c>
      <c r="BV503">
        <v>9.2100000000000001E-2</v>
      </c>
      <c r="BW503" s="2" t="s">
        <v>110</v>
      </c>
      <c r="BX503">
        <v>8.0000000000000004E-4</v>
      </c>
      <c r="BY503">
        <v>4.1799999999999997E-2</v>
      </c>
      <c r="BZ503">
        <v>2E-3</v>
      </c>
      <c r="CA503">
        <v>5.3499999999999997E-3</v>
      </c>
      <c r="CB503">
        <v>0.72499999999999998</v>
      </c>
      <c r="CC503">
        <v>2.5000000000000001E-4</v>
      </c>
      <c r="CD503">
        <v>8.9999999999999998E-4</v>
      </c>
      <c r="CE503">
        <v>5.0000000000000001E-4</v>
      </c>
      <c r="CF503">
        <v>8.3800000000000003E-3</v>
      </c>
      <c r="CG503">
        <v>5.0000000000000001E-4</v>
      </c>
      <c r="CH503">
        <v>3.2000000000000003E-4</v>
      </c>
      <c r="CI503">
        <v>2.3900000000000002E-3</v>
      </c>
      <c r="CJ503">
        <v>0.21</v>
      </c>
      <c r="CK503">
        <v>8.7200000000000003E-3</v>
      </c>
      <c r="CL503">
        <v>2.7799999999999998E-2</v>
      </c>
      <c r="CM503">
        <v>2.0100000000000001E-3</v>
      </c>
      <c r="CN503">
        <v>4.8099999999999997E-2</v>
      </c>
    </row>
    <row r="504" spans="1:92" x14ac:dyDescent="0.25">
      <c r="A504" t="s">
        <v>88</v>
      </c>
      <c r="B504">
        <v>3839483</v>
      </c>
      <c r="C504" t="s">
        <v>89</v>
      </c>
      <c r="D504">
        <v>2022</v>
      </c>
      <c r="E504" t="s">
        <v>441</v>
      </c>
      <c r="F504" t="s">
        <v>91</v>
      </c>
      <c r="G504">
        <v>411994</v>
      </c>
      <c r="H504">
        <v>6913145</v>
      </c>
      <c r="I504">
        <v>775</v>
      </c>
      <c r="J504" t="s">
        <v>442</v>
      </c>
      <c r="K504" s="1">
        <v>44767</v>
      </c>
      <c r="M504">
        <v>0.59799999999999998</v>
      </c>
      <c r="N504">
        <v>88385</v>
      </c>
      <c r="O504" s="9">
        <v>0.2</v>
      </c>
      <c r="P504" t="s">
        <v>176</v>
      </c>
      <c r="Q504" t="s">
        <v>95</v>
      </c>
      <c r="R504" t="s">
        <v>820</v>
      </c>
      <c r="S504">
        <v>0.05</v>
      </c>
      <c r="T504">
        <v>5</v>
      </c>
      <c r="U504" t="s">
        <v>156</v>
      </c>
      <c r="V504">
        <v>10</v>
      </c>
      <c r="W504" t="s">
        <v>337</v>
      </c>
      <c r="X504" t="s">
        <v>98</v>
      </c>
      <c r="Y504" t="s">
        <v>444</v>
      </c>
      <c r="Z504" t="s">
        <v>100</v>
      </c>
      <c r="AA504" t="s">
        <v>448</v>
      </c>
      <c r="AB504" t="s">
        <v>159</v>
      </c>
      <c r="AC504" t="s">
        <v>137</v>
      </c>
      <c r="AD504" t="s">
        <v>446</v>
      </c>
      <c r="AE504" s="1">
        <v>44953</v>
      </c>
      <c r="AF504">
        <v>2.0000000000000001E-4</v>
      </c>
      <c r="AG504">
        <v>2.5999999999999999E-3</v>
      </c>
      <c r="AH504">
        <v>0.61299999999999999</v>
      </c>
      <c r="AI504" s="6">
        <f t="shared" si="14"/>
        <v>-0.28896010086417484</v>
      </c>
      <c r="AJ504" s="7">
        <f t="shared" si="15"/>
        <v>1.3266503053676315</v>
      </c>
      <c r="AK504">
        <v>0.127</v>
      </c>
      <c r="AL504">
        <v>0.48899999999999999</v>
      </c>
      <c r="AM504">
        <v>4.5600000000000002E-2</v>
      </c>
      <c r="AN504">
        <v>0.14899999999999999</v>
      </c>
      <c r="AO504">
        <v>2.46</v>
      </c>
      <c r="AP504">
        <v>1.84E-2</v>
      </c>
      <c r="AQ504">
        <v>1.6999999999999999E-3</v>
      </c>
      <c r="AR504">
        <v>2.23E-2</v>
      </c>
      <c r="AS504">
        <v>1.91E-3</v>
      </c>
      <c r="AT504">
        <v>0.55900000000000005</v>
      </c>
      <c r="AU504">
        <v>8.5900000000000004E-2</v>
      </c>
      <c r="AV504">
        <v>0.60799999999999998</v>
      </c>
      <c r="AW504">
        <v>1.2E-2</v>
      </c>
      <c r="AX504">
        <v>4.6199999999999998E-2</v>
      </c>
      <c r="AY504">
        <v>1.6899999999999998E-2</v>
      </c>
      <c r="AZ504">
        <v>1.0800000000000001E-2</v>
      </c>
      <c r="BA504">
        <v>3.3700000000000001E-2</v>
      </c>
      <c r="BB504">
        <v>0.128</v>
      </c>
      <c r="BC504">
        <v>5.2200000000000003E-2</v>
      </c>
      <c r="BD504">
        <v>9.3200000000000002E-3</v>
      </c>
      <c r="BE504">
        <v>1.03E-2</v>
      </c>
      <c r="BF504">
        <v>8.4999999999999995E-4</v>
      </c>
      <c r="BG504">
        <v>8.4100000000000008E-3</v>
      </c>
      <c r="BH504">
        <v>4.5999999999999999E-3</v>
      </c>
      <c r="BI504">
        <v>5.0000000000000001E-4</v>
      </c>
      <c r="BJ504">
        <v>0.3</v>
      </c>
      <c r="BK504">
        <v>0.192</v>
      </c>
      <c r="BL504">
        <v>1.56E-3</v>
      </c>
      <c r="BM504">
        <v>8.5000000000000006E-3</v>
      </c>
      <c r="BN504">
        <v>2.4300000000000002</v>
      </c>
      <c r="BO504">
        <v>8.0000000000000002E-3</v>
      </c>
      <c r="BP504">
        <v>2.1100000000000001E-2</v>
      </c>
      <c r="BQ504">
        <v>0.25600000000000001</v>
      </c>
      <c r="BR504">
        <v>0.34699999999999998</v>
      </c>
      <c r="BS504">
        <v>2.5000000000000001E-4</v>
      </c>
      <c r="BT504">
        <v>6.9099999999999995E-2</v>
      </c>
      <c r="BU504">
        <v>2.5000000000000001E-4</v>
      </c>
      <c r="BV504">
        <v>0.223</v>
      </c>
      <c r="BW504" s="2" t="s">
        <v>106</v>
      </c>
      <c r="BX504">
        <v>4.0000000000000001E-3</v>
      </c>
      <c r="BY504">
        <v>0.17</v>
      </c>
      <c r="BZ504">
        <v>2E-3</v>
      </c>
      <c r="CA504">
        <v>4.7399999999999998E-2</v>
      </c>
      <c r="CB504">
        <v>0.76100000000000001</v>
      </c>
      <c r="CC504">
        <v>1.14E-3</v>
      </c>
      <c r="CD504">
        <v>8.5800000000000008E-3</v>
      </c>
      <c r="CE504">
        <v>5.0000000000000001E-4</v>
      </c>
      <c r="CF504">
        <v>7.9000000000000001E-2</v>
      </c>
      <c r="CG504">
        <v>1.6999999999999999E-3</v>
      </c>
      <c r="CH504">
        <v>2.32E-3</v>
      </c>
      <c r="CI504">
        <v>1.78E-2</v>
      </c>
      <c r="CJ504">
        <v>0.626</v>
      </c>
      <c r="CK504">
        <v>1.09E-2</v>
      </c>
      <c r="CL504">
        <v>0.27800000000000002</v>
      </c>
      <c r="CM504">
        <v>1.2999999999999999E-2</v>
      </c>
      <c r="CN504">
        <v>0.36</v>
      </c>
    </row>
    <row r="505" spans="1:92" x14ac:dyDescent="0.25">
      <c r="A505" t="s">
        <v>88</v>
      </c>
      <c r="B505">
        <v>3839484</v>
      </c>
      <c r="C505" t="s">
        <v>89</v>
      </c>
      <c r="D505">
        <v>2022</v>
      </c>
      <c r="E505" t="s">
        <v>441</v>
      </c>
      <c r="F505" t="s">
        <v>91</v>
      </c>
      <c r="G505">
        <v>411984</v>
      </c>
      <c r="H505">
        <v>6913143</v>
      </c>
      <c r="I505">
        <v>775</v>
      </c>
      <c r="J505" t="s">
        <v>442</v>
      </c>
      <c r="K505" s="1">
        <v>44767</v>
      </c>
      <c r="M505">
        <v>0.48399999999999999</v>
      </c>
      <c r="N505">
        <v>88386</v>
      </c>
      <c r="O505" s="9">
        <v>0.2</v>
      </c>
      <c r="P505" t="s">
        <v>176</v>
      </c>
      <c r="Q505" t="s">
        <v>95</v>
      </c>
      <c r="R505" t="s">
        <v>821</v>
      </c>
      <c r="S505">
        <v>0.05</v>
      </c>
      <c r="T505">
        <v>15</v>
      </c>
      <c r="U505" t="s">
        <v>178</v>
      </c>
      <c r="V505">
        <v>7</v>
      </c>
      <c r="W505" t="s">
        <v>337</v>
      </c>
      <c r="X505" t="s">
        <v>98</v>
      </c>
      <c r="Y505" t="s">
        <v>444</v>
      </c>
      <c r="Z505" t="s">
        <v>100</v>
      </c>
      <c r="AA505" t="s">
        <v>445</v>
      </c>
      <c r="AB505" t="s">
        <v>159</v>
      </c>
      <c r="AC505" t="s">
        <v>131</v>
      </c>
      <c r="AD505" t="s">
        <v>446</v>
      </c>
      <c r="AE505" s="1">
        <v>44953</v>
      </c>
      <c r="AF505">
        <v>2.9999999999999997E-4</v>
      </c>
      <c r="AG505">
        <v>1.0200000000000001E-2</v>
      </c>
      <c r="AH505">
        <v>1.7</v>
      </c>
      <c r="AI505" s="6">
        <f t="shared" si="14"/>
        <v>-3.4409392976281448E-3</v>
      </c>
      <c r="AJ505" s="7">
        <f t="shared" si="15"/>
        <v>3.6791280899265475</v>
      </c>
      <c r="AK505">
        <v>2.64E-2</v>
      </c>
      <c r="AL505">
        <v>0.17100000000000001</v>
      </c>
      <c r="AM505">
        <v>9.6900000000000007E-3</v>
      </c>
      <c r="AN505">
        <v>2.5100000000000001E-2</v>
      </c>
      <c r="AO505">
        <v>0.90400000000000003</v>
      </c>
      <c r="AP505">
        <v>3.3800000000000002E-3</v>
      </c>
      <c r="AQ505">
        <v>4.0000000000000002E-4</v>
      </c>
      <c r="AR505">
        <v>2.3800000000000002E-2</v>
      </c>
      <c r="AS505">
        <v>3.7299999999999998E-3</v>
      </c>
      <c r="AT505">
        <v>6.7199999999999996E-2</v>
      </c>
      <c r="AU505">
        <v>2.3099999999999999E-2</v>
      </c>
      <c r="AV505">
        <v>9.2999999999999999E-2</v>
      </c>
      <c r="AW505">
        <v>2.4399999999999999E-3</v>
      </c>
      <c r="AX505">
        <v>8.09E-3</v>
      </c>
      <c r="AY505">
        <v>3.7200000000000002E-3</v>
      </c>
      <c r="AZ505">
        <v>2.8300000000000001E-3</v>
      </c>
      <c r="BA505">
        <v>7.7000000000000002E-3</v>
      </c>
      <c r="BB505">
        <v>3.2199999999999999E-2</v>
      </c>
      <c r="BC505">
        <v>1.0200000000000001E-2</v>
      </c>
      <c r="BD505" s="2" t="s">
        <v>173</v>
      </c>
      <c r="BE505">
        <v>2.2000000000000001E-3</v>
      </c>
      <c r="BF505">
        <v>6.8999999999999997E-4</v>
      </c>
      <c r="BG505">
        <v>1.67E-3</v>
      </c>
      <c r="BH505">
        <v>2.3E-3</v>
      </c>
      <c r="BI505" s="2" t="s">
        <v>105</v>
      </c>
      <c r="BJ505">
        <v>4.8399999999999999E-2</v>
      </c>
      <c r="BK505">
        <v>3.5200000000000002E-2</v>
      </c>
      <c r="BL505">
        <v>4.6000000000000001E-4</v>
      </c>
      <c r="BM505">
        <v>3.3E-3</v>
      </c>
      <c r="BN505">
        <v>3.81</v>
      </c>
      <c r="BO505">
        <v>6.0000000000000001E-3</v>
      </c>
      <c r="BP505">
        <v>4.7000000000000002E-3</v>
      </c>
      <c r="BQ505">
        <v>6.0600000000000001E-2</v>
      </c>
      <c r="BR505">
        <v>8.72E-2</v>
      </c>
      <c r="BS505">
        <v>2.5000000000000001E-4</v>
      </c>
      <c r="BT505">
        <v>1.44E-2</v>
      </c>
      <c r="BU505">
        <v>2.5000000000000001E-4</v>
      </c>
      <c r="BV505">
        <v>5.2200000000000003E-2</v>
      </c>
      <c r="BW505" s="2" t="s">
        <v>110</v>
      </c>
      <c r="BX505">
        <v>8.9999999999999998E-4</v>
      </c>
      <c r="BY505">
        <v>2.7099999999999999E-2</v>
      </c>
      <c r="BZ505">
        <v>4.0000000000000001E-3</v>
      </c>
      <c r="CA505">
        <v>1.2200000000000001E-2</v>
      </c>
      <c r="CB505">
        <v>0.51200000000000001</v>
      </c>
      <c r="CC505">
        <v>2.4000000000000001E-4</v>
      </c>
      <c r="CD505">
        <v>1.5200000000000001E-3</v>
      </c>
      <c r="CE505">
        <v>5.0000000000000001E-4</v>
      </c>
      <c r="CF505">
        <v>1.14E-2</v>
      </c>
      <c r="CG505">
        <v>4.0000000000000002E-4</v>
      </c>
      <c r="CH505">
        <v>5.5000000000000003E-4</v>
      </c>
      <c r="CI505">
        <v>5.2599999999999999E-3</v>
      </c>
      <c r="CJ505">
        <v>0.14699999999999999</v>
      </c>
      <c r="CK505">
        <v>3.46E-3</v>
      </c>
      <c r="CL505">
        <v>5.1400000000000001E-2</v>
      </c>
      <c r="CM505">
        <v>3.3600000000000001E-3</v>
      </c>
      <c r="CN505">
        <v>8.5599999999999996E-2</v>
      </c>
    </row>
    <row r="506" spans="1:92" x14ac:dyDescent="0.25">
      <c r="A506" t="s">
        <v>88</v>
      </c>
      <c r="B506">
        <v>3839485</v>
      </c>
      <c r="C506" t="s">
        <v>89</v>
      </c>
      <c r="D506">
        <v>2022</v>
      </c>
      <c r="E506" t="s">
        <v>441</v>
      </c>
      <c r="F506" t="s">
        <v>91</v>
      </c>
      <c r="G506">
        <v>411964</v>
      </c>
      <c r="H506">
        <v>6913132</v>
      </c>
      <c r="I506">
        <v>780</v>
      </c>
      <c r="J506" t="s">
        <v>442</v>
      </c>
      <c r="K506" s="1">
        <v>44767</v>
      </c>
      <c r="M506">
        <v>0.48499999999999999</v>
      </c>
      <c r="N506">
        <v>88387</v>
      </c>
      <c r="O506" s="9">
        <v>0.25</v>
      </c>
      <c r="P506" t="s">
        <v>176</v>
      </c>
      <c r="Q506" t="s">
        <v>95</v>
      </c>
      <c r="R506" t="s">
        <v>822</v>
      </c>
      <c r="S506">
        <v>0.05</v>
      </c>
      <c r="T506">
        <v>10</v>
      </c>
      <c r="U506" t="s">
        <v>156</v>
      </c>
      <c r="V506">
        <v>5</v>
      </c>
      <c r="W506" t="s">
        <v>337</v>
      </c>
      <c r="X506" t="s">
        <v>98</v>
      </c>
      <c r="Y506" t="s">
        <v>444</v>
      </c>
      <c r="Z506" t="s">
        <v>100</v>
      </c>
      <c r="AA506" t="s">
        <v>448</v>
      </c>
      <c r="AB506" t="s">
        <v>159</v>
      </c>
      <c r="AC506" t="s">
        <v>137</v>
      </c>
      <c r="AD506" t="s">
        <v>446</v>
      </c>
      <c r="AE506" s="1">
        <v>44953</v>
      </c>
      <c r="AF506">
        <v>2.0000000000000001E-4</v>
      </c>
      <c r="AG506">
        <v>1.0500000000000001E-2</v>
      </c>
      <c r="AH506">
        <v>1.17</v>
      </c>
      <c r="AI506" s="6">
        <f t="shared" si="14"/>
        <v>-0.14265451393449086</v>
      </c>
      <c r="AJ506" s="7">
        <f t="shared" si="15"/>
        <v>2.5321058030670942</v>
      </c>
      <c r="AK506">
        <v>5.0299999999999997E-2</v>
      </c>
      <c r="AL506">
        <v>0.26500000000000001</v>
      </c>
      <c r="AM506">
        <v>1.32E-2</v>
      </c>
      <c r="AN506">
        <v>3.61E-2</v>
      </c>
      <c r="AO506">
        <v>1.24</v>
      </c>
      <c r="AP506">
        <v>4.4600000000000004E-3</v>
      </c>
      <c r="AQ506">
        <v>5.0000000000000001E-4</v>
      </c>
      <c r="AR506">
        <v>2.2499999999999999E-2</v>
      </c>
      <c r="AS506">
        <v>3.8600000000000001E-3</v>
      </c>
      <c r="AT506">
        <v>0.105</v>
      </c>
      <c r="AU506">
        <v>3.32E-2</v>
      </c>
      <c r="AV506">
        <v>0.152</v>
      </c>
      <c r="AW506">
        <v>4.2199999999999998E-3</v>
      </c>
      <c r="AX506">
        <v>1.66E-2</v>
      </c>
      <c r="AY506">
        <v>7.4700000000000001E-3</v>
      </c>
      <c r="AZ506">
        <v>4.8300000000000001E-3</v>
      </c>
      <c r="BA506">
        <v>1.15E-2</v>
      </c>
      <c r="BB506">
        <v>4.1599999999999998E-2</v>
      </c>
      <c r="BC506">
        <v>1.8599999999999998E-2</v>
      </c>
      <c r="BD506">
        <v>1.5100000000000001E-3</v>
      </c>
      <c r="BE506">
        <v>3.2200000000000002E-3</v>
      </c>
      <c r="BF506">
        <v>6.3000000000000003E-4</v>
      </c>
      <c r="BG506">
        <v>3.5300000000000002E-3</v>
      </c>
      <c r="BH506">
        <v>2.3E-3</v>
      </c>
      <c r="BI506">
        <v>1E-4</v>
      </c>
      <c r="BJ506">
        <v>6.9500000000000006E-2</v>
      </c>
      <c r="BK506">
        <v>5.3800000000000001E-2</v>
      </c>
      <c r="BL506">
        <v>9.2000000000000003E-4</v>
      </c>
      <c r="BM506">
        <v>3.8999999999999998E-3</v>
      </c>
      <c r="BN506">
        <v>4.01</v>
      </c>
      <c r="BO506">
        <v>5.0000000000000001E-3</v>
      </c>
      <c r="BP506">
        <v>6.4999999999999997E-3</v>
      </c>
      <c r="BQ506">
        <v>9.5100000000000004E-2</v>
      </c>
      <c r="BR506">
        <v>0.14099999999999999</v>
      </c>
      <c r="BS506">
        <v>2.5000000000000001E-4</v>
      </c>
      <c r="BT506">
        <v>2.0899999999999998E-2</v>
      </c>
      <c r="BU506">
        <v>2.5000000000000001E-4</v>
      </c>
      <c r="BV506">
        <v>8.0500000000000002E-2</v>
      </c>
      <c r="BW506" s="2" t="s">
        <v>118</v>
      </c>
      <c r="BX506">
        <v>1.5E-3</v>
      </c>
      <c r="BY506">
        <v>4.07E-2</v>
      </c>
      <c r="BZ506">
        <v>4.0000000000000001E-3</v>
      </c>
      <c r="CA506">
        <v>2.06E-2</v>
      </c>
      <c r="CB506">
        <v>0.505</v>
      </c>
      <c r="CC506">
        <v>3.8999999999999999E-4</v>
      </c>
      <c r="CD506">
        <v>3.0500000000000002E-3</v>
      </c>
      <c r="CE506">
        <v>5.0000000000000001E-4</v>
      </c>
      <c r="CF506">
        <v>1.61E-2</v>
      </c>
      <c r="CG506">
        <v>5.9999999999999995E-4</v>
      </c>
      <c r="CH506">
        <v>1.16E-3</v>
      </c>
      <c r="CI506">
        <v>6.1799999999999997E-3</v>
      </c>
      <c r="CJ506">
        <v>0.19800000000000001</v>
      </c>
      <c r="CK506">
        <v>3.79E-3</v>
      </c>
      <c r="CL506">
        <v>0.112</v>
      </c>
      <c r="CM506">
        <v>6.6299999999999996E-3</v>
      </c>
      <c r="CN506">
        <v>0.11899999999999999</v>
      </c>
    </row>
    <row r="507" spans="1:92" x14ac:dyDescent="0.25">
      <c r="A507" t="s">
        <v>88</v>
      </c>
      <c r="B507">
        <v>3839486</v>
      </c>
      <c r="C507" t="s">
        <v>89</v>
      </c>
      <c r="D507">
        <v>2022</v>
      </c>
      <c r="E507" t="s">
        <v>441</v>
      </c>
      <c r="F507" t="s">
        <v>91</v>
      </c>
      <c r="G507">
        <v>411950</v>
      </c>
      <c r="H507">
        <v>6913125</v>
      </c>
      <c r="I507">
        <v>785</v>
      </c>
      <c r="J507" t="s">
        <v>442</v>
      </c>
      <c r="K507" s="1">
        <v>44767</v>
      </c>
      <c r="M507">
        <v>0.40100000000000002</v>
      </c>
      <c r="N507">
        <v>88388</v>
      </c>
      <c r="O507" s="9">
        <v>0.2</v>
      </c>
      <c r="P507" t="s">
        <v>176</v>
      </c>
      <c r="Q507" t="s">
        <v>95</v>
      </c>
      <c r="R507" t="s">
        <v>823</v>
      </c>
      <c r="S507">
        <v>0.05</v>
      </c>
      <c r="T507">
        <v>5</v>
      </c>
      <c r="U507" t="s">
        <v>156</v>
      </c>
      <c r="V507">
        <v>10</v>
      </c>
      <c r="W507" t="s">
        <v>337</v>
      </c>
      <c r="X507" t="s">
        <v>98</v>
      </c>
      <c r="Y507" t="s">
        <v>444</v>
      </c>
      <c r="Z507" t="s">
        <v>100</v>
      </c>
      <c r="AA507" t="s">
        <v>448</v>
      </c>
      <c r="AB507" t="s">
        <v>159</v>
      </c>
      <c r="AC507" t="s">
        <v>117</v>
      </c>
      <c r="AD507" t="s">
        <v>446</v>
      </c>
      <c r="AE507" s="1">
        <v>44953</v>
      </c>
      <c r="AF507">
        <v>5.9999999999999995E-4</v>
      </c>
      <c r="AG507">
        <v>1.0999999999999999E-2</v>
      </c>
      <c r="AH507">
        <v>0.99399999999999999</v>
      </c>
      <c r="AI507" s="6">
        <f t="shared" si="14"/>
        <v>-0.18888392739880749</v>
      </c>
      <c r="AJ507" s="7">
        <f t="shared" si="15"/>
        <v>2.1512078361099931</v>
      </c>
      <c r="AK507">
        <v>2.47E-2</v>
      </c>
      <c r="AL507">
        <v>0.24399999999999999</v>
      </c>
      <c r="AM507">
        <v>9.9000000000000008E-3</v>
      </c>
      <c r="AN507">
        <v>5.8999999999999997E-2</v>
      </c>
      <c r="AO507">
        <v>1.34</v>
      </c>
      <c r="AP507">
        <v>3.3899999999999998E-3</v>
      </c>
      <c r="AQ507">
        <v>5.9999999999999995E-4</v>
      </c>
      <c r="AR507">
        <v>3.1899999999999998E-2</v>
      </c>
      <c r="AS507">
        <v>5.5300000000000002E-3</v>
      </c>
      <c r="AT507">
        <v>8.9099999999999999E-2</v>
      </c>
      <c r="AU507">
        <v>4.3999999999999997E-2</v>
      </c>
      <c r="AV507">
        <v>0.157</v>
      </c>
      <c r="AW507">
        <v>4.79E-3</v>
      </c>
      <c r="AX507">
        <v>1.24E-2</v>
      </c>
      <c r="AY507">
        <v>6.2700000000000004E-3</v>
      </c>
      <c r="AZ507">
        <v>3.7799999999999999E-3</v>
      </c>
      <c r="BA507">
        <v>1.18E-2</v>
      </c>
      <c r="BB507">
        <v>3.2500000000000001E-2</v>
      </c>
      <c r="BC507">
        <v>1.4E-2</v>
      </c>
      <c r="BD507">
        <v>2.9999999999999997E-4</v>
      </c>
      <c r="BE507">
        <v>3.9100000000000003E-3</v>
      </c>
      <c r="BF507">
        <v>7.1000000000000002E-4</v>
      </c>
      <c r="BG507">
        <v>2.65E-3</v>
      </c>
      <c r="BH507">
        <v>3.0000000000000001E-3</v>
      </c>
      <c r="BI507">
        <v>1E-4</v>
      </c>
      <c r="BJ507">
        <v>5.1700000000000003E-2</v>
      </c>
      <c r="BK507">
        <v>5.4899999999999997E-2</v>
      </c>
      <c r="BL507">
        <v>9.7000000000000005E-4</v>
      </c>
      <c r="BM507">
        <v>4.1000000000000003E-3</v>
      </c>
      <c r="BN507">
        <v>3.48</v>
      </c>
      <c r="BO507">
        <v>8.0000000000000002E-3</v>
      </c>
      <c r="BP507">
        <v>7.0000000000000001E-3</v>
      </c>
      <c r="BQ507">
        <v>6.9500000000000006E-2</v>
      </c>
      <c r="BR507">
        <v>0.17499999999999999</v>
      </c>
      <c r="BS507">
        <v>2.5000000000000001E-4</v>
      </c>
      <c r="BT507">
        <v>1.5100000000000001E-2</v>
      </c>
      <c r="BU507">
        <v>2.5000000000000001E-4</v>
      </c>
      <c r="BV507">
        <v>7.5300000000000006E-2</v>
      </c>
      <c r="BW507" s="2" t="s">
        <v>118</v>
      </c>
      <c r="BX507">
        <v>2.5000000000000001E-3</v>
      </c>
      <c r="BY507">
        <v>4.7899999999999998E-2</v>
      </c>
      <c r="BZ507">
        <v>4.0000000000000001E-3</v>
      </c>
      <c r="CA507">
        <v>1.6E-2</v>
      </c>
      <c r="CB507">
        <v>0.57099999999999995</v>
      </c>
      <c r="CC507">
        <v>4.2000000000000002E-4</v>
      </c>
      <c r="CD507">
        <v>2.2200000000000002E-3</v>
      </c>
      <c r="CE507">
        <v>5.0000000000000001E-4</v>
      </c>
      <c r="CF507">
        <v>1.72E-2</v>
      </c>
      <c r="CG507">
        <v>6.9999999999999999E-4</v>
      </c>
      <c r="CH507">
        <v>1.07E-3</v>
      </c>
      <c r="CI507">
        <v>3.5599999999999998E-3</v>
      </c>
      <c r="CJ507">
        <v>0.23200000000000001</v>
      </c>
      <c r="CK507">
        <v>3.0100000000000001E-3</v>
      </c>
      <c r="CL507">
        <v>8.7300000000000003E-2</v>
      </c>
      <c r="CM507">
        <v>6.1999999999999998E-3</v>
      </c>
      <c r="CN507">
        <v>0.14599999999999999</v>
      </c>
    </row>
    <row r="508" spans="1:92" x14ac:dyDescent="0.25">
      <c r="A508" t="s">
        <v>88</v>
      </c>
      <c r="B508">
        <v>3839487</v>
      </c>
      <c r="C508" t="s">
        <v>89</v>
      </c>
      <c r="D508">
        <v>2022</v>
      </c>
      <c r="E508" t="s">
        <v>441</v>
      </c>
      <c r="F508" t="s">
        <v>91</v>
      </c>
      <c r="G508">
        <v>411935</v>
      </c>
      <c r="H508">
        <v>6913111</v>
      </c>
      <c r="I508">
        <v>781</v>
      </c>
      <c r="J508" t="s">
        <v>442</v>
      </c>
      <c r="K508" s="1">
        <v>44767</v>
      </c>
      <c r="M508">
        <v>0.47299999999999998</v>
      </c>
      <c r="N508">
        <v>88389</v>
      </c>
      <c r="O508" s="9">
        <v>0.2</v>
      </c>
      <c r="P508" t="s">
        <v>176</v>
      </c>
      <c r="Q508" t="s">
        <v>95</v>
      </c>
      <c r="R508" t="s">
        <v>824</v>
      </c>
      <c r="S508">
        <v>0.05</v>
      </c>
      <c r="T508">
        <v>0</v>
      </c>
      <c r="U508" t="s">
        <v>156</v>
      </c>
      <c r="V508">
        <v>0</v>
      </c>
      <c r="W508" t="s">
        <v>337</v>
      </c>
      <c r="X508" t="s">
        <v>98</v>
      </c>
      <c r="Y508" t="s">
        <v>444</v>
      </c>
      <c r="Z508" t="s">
        <v>100</v>
      </c>
      <c r="AA508" t="s">
        <v>445</v>
      </c>
      <c r="AB508" t="s">
        <v>159</v>
      </c>
      <c r="AC508" t="s">
        <v>149</v>
      </c>
      <c r="AD508" t="s">
        <v>446</v>
      </c>
      <c r="AE508" s="1">
        <v>44953</v>
      </c>
      <c r="AF508">
        <v>1E-4</v>
      </c>
      <c r="AG508">
        <v>1.52E-2</v>
      </c>
      <c r="AH508">
        <v>0.81599999999999995</v>
      </c>
      <c r="AI508" s="6">
        <f t="shared" si="14"/>
        <v>-0.23563867510703687</v>
      </c>
      <c r="AJ508" s="7">
        <f t="shared" si="15"/>
        <v>1.7659814831647427</v>
      </c>
      <c r="AK508">
        <v>6.4600000000000005E-2</v>
      </c>
      <c r="AL508">
        <v>0.43</v>
      </c>
      <c r="AM508">
        <v>2.4199999999999999E-2</v>
      </c>
      <c r="AN508">
        <v>5.3499999999999999E-2</v>
      </c>
      <c r="AO508">
        <v>2.54</v>
      </c>
      <c r="AP508">
        <v>7.4700000000000001E-3</v>
      </c>
      <c r="AQ508">
        <v>1.1000000000000001E-3</v>
      </c>
      <c r="AR508">
        <v>2.6100000000000002E-2</v>
      </c>
      <c r="AS508">
        <v>1.5100000000000001E-3</v>
      </c>
      <c r="AT508">
        <v>9.7199999999999995E-2</v>
      </c>
      <c r="AU508">
        <v>6.6299999999999998E-2</v>
      </c>
      <c r="AV508">
        <v>0.311</v>
      </c>
      <c r="AW508">
        <v>8.3800000000000003E-3</v>
      </c>
      <c r="AX508">
        <v>1.01E-2</v>
      </c>
      <c r="AY508">
        <v>4.2700000000000004E-3</v>
      </c>
      <c r="AZ508">
        <v>3.2200000000000002E-3</v>
      </c>
      <c r="BA508">
        <v>2.3800000000000002E-2</v>
      </c>
      <c r="BB508">
        <v>7.0400000000000004E-2</v>
      </c>
      <c r="BC508">
        <v>1.17E-2</v>
      </c>
      <c r="BD508">
        <v>4.15E-3</v>
      </c>
      <c r="BE508">
        <v>4.4799999999999996E-3</v>
      </c>
      <c r="BF508">
        <v>4.2000000000000002E-4</v>
      </c>
      <c r="BG508">
        <v>1.9300000000000001E-3</v>
      </c>
      <c r="BH508">
        <v>4.1999999999999997E-3</v>
      </c>
      <c r="BI508">
        <v>2.9999999999999997E-4</v>
      </c>
      <c r="BJ508">
        <v>4.9399999999999999E-2</v>
      </c>
      <c r="BK508">
        <v>0.105</v>
      </c>
      <c r="BL508">
        <v>5.1999999999999995E-4</v>
      </c>
      <c r="BM508">
        <v>5.5999999999999999E-3</v>
      </c>
      <c r="BN508">
        <v>1.85</v>
      </c>
      <c r="BO508">
        <v>7.0000000000000001E-3</v>
      </c>
      <c r="BP508">
        <v>1.14E-2</v>
      </c>
      <c r="BQ508">
        <v>5.8700000000000002E-2</v>
      </c>
      <c r="BR508">
        <v>0.18</v>
      </c>
      <c r="BS508">
        <v>2.5000000000000001E-4</v>
      </c>
      <c r="BT508">
        <v>1.34E-2</v>
      </c>
      <c r="BU508">
        <v>2.5000000000000001E-4</v>
      </c>
      <c r="BV508">
        <v>0.14599999999999999</v>
      </c>
      <c r="BW508" s="2" t="s">
        <v>118</v>
      </c>
      <c r="BX508">
        <v>2.7000000000000001E-3</v>
      </c>
      <c r="BY508">
        <v>6.5000000000000002E-2</v>
      </c>
      <c r="BZ508">
        <v>5.0000000000000001E-3</v>
      </c>
      <c r="CA508">
        <v>1.2E-2</v>
      </c>
      <c r="CB508">
        <v>0.69399999999999995</v>
      </c>
      <c r="CC508">
        <v>6.9999999999999999E-4</v>
      </c>
      <c r="CD508">
        <v>1.8400000000000001E-3</v>
      </c>
      <c r="CE508">
        <v>5.0000000000000001E-4</v>
      </c>
      <c r="CF508">
        <v>2.3599999999999999E-2</v>
      </c>
      <c r="CG508">
        <v>1.1000000000000001E-3</v>
      </c>
      <c r="CH508">
        <v>6.4000000000000005E-4</v>
      </c>
      <c r="CI508">
        <v>5.9899999999999997E-3</v>
      </c>
      <c r="CJ508">
        <v>0.35199999999999998</v>
      </c>
      <c r="CK508">
        <v>3.3E-3</v>
      </c>
      <c r="CL508">
        <v>5.3699999999999998E-2</v>
      </c>
      <c r="CM508">
        <v>3.7599999999999999E-3</v>
      </c>
      <c r="CN508">
        <v>0.14799999999999999</v>
      </c>
    </row>
    <row r="509" spans="1:92" x14ac:dyDescent="0.25">
      <c r="A509" t="s">
        <v>88</v>
      </c>
      <c r="B509">
        <v>3839488</v>
      </c>
      <c r="C509" t="s">
        <v>89</v>
      </c>
      <c r="D509">
        <v>2022</v>
      </c>
      <c r="E509" t="s">
        <v>441</v>
      </c>
      <c r="F509" t="s">
        <v>91</v>
      </c>
      <c r="G509">
        <v>411933</v>
      </c>
      <c r="H509">
        <v>6913091</v>
      </c>
      <c r="I509">
        <v>777</v>
      </c>
      <c r="J509" t="s">
        <v>442</v>
      </c>
      <c r="K509" s="1">
        <v>44767</v>
      </c>
      <c r="M509">
        <v>0.47499999999999998</v>
      </c>
      <c r="N509">
        <v>88390</v>
      </c>
      <c r="O509" s="9">
        <v>0.2</v>
      </c>
      <c r="P509" t="s">
        <v>176</v>
      </c>
      <c r="Q509" t="s">
        <v>95</v>
      </c>
      <c r="R509" t="s">
        <v>825</v>
      </c>
      <c r="S509">
        <v>0.05</v>
      </c>
      <c r="T509">
        <v>5</v>
      </c>
      <c r="U509" t="s">
        <v>156</v>
      </c>
      <c r="V509">
        <v>0</v>
      </c>
      <c r="W509" t="s">
        <v>337</v>
      </c>
      <c r="X509" t="s">
        <v>98</v>
      </c>
      <c r="Y509" t="s">
        <v>444</v>
      </c>
      <c r="Z509" t="s">
        <v>100</v>
      </c>
      <c r="AA509" t="s">
        <v>445</v>
      </c>
      <c r="AB509" t="s">
        <v>159</v>
      </c>
      <c r="AC509" t="s">
        <v>149</v>
      </c>
      <c r="AD509" t="s">
        <v>446</v>
      </c>
      <c r="AE509" s="1">
        <v>44953</v>
      </c>
      <c r="AF509">
        <v>1E-4</v>
      </c>
      <c r="AG509">
        <v>1.15E-2</v>
      </c>
      <c r="AH509">
        <v>0.71799999999999997</v>
      </c>
      <c r="AI509" s="6">
        <f t="shared" si="14"/>
        <v>-0.26138005305875867</v>
      </c>
      <c r="AJ509" s="7">
        <f t="shared" si="15"/>
        <v>1.5538905697454477</v>
      </c>
      <c r="AK509">
        <v>3.1300000000000001E-2</v>
      </c>
      <c r="AL509">
        <v>0.23499999999999999</v>
      </c>
      <c r="AM509">
        <v>1.24E-2</v>
      </c>
      <c r="AN509">
        <v>2.5499999999999998E-2</v>
      </c>
      <c r="AO509">
        <v>1.47</v>
      </c>
      <c r="AP509">
        <v>3.8400000000000001E-3</v>
      </c>
      <c r="AQ509">
        <v>5.9999999999999995E-4</v>
      </c>
      <c r="AR509">
        <v>2.5600000000000001E-2</v>
      </c>
      <c r="AS509">
        <v>1.3500000000000001E-3</v>
      </c>
      <c r="AT509">
        <v>7.1599999999999997E-2</v>
      </c>
      <c r="AU509">
        <v>3.78E-2</v>
      </c>
      <c r="AV509">
        <v>0.16900000000000001</v>
      </c>
      <c r="AW509">
        <v>4.7299999999999998E-3</v>
      </c>
      <c r="AX509">
        <v>1.0699999999999999E-2</v>
      </c>
      <c r="AY509">
        <v>4.7200000000000002E-3</v>
      </c>
      <c r="AZ509">
        <v>3.1099999999999999E-3</v>
      </c>
      <c r="BA509">
        <v>1.2800000000000001E-2</v>
      </c>
      <c r="BB509">
        <v>4.2500000000000003E-2</v>
      </c>
      <c r="BC509">
        <v>1.17E-2</v>
      </c>
      <c r="BD509">
        <v>9.6000000000000002E-4</v>
      </c>
      <c r="BE509">
        <v>2.81E-3</v>
      </c>
      <c r="BF509">
        <v>8.3000000000000001E-4</v>
      </c>
      <c r="BG509">
        <v>2.1900000000000001E-3</v>
      </c>
      <c r="BH509">
        <v>3.0999999999999999E-3</v>
      </c>
      <c r="BI509">
        <v>2.0000000000000001E-4</v>
      </c>
      <c r="BJ509">
        <v>4.3999999999999997E-2</v>
      </c>
      <c r="BK509">
        <v>5.4199999999999998E-2</v>
      </c>
      <c r="BL509">
        <v>5.4000000000000001E-4</v>
      </c>
      <c r="BM509">
        <v>4.4999999999999997E-3</v>
      </c>
      <c r="BN509">
        <v>2.92</v>
      </c>
      <c r="BO509">
        <v>8.0000000000000002E-3</v>
      </c>
      <c r="BP509">
        <v>7.0000000000000001E-3</v>
      </c>
      <c r="BQ509">
        <v>0.06</v>
      </c>
      <c r="BR509">
        <v>0.11799999999999999</v>
      </c>
      <c r="BS509">
        <v>2.5000000000000001E-4</v>
      </c>
      <c r="BT509">
        <v>1.38E-2</v>
      </c>
      <c r="BU509">
        <v>2.5000000000000001E-4</v>
      </c>
      <c r="BV509">
        <v>0.1</v>
      </c>
      <c r="BW509" s="2" t="s">
        <v>118</v>
      </c>
      <c r="BX509">
        <v>1.9E-3</v>
      </c>
      <c r="BY509">
        <v>3.9199999999999999E-2</v>
      </c>
      <c r="BZ509">
        <v>7.0000000000000001E-3</v>
      </c>
      <c r="CA509">
        <v>1.3599999999999999E-2</v>
      </c>
      <c r="CB509">
        <v>0.54600000000000004</v>
      </c>
      <c r="CC509">
        <v>4.4999999999999999E-4</v>
      </c>
      <c r="CD509">
        <v>2.0100000000000001E-3</v>
      </c>
      <c r="CE509">
        <v>5.0000000000000001E-4</v>
      </c>
      <c r="CF509">
        <v>1.3299999999999999E-2</v>
      </c>
      <c r="CG509">
        <v>6.9999999999999999E-4</v>
      </c>
      <c r="CH509">
        <v>7.1000000000000002E-4</v>
      </c>
      <c r="CI509">
        <v>4.9500000000000004E-3</v>
      </c>
      <c r="CJ509">
        <v>0.21</v>
      </c>
      <c r="CK509">
        <v>2.2599999999999999E-3</v>
      </c>
      <c r="CL509">
        <v>5.9299999999999999E-2</v>
      </c>
      <c r="CM509">
        <v>4.3E-3</v>
      </c>
      <c r="CN509">
        <v>0.104</v>
      </c>
    </row>
    <row r="510" spans="1:92" x14ac:dyDescent="0.25">
      <c r="A510" t="s">
        <v>88</v>
      </c>
      <c r="B510">
        <v>3839489</v>
      </c>
      <c r="C510" t="s">
        <v>89</v>
      </c>
      <c r="D510">
        <v>2022</v>
      </c>
      <c r="E510" t="s">
        <v>441</v>
      </c>
      <c r="F510" t="s">
        <v>91</v>
      </c>
      <c r="G510">
        <v>411919</v>
      </c>
      <c r="H510">
        <v>6913076</v>
      </c>
      <c r="I510">
        <v>772</v>
      </c>
      <c r="J510" t="s">
        <v>442</v>
      </c>
      <c r="K510" s="1">
        <v>44767</v>
      </c>
      <c r="M510">
        <v>0.35699999999999998</v>
      </c>
      <c r="N510">
        <v>88391</v>
      </c>
      <c r="O510" s="9">
        <v>0.2</v>
      </c>
      <c r="P510" t="s">
        <v>176</v>
      </c>
      <c r="Q510" t="s">
        <v>95</v>
      </c>
      <c r="R510" t="s">
        <v>826</v>
      </c>
      <c r="S510">
        <v>0.05</v>
      </c>
      <c r="T510">
        <v>7</v>
      </c>
      <c r="U510" t="s">
        <v>156</v>
      </c>
      <c r="V510">
        <v>0</v>
      </c>
      <c r="W510" t="s">
        <v>337</v>
      </c>
      <c r="X510" t="s">
        <v>158</v>
      </c>
      <c r="Y510" t="s">
        <v>444</v>
      </c>
      <c r="Z510" t="s">
        <v>100</v>
      </c>
      <c r="AA510" t="s">
        <v>448</v>
      </c>
      <c r="AB510" t="s">
        <v>438</v>
      </c>
      <c r="AC510" t="s">
        <v>117</v>
      </c>
      <c r="AD510" t="s">
        <v>446</v>
      </c>
      <c r="AE510" s="1">
        <v>44953</v>
      </c>
      <c r="AF510">
        <v>2.9999999999999997E-4</v>
      </c>
      <c r="AG510">
        <v>1.4500000000000001E-2</v>
      </c>
      <c r="AH510">
        <v>0.79300000000000004</v>
      </c>
      <c r="AI510" s="6">
        <f t="shared" si="14"/>
        <v>-0.24168001891203278</v>
      </c>
      <c r="AJ510" s="7">
        <f t="shared" si="15"/>
        <v>1.7162050443010308</v>
      </c>
      <c r="AK510">
        <v>1.5800000000000002E-2</v>
      </c>
      <c r="AL510">
        <v>0.311</v>
      </c>
      <c r="AM510">
        <v>9.1599999999999997E-3</v>
      </c>
      <c r="AN510">
        <v>4.1500000000000002E-2</v>
      </c>
      <c r="AO510">
        <v>1.19</v>
      </c>
      <c r="AP510">
        <v>2.8400000000000001E-3</v>
      </c>
      <c r="AQ510">
        <v>4.0000000000000002E-4</v>
      </c>
      <c r="AR510">
        <v>3.3799999999999997E-2</v>
      </c>
      <c r="AS510">
        <v>4.9399999999999999E-3</v>
      </c>
      <c r="AT510">
        <v>4.6100000000000002E-2</v>
      </c>
      <c r="AU510">
        <v>2.6100000000000002E-2</v>
      </c>
      <c r="AV510">
        <v>0.13100000000000001</v>
      </c>
      <c r="AW510">
        <v>3.9100000000000003E-3</v>
      </c>
      <c r="AX510">
        <v>7.1000000000000004E-3</v>
      </c>
      <c r="AY510">
        <v>3.6099999999999999E-3</v>
      </c>
      <c r="AZ510">
        <v>2.0999999999999999E-3</v>
      </c>
      <c r="BA510">
        <v>9.5999999999999992E-3</v>
      </c>
      <c r="BB510">
        <v>2.9700000000000001E-2</v>
      </c>
      <c r="BC510">
        <v>7.3400000000000002E-3</v>
      </c>
      <c r="BD510" s="2" t="s">
        <v>173</v>
      </c>
      <c r="BE510">
        <v>3.0999999999999999E-3</v>
      </c>
      <c r="BF510">
        <v>6.6E-4</v>
      </c>
      <c r="BG510">
        <v>1.47E-3</v>
      </c>
      <c r="BH510">
        <v>3.8999999999999998E-3</v>
      </c>
      <c r="BI510">
        <v>1E-4</v>
      </c>
      <c r="BJ510">
        <v>3.3099999999999997E-2</v>
      </c>
      <c r="BK510">
        <v>5.5199999999999999E-2</v>
      </c>
      <c r="BL510">
        <v>5.6999999999999998E-4</v>
      </c>
      <c r="BM510">
        <v>3.2000000000000002E-3</v>
      </c>
      <c r="BN510">
        <v>2.52</v>
      </c>
      <c r="BO510">
        <v>6.0000000000000001E-3</v>
      </c>
      <c r="BP510">
        <v>5.4000000000000003E-3</v>
      </c>
      <c r="BQ510">
        <v>4.1200000000000001E-2</v>
      </c>
      <c r="BR510">
        <v>0.14299999999999999</v>
      </c>
      <c r="BS510">
        <v>2.5000000000000001E-4</v>
      </c>
      <c r="BT510">
        <v>9.3699999999999999E-3</v>
      </c>
      <c r="BU510">
        <v>2.5000000000000001E-4</v>
      </c>
      <c r="BV510">
        <v>7.0000000000000007E-2</v>
      </c>
      <c r="BW510" s="2" t="s">
        <v>110</v>
      </c>
      <c r="BX510">
        <v>1.6999999999999999E-3</v>
      </c>
      <c r="BY510">
        <v>3.73E-2</v>
      </c>
      <c r="BZ510">
        <v>4.0000000000000001E-3</v>
      </c>
      <c r="CA510">
        <v>8.9200000000000008E-3</v>
      </c>
      <c r="CB510">
        <v>0.66300000000000003</v>
      </c>
      <c r="CC510">
        <v>3.2000000000000003E-4</v>
      </c>
      <c r="CD510">
        <v>1.2600000000000001E-3</v>
      </c>
      <c r="CE510">
        <v>5.0000000000000001E-4</v>
      </c>
      <c r="CF510">
        <v>1.34E-2</v>
      </c>
      <c r="CG510">
        <v>5.9999999999999995E-4</v>
      </c>
      <c r="CH510">
        <v>6.2E-4</v>
      </c>
      <c r="CI510">
        <v>3.47E-3</v>
      </c>
      <c r="CJ510">
        <v>0.182</v>
      </c>
      <c r="CK510">
        <v>3.3800000000000002E-3</v>
      </c>
      <c r="CL510">
        <v>4.4999999999999998E-2</v>
      </c>
      <c r="CM510">
        <v>3.7699999999999999E-3</v>
      </c>
      <c r="CN510">
        <v>0.109</v>
      </c>
    </row>
    <row r="511" spans="1:92" x14ac:dyDescent="0.25">
      <c r="A511" t="s">
        <v>88</v>
      </c>
      <c r="B511">
        <v>3839490</v>
      </c>
      <c r="C511" t="s">
        <v>89</v>
      </c>
      <c r="D511">
        <v>2022</v>
      </c>
      <c r="E511" t="s">
        <v>441</v>
      </c>
      <c r="F511" t="s">
        <v>91</v>
      </c>
      <c r="G511">
        <v>411905</v>
      </c>
      <c r="H511">
        <v>6913076</v>
      </c>
      <c r="I511">
        <v>776</v>
      </c>
      <c r="J511" t="s">
        <v>442</v>
      </c>
      <c r="K511" s="1">
        <v>44767</v>
      </c>
      <c r="M511">
        <v>0.47099999999999997</v>
      </c>
      <c r="N511">
        <v>88392</v>
      </c>
      <c r="O511" s="9">
        <v>0.2</v>
      </c>
      <c r="P511" t="s">
        <v>163</v>
      </c>
      <c r="Q511" t="s">
        <v>95</v>
      </c>
      <c r="R511" t="s">
        <v>827</v>
      </c>
      <c r="S511">
        <v>0.05</v>
      </c>
      <c r="T511">
        <v>5</v>
      </c>
      <c r="U511" t="s">
        <v>156</v>
      </c>
      <c r="V511">
        <v>0</v>
      </c>
      <c r="W511" t="s">
        <v>337</v>
      </c>
      <c r="X511" t="s">
        <v>158</v>
      </c>
      <c r="Y511" t="s">
        <v>444</v>
      </c>
      <c r="Z511" t="s">
        <v>100</v>
      </c>
      <c r="AA511" t="s">
        <v>445</v>
      </c>
      <c r="AB511" t="s">
        <v>159</v>
      </c>
      <c r="AC511" t="s">
        <v>149</v>
      </c>
      <c r="AD511" t="s">
        <v>446</v>
      </c>
      <c r="AE511" s="1">
        <v>44953</v>
      </c>
      <c r="AF511">
        <v>4.0000000000000002E-4</v>
      </c>
      <c r="AG511">
        <v>1.8499999999999999E-2</v>
      </c>
      <c r="AH511">
        <v>1.06</v>
      </c>
      <c r="AI511" s="6">
        <f t="shared" si="14"/>
        <v>-0.17154789734968873</v>
      </c>
      <c r="AJ511" s="7">
        <f t="shared" si="15"/>
        <v>2.2940445737189061</v>
      </c>
      <c r="AK511">
        <v>1.0699999999999999E-2</v>
      </c>
      <c r="AL511">
        <v>0.152</v>
      </c>
      <c r="AM511">
        <v>6.6699999999999997E-3</v>
      </c>
      <c r="AN511">
        <v>2.7699999999999999E-2</v>
      </c>
      <c r="AO511">
        <v>1.29</v>
      </c>
      <c r="AP511">
        <v>2.0400000000000001E-3</v>
      </c>
      <c r="AQ511">
        <v>2.9999999999999997E-4</v>
      </c>
      <c r="AR511">
        <v>3.3700000000000001E-2</v>
      </c>
      <c r="AS511">
        <v>3.0999999999999999E-3</v>
      </c>
      <c r="AT511">
        <v>4.3900000000000002E-2</v>
      </c>
      <c r="AU511">
        <v>2.0400000000000001E-2</v>
      </c>
      <c r="AV511">
        <v>0.10299999999999999</v>
      </c>
      <c r="AW511">
        <v>3.3899999999999998E-3</v>
      </c>
      <c r="AX511">
        <v>9.1999999999999998E-3</v>
      </c>
      <c r="AY511">
        <v>4.2300000000000003E-3</v>
      </c>
      <c r="AZ511">
        <v>2.8300000000000001E-3</v>
      </c>
      <c r="BA511">
        <v>8.3999999999999995E-3</v>
      </c>
      <c r="BB511">
        <v>2.29E-2</v>
      </c>
      <c r="BC511">
        <v>1.0500000000000001E-2</v>
      </c>
      <c r="BD511" s="2" t="s">
        <v>173</v>
      </c>
      <c r="BE511">
        <v>2.1700000000000001E-3</v>
      </c>
      <c r="BF511">
        <v>6.7000000000000002E-4</v>
      </c>
      <c r="BG511">
        <v>1.97E-3</v>
      </c>
      <c r="BH511">
        <v>1.4E-3</v>
      </c>
      <c r="BI511" s="2" t="s">
        <v>105</v>
      </c>
      <c r="BJ511">
        <v>3.4000000000000002E-2</v>
      </c>
      <c r="BK511">
        <v>5.7799999999999997E-2</v>
      </c>
      <c r="BL511">
        <v>6.3000000000000003E-4</v>
      </c>
      <c r="BM511">
        <v>3.5000000000000001E-3</v>
      </c>
      <c r="BN511">
        <v>0.86499999999999999</v>
      </c>
      <c r="BO511">
        <v>5.0000000000000001E-3</v>
      </c>
      <c r="BP511">
        <v>3.7000000000000002E-3</v>
      </c>
      <c r="BQ511">
        <v>4.9099999999999998E-2</v>
      </c>
      <c r="BR511">
        <v>0.219</v>
      </c>
      <c r="BS511">
        <v>2.5000000000000001E-4</v>
      </c>
      <c r="BT511">
        <v>1.06E-2</v>
      </c>
      <c r="BU511">
        <v>2.5000000000000001E-4</v>
      </c>
      <c r="BV511">
        <v>6.2700000000000006E-2</v>
      </c>
      <c r="BW511" s="2" t="s">
        <v>118</v>
      </c>
      <c r="BX511">
        <v>2.8999999999999998E-3</v>
      </c>
      <c r="BY511">
        <v>2.7699999999999999E-2</v>
      </c>
      <c r="BZ511">
        <v>0.01</v>
      </c>
      <c r="CA511">
        <v>1.2200000000000001E-2</v>
      </c>
      <c r="CB511">
        <v>0.60099999999999998</v>
      </c>
      <c r="CC511">
        <v>2.5999999999999998E-4</v>
      </c>
      <c r="CD511">
        <v>1.73E-3</v>
      </c>
      <c r="CE511">
        <v>5.0000000000000001E-4</v>
      </c>
      <c r="CF511">
        <v>9.0200000000000002E-3</v>
      </c>
      <c r="CG511">
        <v>5.0000000000000001E-4</v>
      </c>
      <c r="CH511">
        <v>6.8000000000000005E-4</v>
      </c>
      <c r="CI511">
        <v>4.4400000000000004E-3</v>
      </c>
      <c r="CJ511">
        <v>0.129</v>
      </c>
      <c r="CK511">
        <v>2.2100000000000002E-3</v>
      </c>
      <c r="CL511">
        <v>6.2399999999999997E-2</v>
      </c>
      <c r="CM511">
        <v>4.2700000000000004E-3</v>
      </c>
      <c r="CN511">
        <v>7.6499999999999999E-2</v>
      </c>
    </row>
    <row r="512" spans="1:92" x14ac:dyDescent="0.25">
      <c r="A512" t="s">
        <v>88</v>
      </c>
      <c r="B512">
        <v>3839491</v>
      </c>
      <c r="C512" t="s">
        <v>89</v>
      </c>
      <c r="D512">
        <v>2022</v>
      </c>
      <c r="E512" t="s">
        <v>441</v>
      </c>
      <c r="F512" t="s">
        <v>91</v>
      </c>
      <c r="G512">
        <v>411878</v>
      </c>
      <c r="H512">
        <v>6913096</v>
      </c>
      <c r="I512">
        <v>778</v>
      </c>
      <c r="J512" t="s">
        <v>442</v>
      </c>
      <c r="K512" s="1">
        <v>44767</v>
      </c>
      <c r="M512">
        <v>0.42699999999999999</v>
      </c>
      <c r="N512">
        <v>88393</v>
      </c>
      <c r="O512" s="9">
        <v>0.2</v>
      </c>
      <c r="P512" t="s">
        <v>176</v>
      </c>
      <c r="Q512" t="s">
        <v>95</v>
      </c>
      <c r="R512" t="s">
        <v>828</v>
      </c>
      <c r="S512">
        <v>0.05</v>
      </c>
      <c r="T512">
        <v>2</v>
      </c>
      <c r="U512" t="s">
        <v>156</v>
      </c>
      <c r="V512">
        <v>10</v>
      </c>
      <c r="W512" t="s">
        <v>217</v>
      </c>
      <c r="X512" t="s">
        <v>158</v>
      </c>
      <c r="Y512" t="s">
        <v>444</v>
      </c>
      <c r="Z512" t="s">
        <v>100</v>
      </c>
      <c r="AA512" t="s">
        <v>460</v>
      </c>
      <c r="AB512" t="s">
        <v>159</v>
      </c>
      <c r="AC512" t="s">
        <v>117</v>
      </c>
      <c r="AD512" t="s">
        <v>446</v>
      </c>
      <c r="AE512" s="1">
        <v>44953</v>
      </c>
      <c r="AF512">
        <v>6.9999999999999999E-4</v>
      </c>
      <c r="AG512">
        <v>1.6199999999999999E-2</v>
      </c>
      <c r="AH512">
        <v>1.17</v>
      </c>
      <c r="AI512" s="6">
        <f t="shared" si="14"/>
        <v>-0.14265451393449086</v>
      </c>
      <c r="AJ512" s="7">
        <f t="shared" si="15"/>
        <v>2.5321058030670942</v>
      </c>
      <c r="AK512">
        <v>1.5699999999999999E-2</v>
      </c>
      <c r="AL512">
        <v>0.155</v>
      </c>
      <c r="AM512">
        <v>6.0800000000000003E-3</v>
      </c>
      <c r="AN512">
        <v>4.4900000000000002E-2</v>
      </c>
      <c r="AO512">
        <v>1</v>
      </c>
      <c r="AP512">
        <v>2.1800000000000001E-3</v>
      </c>
      <c r="AQ512">
        <v>4.0000000000000002E-4</v>
      </c>
      <c r="AR512">
        <v>3.7900000000000003E-2</v>
      </c>
      <c r="AS512">
        <v>7.1999999999999998E-3</v>
      </c>
      <c r="AT512">
        <v>4.9700000000000001E-2</v>
      </c>
      <c r="AU512">
        <v>2.0899999999999998E-2</v>
      </c>
      <c r="AV512">
        <v>9.1999999999999998E-2</v>
      </c>
      <c r="AW512">
        <v>3.2299999999999998E-3</v>
      </c>
      <c r="AX512">
        <v>7.6299999999999996E-3</v>
      </c>
      <c r="AY512">
        <v>3.8300000000000001E-3</v>
      </c>
      <c r="AZ512">
        <v>2.47E-3</v>
      </c>
      <c r="BA512">
        <v>7.1999999999999998E-3</v>
      </c>
      <c r="BB512">
        <v>2.0799999999999999E-2</v>
      </c>
      <c r="BC512">
        <v>8.6899999999999998E-3</v>
      </c>
      <c r="BD512" s="2" t="s">
        <v>173</v>
      </c>
      <c r="BE512">
        <v>2.5200000000000001E-3</v>
      </c>
      <c r="BF512">
        <v>6.8999999999999997E-4</v>
      </c>
      <c r="BG512">
        <v>1.6800000000000001E-3</v>
      </c>
      <c r="BH512">
        <v>2.3E-3</v>
      </c>
      <c r="BI512" s="2" t="s">
        <v>105</v>
      </c>
      <c r="BJ512">
        <v>3.73E-2</v>
      </c>
      <c r="BK512">
        <v>3.8699999999999998E-2</v>
      </c>
      <c r="BL512">
        <v>5.9000000000000003E-4</v>
      </c>
      <c r="BM512">
        <v>2.8E-3</v>
      </c>
      <c r="BN512">
        <v>1.82</v>
      </c>
      <c r="BO512">
        <v>6.0000000000000001E-3</v>
      </c>
      <c r="BP512">
        <v>5.4000000000000003E-3</v>
      </c>
      <c r="BQ512">
        <v>4.6300000000000001E-2</v>
      </c>
      <c r="BR512">
        <v>0.13500000000000001</v>
      </c>
      <c r="BS512">
        <v>2.5000000000000001E-4</v>
      </c>
      <c r="BT512">
        <v>1.0500000000000001E-2</v>
      </c>
      <c r="BU512">
        <v>2.5000000000000001E-4</v>
      </c>
      <c r="BV512">
        <v>5.9900000000000002E-2</v>
      </c>
      <c r="BW512" s="2" t="s">
        <v>118</v>
      </c>
      <c r="BX512">
        <v>2.3E-3</v>
      </c>
      <c r="BY512">
        <v>0.03</v>
      </c>
      <c r="BZ512">
        <v>5.0000000000000001E-3</v>
      </c>
      <c r="CA512">
        <v>1.0200000000000001E-2</v>
      </c>
      <c r="CB512">
        <v>0.623</v>
      </c>
      <c r="CC512">
        <v>3.2000000000000003E-4</v>
      </c>
      <c r="CD512">
        <v>1.41E-3</v>
      </c>
      <c r="CE512">
        <v>5.0000000000000001E-4</v>
      </c>
      <c r="CF512">
        <v>1.21E-2</v>
      </c>
      <c r="CG512">
        <v>5.9999999999999995E-4</v>
      </c>
      <c r="CH512">
        <v>6.4000000000000005E-4</v>
      </c>
      <c r="CI512">
        <v>2.6900000000000001E-3</v>
      </c>
      <c r="CJ512">
        <v>0.17499999999999999</v>
      </c>
      <c r="CK512">
        <v>1.6999999999999999E-3</v>
      </c>
      <c r="CL512">
        <v>5.4600000000000003E-2</v>
      </c>
      <c r="CM512">
        <v>3.8800000000000002E-3</v>
      </c>
      <c r="CN512">
        <v>9.3399999999999997E-2</v>
      </c>
    </row>
    <row r="513" spans="1:92" x14ac:dyDescent="0.25">
      <c r="A513" t="s">
        <v>88</v>
      </c>
      <c r="B513">
        <v>3839492</v>
      </c>
      <c r="C513" t="s">
        <v>89</v>
      </c>
      <c r="D513">
        <v>2022</v>
      </c>
      <c r="E513" t="s">
        <v>441</v>
      </c>
      <c r="F513" t="s">
        <v>91</v>
      </c>
      <c r="G513">
        <v>411866</v>
      </c>
      <c r="H513">
        <v>6913095</v>
      </c>
      <c r="I513">
        <v>776</v>
      </c>
      <c r="J513" t="s">
        <v>442</v>
      </c>
      <c r="K513" s="1">
        <v>44767</v>
      </c>
      <c r="M513">
        <v>0.38800000000000001</v>
      </c>
      <c r="N513">
        <v>88394</v>
      </c>
      <c r="O513" s="9">
        <v>0.2</v>
      </c>
      <c r="P513" t="s">
        <v>176</v>
      </c>
      <c r="Q513" t="s">
        <v>95</v>
      </c>
      <c r="R513" t="s">
        <v>829</v>
      </c>
      <c r="S513">
        <v>0.05</v>
      </c>
      <c r="T513">
        <v>5</v>
      </c>
      <c r="U513" t="s">
        <v>156</v>
      </c>
      <c r="V513">
        <v>0</v>
      </c>
      <c r="W513" t="s">
        <v>217</v>
      </c>
      <c r="X513" t="s">
        <v>158</v>
      </c>
      <c r="Y513" t="s">
        <v>444</v>
      </c>
      <c r="Z513" t="s">
        <v>100</v>
      </c>
      <c r="AA513" t="s">
        <v>460</v>
      </c>
      <c r="AB513" t="s">
        <v>159</v>
      </c>
      <c r="AC513" t="s">
        <v>117</v>
      </c>
      <c r="AD513" t="s">
        <v>446</v>
      </c>
      <c r="AE513" s="1">
        <v>44953</v>
      </c>
      <c r="AF513">
        <v>5.0000000000000001E-4</v>
      </c>
      <c r="AG513">
        <v>1.6199999999999999E-2</v>
      </c>
      <c r="AH513">
        <v>1.31</v>
      </c>
      <c r="AI513" s="6">
        <f t="shared" si="14"/>
        <v>-0.10588111686060256</v>
      </c>
      <c r="AJ513" s="7">
        <f t="shared" si="15"/>
        <v>2.8350928222375162</v>
      </c>
      <c r="AK513">
        <v>1.47E-2</v>
      </c>
      <c r="AL513">
        <v>0.18099999999999999</v>
      </c>
      <c r="AM513">
        <v>8.2500000000000004E-3</v>
      </c>
      <c r="AN513">
        <v>3.3799999999999997E-2</v>
      </c>
      <c r="AO513">
        <v>1.1200000000000001</v>
      </c>
      <c r="AP513">
        <v>2.5699999999999998E-3</v>
      </c>
      <c r="AQ513">
        <v>2.9999999999999997E-4</v>
      </c>
      <c r="AR513">
        <v>3.1899999999999998E-2</v>
      </c>
      <c r="AS513">
        <v>6.4000000000000003E-3</v>
      </c>
      <c r="AT513">
        <v>4.5499999999999999E-2</v>
      </c>
      <c r="AU513">
        <v>2.1899999999999999E-2</v>
      </c>
      <c r="AV513">
        <v>0.12</v>
      </c>
      <c r="AW513">
        <v>3.82E-3</v>
      </c>
      <c r="AX513">
        <v>1.12E-2</v>
      </c>
      <c r="AY513">
        <v>5.3899999999999998E-3</v>
      </c>
      <c r="AZ513">
        <v>3.3700000000000002E-3</v>
      </c>
      <c r="BA513">
        <v>8.8999999999999999E-3</v>
      </c>
      <c r="BB513">
        <v>2.4199999999999999E-2</v>
      </c>
      <c r="BC513">
        <v>1.1900000000000001E-2</v>
      </c>
      <c r="BD513" s="2" t="s">
        <v>173</v>
      </c>
      <c r="BE513">
        <v>3.0400000000000002E-3</v>
      </c>
      <c r="BF513">
        <v>8.4999999999999995E-4</v>
      </c>
      <c r="BG513">
        <v>2.3900000000000002E-3</v>
      </c>
      <c r="BH513">
        <v>1.8E-3</v>
      </c>
      <c r="BI513">
        <v>1E-4</v>
      </c>
      <c r="BJ513">
        <v>4.41E-2</v>
      </c>
      <c r="BK513">
        <v>5.1900000000000002E-2</v>
      </c>
      <c r="BL513">
        <v>8.0999999999999996E-4</v>
      </c>
      <c r="BM513">
        <v>3.5000000000000001E-3</v>
      </c>
      <c r="BN513">
        <v>1.63</v>
      </c>
      <c r="BO513">
        <v>6.0000000000000001E-3</v>
      </c>
      <c r="BP513">
        <v>4.7000000000000002E-3</v>
      </c>
      <c r="BQ513">
        <v>6.0699999999999997E-2</v>
      </c>
      <c r="BR513">
        <v>0.26300000000000001</v>
      </c>
      <c r="BS513">
        <v>2.5000000000000001E-4</v>
      </c>
      <c r="BT513">
        <v>1.34E-2</v>
      </c>
      <c r="BU513">
        <v>2.5000000000000001E-4</v>
      </c>
      <c r="BV513">
        <v>6.8699999999999997E-2</v>
      </c>
      <c r="BW513" s="2" t="s">
        <v>110</v>
      </c>
      <c r="BX513">
        <v>2.0999999999999999E-3</v>
      </c>
      <c r="BY513">
        <v>3.3700000000000001E-2</v>
      </c>
      <c r="BZ513">
        <v>8.0000000000000002E-3</v>
      </c>
      <c r="CA513">
        <v>1.43E-2</v>
      </c>
      <c r="CB513">
        <v>0.54700000000000004</v>
      </c>
      <c r="CC513">
        <v>3.2000000000000003E-4</v>
      </c>
      <c r="CD513">
        <v>1.99E-3</v>
      </c>
      <c r="CE513">
        <v>5.0000000000000001E-4</v>
      </c>
      <c r="CF513">
        <v>1.1599999999999999E-2</v>
      </c>
      <c r="CG513">
        <v>5.9999999999999995E-4</v>
      </c>
      <c r="CH513">
        <v>8.4999999999999995E-4</v>
      </c>
      <c r="CI513">
        <v>5.4599999999999996E-3</v>
      </c>
      <c r="CJ513">
        <v>0.14899999999999999</v>
      </c>
      <c r="CK513">
        <v>1.99E-3</v>
      </c>
      <c r="CL513">
        <v>7.8E-2</v>
      </c>
      <c r="CM513">
        <v>5.4299999999999999E-3</v>
      </c>
      <c r="CN513">
        <v>0.11</v>
      </c>
    </row>
    <row r="514" spans="1:92" x14ac:dyDescent="0.25">
      <c r="A514" t="s">
        <v>88</v>
      </c>
      <c r="B514">
        <v>3839493</v>
      </c>
      <c r="C514" t="s">
        <v>89</v>
      </c>
      <c r="D514">
        <v>2022</v>
      </c>
      <c r="E514" t="s">
        <v>441</v>
      </c>
      <c r="F514" t="s">
        <v>91</v>
      </c>
      <c r="G514">
        <v>411850</v>
      </c>
      <c r="H514">
        <v>6913091</v>
      </c>
      <c r="I514">
        <v>775</v>
      </c>
      <c r="J514" t="s">
        <v>442</v>
      </c>
      <c r="K514" s="1">
        <v>44767</v>
      </c>
      <c r="M514">
        <v>0.48199999999999998</v>
      </c>
      <c r="N514">
        <v>88395</v>
      </c>
      <c r="O514" s="9">
        <v>0.2</v>
      </c>
      <c r="P514" t="s">
        <v>176</v>
      </c>
      <c r="Q514" t="s">
        <v>95</v>
      </c>
      <c r="R514" t="s">
        <v>830</v>
      </c>
      <c r="S514">
        <v>0.05</v>
      </c>
      <c r="T514">
        <v>5</v>
      </c>
      <c r="U514" t="s">
        <v>156</v>
      </c>
      <c r="V514">
        <v>0</v>
      </c>
      <c r="W514" t="s">
        <v>217</v>
      </c>
      <c r="X514" t="s">
        <v>158</v>
      </c>
      <c r="Y514" t="s">
        <v>444</v>
      </c>
      <c r="Z514" t="s">
        <v>100</v>
      </c>
      <c r="AA514" t="s">
        <v>448</v>
      </c>
      <c r="AB514" t="s">
        <v>159</v>
      </c>
      <c r="AC514" t="s">
        <v>149</v>
      </c>
      <c r="AD514" t="s">
        <v>446</v>
      </c>
      <c r="AE514" s="1">
        <v>44953</v>
      </c>
      <c r="AF514">
        <v>2.9999999999999997E-4</v>
      </c>
      <c r="AG514">
        <v>1.5100000000000001E-2</v>
      </c>
      <c r="AH514">
        <v>1.06</v>
      </c>
      <c r="AI514" s="6">
        <f t="shared" ref="AI514:AI521" si="16">(AH514-1.7131)/3.8071</f>
        <v>-0.17154789734968873</v>
      </c>
      <c r="AJ514" s="7">
        <f t="shared" ref="AJ514:AJ521" si="17">AH514/0.462066</f>
        <v>2.2940445737189061</v>
      </c>
      <c r="AK514">
        <v>1.29E-2</v>
      </c>
      <c r="AL514">
        <v>0.17199999999999999</v>
      </c>
      <c r="AM514">
        <v>7.0200000000000002E-3</v>
      </c>
      <c r="AN514">
        <v>3.1099999999999999E-2</v>
      </c>
      <c r="AO514">
        <v>1.07</v>
      </c>
      <c r="AP514">
        <v>2.0300000000000001E-3</v>
      </c>
      <c r="AQ514">
        <v>2.9999999999999997E-4</v>
      </c>
      <c r="AR514">
        <v>3.44E-2</v>
      </c>
      <c r="AS514">
        <v>5.6800000000000002E-3</v>
      </c>
      <c r="AT514">
        <v>3.9199999999999999E-2</v>
      </c>
      <c r="AU514">
        <v>2.07E-2</v>
      </c>
      <c r="AV514">
        <v>0.1</v>
      </c>
      <c r="AW514">
        <v>3.2100000000000002E-3</v>
      </c>
      <c r="AX514">
        <v>7.1000000000000004E-3</v>
      </c>
      <c r="AY514">
        <v>3.5599999999999998E-3</v>
      </c>
      <c r="AZ514">
        <v>2.0899999999999998E-3</v>
      </c>
      <c r="BA514">
        <v>7.4999999999999997E-3</v>
      </c>
      <c r="BB514">
        <v>2.1600000000000001E-2</v>
      </c>
      <c r="BC514">
        <v>7.8700000000000003E-3</v>
      </c>
      <c r="BD514" s="2" t="s">
        <v>173</v>
      </c>
      <c r="BE514">
        <v>2.3999999999999998E-3</v>
      </c>
      <c r="BF514">
        <v>8.1999999999999998E-4</v>
      </c>
      <c r="BG514">
        <v>1.57E-3</v>
      </c>
      <c r="BH514">
        <v>1.6000000000000001E-3</v>
      </c>
      <c r="BI514" s="2" t="s">
        <v>105</v>
      </c>
      <c r="BJ514">
        <v>2.9000000000000001E-2</v>
      </c>
      <c r="BK514">
        <v>4.2700000000000002E-2</v>
      </c>
      <c r="BL514">
        <v>4.8000000000000001E-4</v>
      </c>
      <c r="BM514">
        <v>3.8E-3</v>
      </c>
      <c r="BN514">
        <v>1.34</v>
      </c>
      <c r="BO514">
        <v>5.0000000000000001E-3</v>
      </c>
      <c r="BP514">
        <v>4.0000000000000001E-3</v>
      </c>
      <c r="BQ514">
        <v>3.9199999999999999E-2</v>
      </c>
      <c r="BR514">
        <v>0.22</v>
      </c>
      <c r="BS514">
        <v>2.5000000000000001E-4</v>
      </c>
      <c r="BT514">
        <v>8.5500000000000003E-3</v>
      </c>
      <c r="BU514">
        <v>2.5000000000000001E-4</v>
      </c>
      <c r="BV514">
        <v>5.6899999999999999E-2</v>
      </c>
      <c r="BW514" s="2" t="s">
        <v>118</v>
      </c>
      <c r="BX514">
        <v>2.2000000000000001E-3</v>
      </c>
      <c r="BY514">
        <v>2.63E-2</v>
      </c>
      <c r="BZ514">
        <v>7.0000000000000001E-3</v>
      </c>
      <c r="CA514">
        <v>8.8599999999999998E-3</v>
      </c>
      <c r="CB514">
        <v>0.65500000000000003</v>
      </c>
      <c r="CC514">
        <v>2.5999999999999998E-4</v>
      </c>
      <c r="CD514">
        <v>1.2800000000000001E-3</v>
      </c>
      <c r="CE514">
        <v>5.0000000000000001E-4</v>
      </c>
      <c r="CF514">
        <v>9.1900000000000003E-3</v>
      </c>
      <c r="CG514">
        <v>5.0000000000000001E-4</v>
      </c>
      <c r="CH514">
        <v>5.5999999999999995E-4</v>
      </c>
      <c r="CI514">
        <v>4.3200000000000001E-3</v>
      </c>
      <c r="CJ514">
        <v>0.14000000000000001</v>
      </c>
      <c r="CK514">
        <v>1.97E-3</v>
      </c>
      <c r="CL514">
        <v>4.7300000000000002E-2</v>
      </c>
      <c r="CM514">
        <v>3.3500000000000001E-3</v>
      </c>
      <c r="CN514">
        <v>8.7499999999999994E-2</v>
      </c>
    </row>
    <row r="515" spans="1:92" x14ac:dyDescent="0.25">
      <c r="A515" t="s">
        <v>88</v>
      </c>
      <c r="B515">
        <v>3839494</v>
      </c>
      <c r="C515" t="s">
        <v>89</v>
      </c>
      <c r="D515">
        <v>2022</v>
      </c>
      <c r="E515" t="s">
        <v>441</v>
      </c>
      <c r="F515" t="s">
        <v>91</v>
      </c>
      <c r="G515">
        <v>411839</v>
      </c>
      <c r="H515">
        <v>6913087</v>
      </c>
      <c r="I515">
        <v>779</v>
      </c>
      <c r="J515" t="s">
        <v>442</v>
      </c>
      <c r="K515" s="1">
        <v>44767</v>
      </c>
      <c r="M515">
        <v>0.44900000000000001</v>
      </c>
      <c r="N515">
        <v>88396</v>
      </c>
      <c r="O515" s="9">
        <v>0.2</v>
      </c>
      <c r="P515" t="s">
        <v>176</v>
      </c>
      <c r="Q515" t="s">
        <v>95</v>
      </c>
      <c r="R515" t="s">
        <v>831</v>
      </c>
      <c r="S515">
        <v>0.05</v>
      </c>
      <c r="T515">
        <v>15</v>
      </c>
      <c r="U515" t="s">
        <v>156</v>
      </c>
      <c r="V515">
        <v>0</v>
      </c>
      <c r="W515" t="s">
        <v>217</v>
      </c>
      <c r="X515" t="s">
        <v>158</v>
      </c>
      <c r="Y515" t="s">
        <v>444</v>
      </c>
      <c r="Z515" t="s">
        <v>100</v>
      </c>
      <c r="AA515" t="s">
        <v>448</v>
      </c>
      <c r="AB515" t="s">
        <v>159</v>
      </c>
      <c r="AC515" t="s">
        <v>149</v>
      </c>
      <c r="AD515" t="s">
        <v>446</v>
      </c>
      <c r="AE515" s="1">
        <v>44953</v>
      </c>
      <c r="AF515">
        <v>4.0000000000000002E-4</v>
      </c>
      <c r="AG515">
        <v>1.0999999999999999E-2</v>
      </c>
      <c r="AH515">
        <v>1.06</v>
      </c>
      <c r="AI515" s="6">
        <f t="shared" si="16"/>
        <v>-0.17154789734968873</v>
      </c>
      <c r="AJ515" s="7">
        <f t="shared" si="17"/>
        <v>2.2940445737189061</v>
      </c>
      <c r="AK515">
        <v>3.32E-2</v>
      </c>
      <c r="AL515">
        <v>0.20899999999999999</v>
      </c>
      <c r="AM515">
        <v>7.62E-3</v>
      </c>
      <c r="AN515">
        <v>2.8899999999999999E-2</v>
      </c>
      <c r="AO515">
        <v>1.1100000000000001</v>
      </c>
      <c r="AP515">
        <v>2.7000000000000001E-3</v>
      </c>
      <c r="AQ515">
        <v>4.0000000000000002E-4</v>
      </c>
      <c r="AR515">
        <v>3.0099999999999998E-2</v>
      </c>
      <c r="AS515">
        <v>1.3599999999999999E-2</v>
      </c>
      <c r="AT515">
        <v>0.106</v>
      </c>
      <c r="AU515">
        <v>2.4400000000000002E-2</v>
      </c>
      <c r="AV515">
        <v>0.115</v>
      </c>
      <c r="AW515">
        <v>3.62E-3</v>
      </c>
      <c r="AX515">
        <v>2.7699999999999999E-2</v>
      </c>
      <c r="AY515">
        <v>1.2999999999999999E-2</v>
      </c>
      <c r="AZ515">
        <v>7.3200000000000001E-3</v>
      </c>
      <c r="BA515">
        <v>8.6E-3</v>
      </c>
      <c r="BB515">
        <v>2.2800000000000001E-2</v>
      </c>
      <c r="BC515">
        <v>2.8899999999999999E-2</v>
      </c>
      <c r="BD515" s="2" t="s">
        <v>173</v>
      </c>
      <c r="BE515">
        <v>3.14E-3</v>
      </c>
      <c r="BF515">
        <v>8.9999999999999998E-4</v>
      </c>
      <c r="BG515">
        <v>5.7600000000000004E-3</v>
      </c>
      <c r="BH515">
        <v>2.0999999999999999E-3</v>
      </c>
      <c r="BI515">
        <v>1E-4</v>
      </c>
      <c r="BJ515">
        <v>7.7100000000000002E-2</v>
      </c>
      <c r="BK515">
        <v>4.8399999999999999E-2</v>
      </c>
      <c r="BL515">
        <v>1.65E-3</v>
      </c>
      <c r="BM515">
        <v>3.3E-3</v>
      </c>
      <c r="BN515">
        <v>3.54</v>
      </c>
      <c r="BO515">
        <v>6.0000000000000001E-3</v>
      </c>
      <c r="BP515">
        <v>4.4999999999999997E-3</v>
      </c>
      <c r="BQ515">
        <v>0.127</v>
      </c>
      <c r="BR515">
        <v>0.23899999999999999</v>
      </c>
      <c r="BS515">
        <v>2.5000000000000001E-4</v>
      </c>
      <c r="BT515">
        <v>2.6599999999999999E-2</v>
      </c>
      <c r="BU515">
        <v>2.5000000000000001E-4</v>
      </c>
      <c r="BV515">
        <v>6.4399999999999999E-2</v>
      </c>
      <c r="BW515" s="2" t="s">
        <v>106</v>
      </c>
      <c r="BX515">
        <v>2.2000000000000001E-3</v>
      </c>
      <c r="BY515">
        <v>3.5299999999999998E-2</v>
      </c>
      <c r="BZ515">
        <v>3.0000000000000001E-3</v>
      </c>
      <c r="CA515">
        <v>3.0599999999999999E-2</v>
      </c>
      <c r="CB515">
        <v>0.497</v>
      </c>
      <c r="CC515">
        <v>2.9E-4</v>
      </c>
      <c r="CD515">
        <v>4.81E-3</v>
      </c>
      <c r="CE515">
        <v>5.0000000000000001E-4</v>
      </c>
      <c r="CF515">
        <v>1.44E-2</v>
      </c>
      <c r="CG515">
        <v>5.9999999999999995E-4</v>
      </c>
      <c r="CH515">
        <v>2.0799999999999998E-3</v>
      </c>
      <c r="CI515">
        <v>9.11E-3</v>
      </c>
      <c r="CJ515">
        <v>0.13400000000000001</v>
      </c>
      <c r="CK515">
        <v>1.83E-3</v>
      </c>
      <c r="CL515">
        <v>0.188</v>
      </c>
      <c r="CM515">
        <v>1.2E-2</v>
      </c>
      <c r="CN515">
        <v>0.13100000000000001</v>
      </c>
    </row>
    <row r="516" spans="1:92" x14ac:dyDescent="0.25">
      <c r="A516" t="s">
        <v>88</v>
      </c>
      <c r="B516">
        <v>3839495</v>
      </c>
      <c r="C516" t="s">
        <v>89</v>
      </c>
      <c r="D516">
        <v>2022</v>
      </c>
      <c r="E516" t="s">
        <v>441</v>
      </c>
      <c r="F516" t="s">
        <v>91</v>
      </c>
      <c r="G516">
        <v>411824</v>
      </c>
      <c r="H516">
        <v>6913080</v>
      </c>
      <c r="I516">
        <v>782</v>
      </c>
      <c r="J516" t="s">
        <v>442</v>
      </c>
      <c r="K516" s="1">
        <v>44767</v>
      </c>
      <c r="M516">
        <v>0.31900000000000001</v>
      </c>
      <c r="N516">
        <v>88397</v>
      </c>
      <c r="O516" s="9">
        <v>0.2</v>
      </c>
      <c r="P516" t="s">
        <v>176</v>
      </c>
      <c r="Q516" t="s">
        <v>95</v>
      </c>
      <c r="R516" t="s">
        <v>832</v>
      </c>
      <c r="S516">
        <v>0.05</v>
      </c>
      <c r="T516">
        <v>15</v>
      </c>
      <c r="U516" t="s">
        <v>156</v>
      </c>
      <c r="V516">
        <v>0</v>
      </c>
      <c r="W516" t="s">
        <v>217</v>
      </c>
      <c r="X516" t="s">
        <v>158</v>
      </c>
      <c r="Y516" t="s">
        <v>444</v>
      </c>
      <c r="Z516" t="s">
        <v>100</v>
      </c>
      <c r="AA516" t="s">
        <v>448</v>
      </c>
      <c r="AB516" t="s">
        <v>159</v>
      </c>
      <c r="AC516" t="s">
        <v>149</v>
      </c>
      <c r="AD516" t="s">
        <v>446</v>
      </c>
      <c r="AE516" s="1">
        <v>44953</v>
      </c>
      <c r="AF516">
        <v>2.9999999999999997E-4</v>
      </c>
      <c r="AG516">
        <v>1.3100000000000001E-2</v>
      </c>
      <c r="AH516">
        <v>1.02</v>
      </c>
      <c r="AI516" s="6">
        <f t="shared" si="16"/>
        <v>-0.18205458222794255</v>
      </c>
      <c r="AJ516" s="7">
        <f t="shared" si="17"/>
        <v>2.2074768539559284</v>
      </c>
      <c r="AK516">
        <v>1.7299999999999999E-2</v>
      </c>
      <c r="AL516">
        <v>0.109</v>
      </c>
      <c r="AM516">
        <v>4.1099999999999999E-3</v>
      </c>
      <c r="AN516">
        <v>1.9199999999999998E-2</v>
      </c>
      <c r="AO516">
        <v>0.78600000000000003</v>
      </c>
      <c r="AP516">
        <v>1.67E-3</v>
      </c>
      <c r="AQ516">
        <v>2.0000000000000001E-4</v>
      </c>
      <c r="AR516">
        <v>3.5799999999999998E-2</v>
      </c>
      <c r="AS516">
        <v>1.84E-2</v>
      </c>
      <c r="AT516">
        <v>6.3899999999999998E-2</v>
      </c>
      <c r="AU516">
        <v>1.5100000000000001E-2</v>
      </c>
      <c r="AV516">
        <v>6.3E-2</v>
      </c>
      <c r="AW516">
        <v>1.9400000000000001E-3</v>
      </c>
      <c r="AX516">
        <v>1.26E-2</v>
      </c>
      <c r="AY516">
        <v>5.9699999999999996E-3</v>
      </c>
      <c r="AZ516">
        <v>3.4199999999999999E-3</v>
      </c>
      <c r="BA516">
        <v>4.4999999999999997E-3</v>
      </c>
      <c r="BB516">
        <v>1.1599999999999999E-2</v>
      </c>
      <c r="BC516">
        <v>1.29E-2</v>
      </c>
      <c r="BD516" s="2" t="s">
        <v>173</v>
      </c>
      <c r="BE516">
        <v>2.1700000000000001E-3</v>
      </c>
      <c r="BF516">
        <v>1.0300000000000001E-3</v>
      </c>
      <c r="BG516">
        <v>2.6700000000000001E-3</v>
      </c>
      <c r="BH516">
        <v>1.1999999999999999E-3</v>
      </c>
      <c r="BI516" s="2" t="s">
        <v>105</v>
      </c>
      <c r="BJ516">
        <v>4.1799999999999997E-2</v>
      </c>
      <c r="BK516">
        <v>2.46E-2</v>
      </c>
      <c r="BL516">
        <v>8.1999999999999998E-4</v>
      </c>
      <c r="BM516">
        <v>2.8999999999999998E-3</v>
      </c>
      <c r="BN516">
        <v>2.15</v>
      </c>
      <c r="BO516">
        <v>7.0000000000000001E-3</v>
      </c>
      <c r="BP516">
        <v>2.7000000000000001E-3</v>
      </c>
      <c r="BQ516">
        <v>6.2E-2</v>
      </c>
      <c r="BR516">
        <v>0.217</v>
      </c>
      <c r="BS516">
        <v>2.5000000000000001E-4</v>
      </c>
      <c r="BT516">
        <v>1.37E-2</v>
      </c>
      <c r="BU516">
        <v>2.5000000000000001E-4</v>
      </c>
      <c r="BV516">
        <v>3.8399999999999997E-2</v>
      </c>
      <c r="BW516" s="2" t="s">
        <v>161</v>
      </c>
      <c r="BX516">
        <v>2.0999999999999999E-3</v>
      </c>
      <c r="BY516">
        <v>1.84E-2</v>
      </c>
      <c r="BZ516">
        <v>7.0000000000000001E-3</v>
      </c>
      <c r="CA516">
        <v>1.4800000000000001E-2</v>
      </c>
      <c r="CB516">
        <v>0.63100000000000001</v>
      </c>
      <c r="CC516">
        <v>1.7000000000000001E-4</v>
      </c>
      <c r="CD516">
        <v>2.2000000000000001E-3</v>
      </c>
      <c r="CE516">
        <v>5.0000000000000001E-4</v>
      </c>
      <c r="CF516">
        <v>8.2400000000000008E-3</v>
      </c>
      <c r="CG516">
        <v>5.0000000000000001E-4</v>
      </c>
      <c r="CH516">
        <v>9.6000000000000002E-4</v>
      </c>
      <c r="CI516">
        <v>7.2100000000000003E-3</v>
      </c>
      <c r="CJ516">
        <v>7.9000000000000001E-2</v>
      </c>
      <c r="CK516">
        <v>1.7799999999999999E-3</v>
      </c>
      <c r="CL516">
        <v>8.3799999999999999E-2</v>
      </c>
      <c r="CM516">
        <v>5.5199999999999997E-3</v>
      </c>
      <c r="CN516">
        <v>8.8999999999999996E-2</v>
      </c>
    </row>
    <row r="517" spans="1:92" x14ac:dyDescent="0.25">
      <c r="A517" t="s">
        <v>88</v>
      </c>
      <c r="B517">
        <v>3839496</v>
      </c>
      <c r="C517" t="s">
        <v>89</v>
      </c>
      <c r="D517">
        <v>2022</v>
      </c>
      <c r="E517" t="s">
        <v>441</v>
      </c>
      <c r="F517" t="s">
        <v>91</v>
      </c>
      <c r="G517">
        <v>411809</v>
      </c>
      <c r="H517">
        <v>6913076</v>
      </c>
      <c r="I517">
        <v>783</v>
      </c>
      <c r="J517" t="s">
        <v>442</v>
      </c>
      <c r="K517" s="1">
        <v>44767</v>
      </c>
      <c r="M517">
        <v>0.33</v>
      </c>
      <c r="N517">
        <v>88398</v>
      </c>
      <c r="O517" s="9">
        <v>0.2</v>
      </c>
      <c r="P517" t="s">
        <v>176</v>
      </c>
      <c r="Q517" t="s">
        <v>95</v>
      </c>
      <c r="R517" t="s">
        <v>833</v>
      </c>
      <c r="S517">
        <v>0.05</v>
      </c>
      <c r="T517">
        <v>15</v>
      </c>
      <c r="U517" t="s">
        <v>156</v>
      </c>
      <c r="V517">
        <v>0</v>
      </c>
      <c r="W517" t="s">
        <v>217</v>
      </c>
      <c r="X517" t="s">
        <v>158</v>
      </c>
      <c r="Y517" t="s">
        <v>444</v>
      </c>
      <c r="Z517" t="s">
        <v>100</v>
      </c>
      <c r="AA517" t="s">
        <v>448</v>
      </c>
      <c r="AB517" t="s">
        <v>159</v>
      </c>
      <c r="AC517" t="s">
        <v>149</v>
      </c>
      <c r="AD517" t="s">
        <v>446</v>
      </c>
      <c r="AE517" s="1">
        <v>44953</v>
      </c>
      <c r="AF517">
        <v>5.0000000000000001E-4</v>
      </c>
      <c r="AG517">
        <v>1.2699999999999999E-2</v>
      </c>
      <c r="AH517">
        <v>1.23</v>
      </c>
      <c r="AI517" s="6">
        <f t="shared" si="16"/>
        <v>-0.12689448661711014</v>
      </c>
      <c r="AJ517" s="7">
        <f t="shared" si="17"/>
        <v>2.6619573827115608</v>
      </c>
      <c r="AK517">
        <v>5.5100000000000003E-2</v>
      </c>
      <c r="AL517">
        <v>0.23599999999999999</v>
      </c>
      <c r="AM517">
        <v>1.03E-2</v>
      </c>
      <c r="AN517">
        <v>2.9499999999999998E-2</v>
      </c>
      <c r="AO517">
        <v>1.1200000000000001</v>
      </c>
      <c r="AP517">
        <v>3.6099999999999999E-3</v>
      </c>
      <c r="AQ517">
        <v>4.0000000000000002E-4</v>
      </c>
      <c r="AR517">
        <v>3.2199999999999999E-2</v>
      </c>
      <c r="AS517">
        <v>1.12E-2</v>
      </c>
      <c r="AT517">
        <v>0.14499999999999999</v>
      </c>
      <c r="AU517">
        <v>2.8199999999999999E-2</v>
      </c>
      <c r="AV517">
        <v>0.15</v>
      </c>
      <c r="AW517">
        <v>4.96E-3</v>
      </c>
      <c r="AX517">
        <v>4.36E-2</v>
      </c>
      <c r="AY517">
        <v>2.12E-2</v>
      </c>
      <c r="AZ517">
        <v>1.0999999999999999E-2</v>
      </c>
      <c r="BA517">
        <v>1.1299999999999999E-2</v>
      </c>
      <c r="BB517">
        <v>2.98E-2</v>
      </c>
      <c r="BC517">
        <v>4.1599999999999998E-2</v>
      </c>
      <c r="BD517" s="2" t="s">
        <v>173</v>
      </c>
      <c r="BE517">
        <v>4.1900000000000001E-3</v>
      </c>
      <c r="BF517">
        <v>1.2099999999999999E-3</v>
      </c>
      <c r="BG517">
        <v>9.4699999999999993E-3</v>
      </c>
      <c r="BH517">
        <v>1.9E-3</v>
      </c>
      <c r="BI517">
        <v>2.0000000000000001E-4</v>
      </c>
      <c r="BJ517">
        <v>0.107</v>
      </c>
      <c r="BK517">
        <v>6.0400000000000002E-2</v>
      </c>
      <c r="BL517">
        <v>2.7200000000000002E-3</v>
      </c>
      <c r="BM517">
        <v>4.0000000000000001E-3</v>
      </c>
      <c r="BN517">
        <v>3.02</v>
      </c>
      <c r="BO517">
        <v>5.0000000000000001E-3</v>
      </c>
      <c r="BP517">
        <v>4.8999999999999998E-3</v>
      </c>
      <c r="BQ517">
        <v>0.17799999999999999</v>
      </c>
      <c r="BR517">
        <v>0.23599999999999999</v>
      </c>
      <c r="BS517">
        <v>2.5000000000000001E-4</v>
      </c>
      <c r="BT517">
        <v>3.8800000000000001E-2</v>
      </c>
      <c r="BU517">
        <v>2.5000000000000001E-4</v>
      </c>
      <c r="BV517">
        <v>7.9100000000000004E-2</v>
      </c>
      <c r="BW517" s="2" t="s">
        <v>132</v>
      </c>
      <c r="BX517">
        <v>3.0000000000000001E-3</v>
      </c>
      <c r="BY517">
        <v>5.3100000000000001E-2</v>
      </c>
      <c r="BZ517">
        <v>4.0000000000000001E-3</v>
      </c>
      <c r="CA517">
        <v>4.3499999999999997E-2</v>
      </c>
      <c r="CB517">
        <v>0.48</v>
      </c>
      <c r="CC517">
        <v>3.5E-4</v>
      </c>
      <c r="CD517">
        <v>7.5100000000000002E-3</v>
      </c>
      <c r="CE517">
        <v>5.0000000000000001E-4</v>
      </c>
      <c r="CF517">
        <v>1.83E-2</v>
      </c>
      <c r="CG517">
        <v>8.0000000000000004E-4</v>
      </c>
      <c r="CH517">
        <v>3.32E-3</v>
      </c>
      <c r="CI517">
        <v>8.0800000000000004E-3</v>
      </c>
      <c r="CJ517">
        <v>0.16200000000000001</v>
      </c>
      <c r="CK517">
        <v>1.5399999999999999E-3</v>
      </c>
      <c r="CL517">
        <v>0.30099999999999999</v>
      </c>
      <c r="CM517">
        <v>1.9300000000000001E-2</v>
      </c>
      <c r="CN517">
        <v>0.16600000000000001</v>
      </c>
    </row>
    <row r="518" spans="1:92" x14ac:dyDescent="0.25">
      <c r="A518" t="s">
        <v>88</v>
      </c>
      <c r="B518">
        <v>3839497</v>
      </c>
      <c r="C518" t="s">
        <v>89</v>
      </c>
      <c r="D518">
        <v>2022</v>
      </c>
      <c r="E518" t="s">
        <v>441</v>
      </c>
      <c r="F518" t="s">
        <v>91</v>
      </c>
      <c r="G518">
        <v>411795</v>
      </c>
      <c r="H518">
        <v>6913069</v>
      </c>
      <c r="I518">
        <v>783</v>
      </c>
      <c r="J518" t="s">
        <v>442</v>
      </c>
      <c r="K518" s="1">
        <v>44767</v>
      </c>
      <c r="M518">
        <v>0.44</v>
      </c>
      <c r="N518">
        <v>88399</v>
      </c>
      <c r="O518" s="9">
        <v>0.2</v>
      </c>
      <c r="P518" t="s">
        <v>176</v>
      </c>
      <c r="Q518" t="s">
        <v>95</v>
      </c>
      <c r="R518" t="s">
        <v>834</v>
      </c>
      <c r="S518">
        <v>0.05</v>
      </c>
      <c r="T518">
        <v>15</v>
      </c>
      <c r="U518" t="s">
        <v>156</v>
      </c>
      <c r="V518">
        <v>10</v>
      </c>
      <c r="W518" t="s">
        <v>337</v>
      </c>
      <c r="X518" t="s">
        <v>158</v>
      </c>
      <c r="Y518" t="s">
        <v>444</v>
      </c>
      <c r="Z518" t="s">
        <v>100</v>
      </c>
      <c r="AA518" t="s">
        <v>448</v>
      </c>
      <c r="AB518" t="s">
        <v>159</v>
      </c>
      <c r="AC518" t="s">
        <v>117</v>
      </c>
      <c r="AD518" t="s">
        <v>446</v>
      </c>
      <c r="AE518" s="1">
        <v>44953</v>
      </c>
      <c r="AF518">
        <v>1.4E-3</v>
      </c>
      <c r="AG518">
        <v>2.1600000000000001E-2</v>
      </c>
      <c r="AH518">
        <v>1.89</v>
      </c>
      <c r="AI518" s="6">
        <f t="shared" si="16"/>
        <v>4.646581387407734E-2</v>
      </c>
      <c r="AJ518" s="7">
        <f t="shared" si="17"/>
        <v>4.0903247588006906</v>
      </c>
      <c r="AK518">
        <v>4.6300000000000001E-2</v>
      </c>
      <c r="AL518">
        <v>0.40100000000000002</v>
      </c>
      <c r="AM518">
        <v>2.0199999999999999E-2</v>
      </c>
      <c r="AN518">
        <v>8.0299999999999996E-2</v>
      </c>
      <c r="AO518">
        <v>1.92</v>
      </c>
      <c r="AP518">
        <v>5.6600000000000001E-3</v>
      </c>
      <c r="AQ518">
        <v>8.9999999999999998E-4</v>
      </c>
      <c r="AR518">
        <v>4.53E-2</v>
      </c>
      <c r="AS518">
        <v>1.21E-2</v>
      </c>
      <c r="AT518">
        <v>0.13600000000000001</v>
      </c>
      <c r="AU518">
        <v>6.6699999999999995E-2</v>
      </c>
      <c r="AV518">
        <v>0.23599999999999999</v>
      </c>
      <c r="AW518">
        <v>8.94E-3</v>
      </c>
      <c r="AX518">
        <v>1.6199999999999999E-2</v>
      </c>
      <c r="AY518">
        <v>7.5100000000000002E-3</v>
      </c>
      <c r="AZ518">
        <v>5.13E-3</v>
      </c>
      <c r="BA518">
        <v>1.84E-2</v>
      </c>
      <c r="BB518">
        <v>5.7200000000000001E-2</v>
      </c>
      <c r="BC518">
        <v>1.78E-2</v>
      </c>
      <c r="BD518">
        <v>6.9999999999999999E-4</v>
      </c>
      <c r="BE518">
        <v>7.2899999999999996E-3</v>
      </c>
      <c r="BF518">
        <v>1.6999999999999999E-3</v>
      </c>
      <c r="BG518">
        <v>3.2599999999999999E-3</v>
      </c>
      <c r="BH518">
        <v>5.7999999999999996E-3</v>
      </c>
      <c r="BI518">
        <v>2.9999999999999997E-4</v>
      </c>
      <c r="BJ518">
        <v>8.8700000000000001E-2</v>
      </c>
      <c r="BK518">
        <v>8.3699999999999997E-2</v>
      </c>
      <c r="BL518">
        <v>1.3500000000000001E-3</v>
      </c>
      <c r="BM518">
        <v>6.7999999999999996E-3</v>
      </c>
      <c r="BN518">
        <v>5.31</v>
      </c>
      <c r="BO518">
        <v>1.2999999999999999E-2</v>
      </c>
      <c r="BP518">
        <v>1.5299999999999999E-2</v>
      </c>
      <c r="BQ518">
        <v>9.0200000000000002E-2</v>
      </c>
      <c r="BR518">
        <v>0.24399999999999999</v>
      </c>
      <c r="BS518">
        <v>2.5000000000000001E-4</v>
      </c>
      <c r="BT518">
        <v>2.2700000000000001E-2</v>
      </c>
      <c r="BU518">
        <v>2.5000000000000001E-4</v>
      </c>
      <c r="BV518">
        <v>0.157</v>
      </c>
      <c r="BW518" s="2" t="s">
        <v>106</v>
      </c>
      <c r="BX518">
        <v>5.0000000000000001E-3</v>
      </c>
      <c r="BY518">
        <v>8.7800000000000003E-2</v>
      </c>
      <c r="BZ518">
        <v>3.0000000000000001E-3</v>
      </c>
      <c r="CA518">
        <v>1.9099999999999999E-2</v>
      </c>
      <c r="CB518">
        <v>0.79800000000000004</v>
      </c>
      <c r="CC518">
        <v>1.06E-3</v>
      </c>
      <c r="CD518">
        <v>2.6800000000000001E-3</v>
      </c>
      <c r="CE518">
        <v>5.0000000000000001E-4</v>
      </c>
      <c r="CF518">
        <v>3.5299999999999998E-2</v>
      </c>
      <c r="CG518">
        <v>1.2999999999999999E-3</v>
      </c>
      <c r="CH518">
        <v>1.2800000000000001E-3</v>
      </c>
      <c r="CI518">
        <v>8.5199999999999998E-3</v>
      </c>
      <c r="CJ518">
        <v>0.115</v>
      </c>
      <c r="CK518">
        <v>3.2100000000000002E-3</v>
      </c>
      <c r="CL518">
        <v>9.7699999999999995E-2</v>
      </c>
      <c r="CM518">
        <v>8.1499999999999993E-3</v>
      </c>
      <c r="CN518">
        <v>0.25</v>
      </c>
    </row>
    <row r="519" spans="1:92" x14ac:dyDescent="0.25">
      <c r="A519" t="s">
        <v>88</v>
      </c>
      <c r="B519">
        <v>3839498</v>
      </c>
      <c r="C519" t="s">
        <v>89</v>
      </c>
      <c r="D519">
        <v>2022</v>
      </c>
      <c r="E519" t="s">
        <v>441</v>
      </c>
      <c r="F519" t="s">
        <v>91</v>
      </c>
      <c r="G519">
        <v>411781</v>
      </c>
      <c r="H519">
        <v>6913062</v>
      </c>
      <c r="I519">
        <v>782</v>
      </c>
      <c r="J519" t="s">
        <v>442</v>
      </c>
      <c r="K519" s="1">
        <v>44767</v>
      </c>
      <c r="M519">
        <v>0.34300000000000003</v>
      </c>
      <c r="N519">
        <v>88400</v>
      </c>
      <c r="O519" s="9">
        <v>0.2</v>
      </c>
      <c r="P519" t="s">
        <v>176</v>
      </c>
      <c r="Q519" t="s">
        <v>95</v>
      </c>
      <c r="R519" t="s">
        <v>835</v>
      </c>
      <c r="S519">
        <v>0.05</v>
      </c>
      <c r="T519">
        <v>15</v>
      </c>
      <c r="U519" t="s">
        <v>156</v>
      </c>
      <c r="V519">
        <v>10</v>
      </c>
      <c r="W519" t="s">
        <v>337</v>
      </c>
      <c r="X519" t="s">
        <v>158</v>
      </c>
      <c r="Y519" t="s">
        <v>444</v>
      </c>
      <c r="Z519" t="s">
        <v>100</v>
      </c>
      <c r="AA519" t="s">
        <v>448</v>
      </c>
      <c r="AB519" t="s">
        <v>159</v>
      </c>
      <c r="AC519" t="s">
        <v>117</v>
      </c>
      <c r="AD519" t="s">
        <v>446</v>
      </c>
      <c r="AE519" s="1">
        <v>44953</v>
      </c>
      <c r="AF519">
        <v>1.1000000000000001E-3</v>
      </c>
      <c r="AG519">
        <v>1.95E-2</v>
      </c>
      <c r="AH519">
        <v>1.49</v>
      </c>
      <c r="AI519" s="6">
        <f t="shared" si="16"/>
        <v>-5.8601034908460525E-2</v>
      </c>
      <c r="AJ519" s="7">
        <f t="shared" si="17"/>
        <v>3.2246475611709151</v>
      </c>
      <c r="AK519">
        <v>3.2099999999999997E-2</v>
      </c>
      <c r="AL519">
        <v>0.34399999999999997</v>
      </c>
      <c r="AM519">
        <v>1.6199999999999999E-2</v>
      </c>
      <c r="AN519">
        <v>7.7600000000000002E-2</v>
      </c>
      <c r="AO519">
        <v>1.64</v>
      </c>
      <c r="AP519">
        <v>5.1000000000000004E-3</v>
      </c>
      <c r="AQ519">
        <v>5.9999999999999995E-4</v>
      </c>
      <c r="AR519">
        <v>4.6800000000000001E-2</v>
      </c>
      <c r="AS519">
        <v>9.4699999999999993E-3</v>
      </c>
      <c r="AT519">
        <v>0.11</v>
      </c>
      <c r="AU519">
        <v>5.0700000000000002E-2</v>
      </c>
      <c r="AV519">
        <v>0.189</v>
      </c>
      <c r="AW519">
        <v>7.6600000000000001E-3</v>
      </c>
      <c r="AX519">
        <v>1.55E-2</v>
      </c>
      <c r="AY519">
        <v>7.3600000000000002E-3</v>
      </c>
      <c r="AZ519">
        <v>4.9699999999999996E-3</v>
      </c>
      <c r="BA519">
        <v>1.4800000000000001E-2</v>
      </c>
      <c r="BB519">
        <v>4.5600000000000002E-2</v>
      </c>
      <c r="BC519">
        <v>1.6199999999999999E-2</v>
      </c>
      <c r="BD519" s="2" t="s">
        <v>173</v>
      </c>
      <c r="BE519">
        <v>5.5599999999999998E-3</v>
      </c>
      <c r="BF519">
        <v>1.67E-3</v>
      </c>
      <c r="BG519">
        <v>3.1900000000000001E-3</v>
      </c>
      <c r="BH519">
        <v>4.7000000000000002E-3</v>
      </c>
      <c r="BI519">
        <v>2.0000000000000001E-4</v>
      </c>
      <c r="BJ519">
        <v>8.14E-2</v>
      </c>
      <c r="BK519">
        <v>7.0000000000000007E-2</v>
      </c>
      <c r="BL519">
        <v>1.31E-3</v>
      </c>
      <c r="BM519">
        <v>4.5999999999999999E-3</v>
      </c>
      <c r="BN519">
        <v>2.27</v>
      </c>
      <c r="BO519">
        <v>7.0000000000000001E-3</v>
      </c>
      <c r="BP519">
        <v>1.32E-2</v>
      </c>
      <c r="BQ519">
        <v>8.1500000000000003E-2</v>
      </c>
      <c r="BR519">
        <v>0.17699999999999999</v>
      </c>
      <c r="BS519">
        <v>2.5000000000000001E-4</v>
      </c>
      <c r="BT519">
        <v>2.0199999999999999E-2</v>
      </c>
      <c r="BU519">
        <v>2.5000000000000001E-4</v>
      </c>
      <c r="BV519">
        <v>0.13500000000000001</v>
      </c>
      <c r="BW519" s="2" t="s">
        <v>118</v>
      </c>
      <c r="BX519">
        <v>4.1999999999999997E-3</v>
      </c>
      <c r="BY519">
        <v>7.4099999999999999E-2</v>
      </c>
      <c r="BZ519">
        <v>4.0000000000000001E-3</v>
      </c>
      <c r="CA519">
        <v>1.78E-2</v>
      </c>
      <c r="CB519">
        <v>0.67500000000000004</v>
      </c>
      <c r="CC519">
        <v>8.8000000000000003E-4</v>
      </c>
      <c r="CD519">
        <v>2.5699999999999998E-3</v>
      </c>
      <c r="CE519">
        <v>5.0000000000000001E-4</v>
      </c>
      <c r="CF519">
        <v>2.86E-2</v>
      </c>
      <c r="CG519">
        <v>1.1999999999999999E-3</v>
      </c>
      <c r="CH519">
        <v>1.2800000000000001E-3</v>
      </c>
      <c r="CI519">
        <v>5.8599999999999998E-3</v>
      </c>
      <c r="CJ519">
        <v>0.14000000000000001</v>
      </c>
      <c r="CK519">
        <v>2.7499999999999998E-3</v>
      </c>
      <c r="CL519">
        <v>9.9599999999999994E-2</v>
      </c>
      <c r="CM519">
        <v>7.8600000000000007E-3</v>
      </c>
      <c r="CN519">
        <v>0.21199999999999999</v>
      </c>
    </row>
    <row r="520" spans="1:92" x14ac:dyDescent="0.25">
      <c r="A520" t="s">
        <v>88</v>
      </c>
      <c r="B520">
        <v>3839499</v>
      </c>
      <c r="C520" t="s">
        <v>89</v>
      </c>
      <c r="D520">
        <v>2022</v>
      </c>
      <c r="E520" t="s">
        <v>441</v>
      </c>
      <c r="F520" t="s">
        <v>91</v>
      </c>
      <c r="G520">
        <v>411773</v>
      </c>
      <c r="H520">
        <v>6913056</v>
      </c>
      <c r="I520">
        <v>783</v>
      </c>
      <c r="J520" t="s">
        <v>442</v>
      </c>
      <c r="K520" s="1">
        <v>44767</v>
      </c>
      <c r="M520">
        <v>0.54700000000000004</v>
      </c>
      <c r="N520">
        <v>88401</v>
      </c>
      <c r="O520" s="9">
        <v>0.2</v>
      </c>
      <c r="P520" t="s">
        <v>176</v>
      </c>
      <c r="Q520" t="s">
        <v>95</v>
      </c>
      <c r="R520" t="s">
        <v>836</v>
      </c>
      <c r="S520">
        <v>0.05</v>
      </c>
      <c r="T520">
        <v>10</v>
      </c>
      <c r="U520" t="s">
        <v>156</v>
      </c>
      <c r="V520">
        <v>5</v>
      </c>
      <c r="W520" t="s">
        <v>337</v>
      </c>
      <c r="X520" t="s">
        <v>158</v>
      </c>
      <c r="Y520" t="s">
        <v>444</v>
      </c>
      <c r="Z520" t="s">
        <v>100</v>
      </c>
      <c r="AA520" t="s">
        <v>445</v>
      </c>
      <c r="AB520" t="s">
        <v>159</v>
      </c>
      <c r="AC520" t="s">
        <v>195</v>
      </c>
      <c r="AD520" t="s">
        <v>446</v>
      </c>
      <c r="AE520" s="1">
        <v>44953</v>
      </c>
      <c r="AF520">
        <v>8.0000000000000004E-4</v>
      </c>
      <c r="AG520">
        <v>1.37E-2</v>
      </c>
      <c r="AH520">
        <v>1.17</v>
      </c>
      <c r="AI520" s="6">
        <f t="shared" si="16"/>
        <v>-0.14265451393449086</v>
      </c>
      <c r="AJ520" s="7">
        <f t="shared" si="17"/>
        <v>2.5321058030670942</v>
      </c>
      <c r="AK520">
        <v>5.2400000000000002E-2</v>
      </c>
      <c r="AL520">
        <v>0.42599999999999999</v>
      </c>
      <c r="AM520">
        <v>2.8899999999999999E-2</v>
      </c>
      <c r="AN520">
        <v>7.0099999999999996E-2</v>
      </c>
      <c r="AO520">
        <v>2.59</v>
      </c>
      <c r="AP520">
        <v>7.45E-3</v>
      </c>
      <c r="AQ520">
        <v>1E-3</v>
      </c>
      <c r="AR520">
        <v>3.6900000000000002E-2</v>
      </c>
      <c r="AS520">
        <v>5.1200000000000004E-3</v>
      </c>
      <c r="AT520">
        <v>0.19800000000000001</v>
      </c>
      <c r="AU520">
        <v>7.4200000000000002E-2</v>
      </c>
      <c r="AV520">
        <v>0.34899999999999998</v>
      </c>
      <c r="AW520">
        <v>1.37E-2</v>
      </c>
      <c r="AX520">
        <v>3.6600000000000001E-2</v>
      </c>
      <c r="AY520">
        <v>1.54E-2</v>
      </c>
      <c r="AZ520">
        <v>1.03E-2</v>
      </c>
      <c r="BA520">
        <v>2.2700000000000001E-2</v>
      </c>
      <c r="BB520">
        <v>7.5300000000000006E-2</v>
      </c>
      <c r="BC520">
        <v>3.85E-2</v>
      </c>
      <c r="BD520">
        <v>1.23E-3</v>
      </c>
      <c r="BE520">
        <v>8.3800000000000003E-3</v>
      </c>
      <c r="BF520">
        <v>1.48E-3</v>
      </c>
      <c r="BG520">
        <v>7.11E-3</v>
      </c>
      <c r="BH520">
        <v>3.8999999999999998E-3</v>
      </c>
      <c r="BI520">
        <v>2.9999999999999997E-4</v>
      </c>
      <c r="BJ520">
        <v>0.16200000000000001</v>
      </c>
      <c r="BK520">
        <v>0.104</v>
      </c>
      <c r="BL520">
        <v>2.2899999999999999E-3</v>
      </c>
      <c r="BM520">
        <v>6.6E-3</v>
      </c>
      <c r="BN520">
        <v>3.85</v>
      </c>
      <c r="BO520">
        <v>7.0000000000000001E-3</v>
      </c>
      <c r="BP520">
        <v>1.46E-2</v>
      </c>
      <c r="BQ520">
        <v>0.18</v>
      </c>
      <c r="BR520">
        <v>0.35499999999999998</v>
      </c>
      <c r="BS520">
        <v>2.5000000000000001E-4</v>
      </c>
      <c r="BT520">
        <v>4.2200000000000001E-2</v>
      </c>
      <c r="BU520">
        <v>2.5000000000000001E-4</v>
      </c>
      <c r="BV520">
        <v>0.19500000000000001</v>
      </c>
      <c r="BW520" s="2" t="s">
        <v>106</v>
      </c>
      <c r="BX520">
        <v>4.5999999999999999E-3</v>
      </c>
      <c r="BY520">
        <v>0.11</v>
      </c>
      <c r="BZ520">
        <v>5.0000000000000001E-3</v>
      </c>
      <c r="CA520">
        <v>3.9800000000000002E-2</v>
      </c>
      <c r="CB520">
        <v>0.53800000000000003</v>
      </c>
      <c r="CC520">
        <v>1.01E-3</v>
      </c>
      <c r="CD520">
        <v>6.3400000000000001E-3</v>
      </c>
      <c r="CE520">
        <v>1E-3</v>
      </c>
      <c r="CF520">
        <v>4.1700000000000001E-2</v>
      </c>
      <c r="CG520">
        <v>1.8E-3</v>
      </c>
      <c r="CH520">
        <v>2.4499999999999999E-3</v>
      </c>
      <c r="CI520">
        <v>2.1600000000000001E-2</v>
      </c>
      <c r="CJ520">
        <v>0.13500000000000001</v>
      </c>
      <c r="CK520">
        <v>3.4399999999999999E-3</v>
      </c>
      <c r="CL520">
        <v>0.20100000000000001</v>
      </c>
      <c r="CM520">
        <v>1.4500000000000001E-2</v>
      </c>
      <c r="CN520">
        <v>0.28599999999999998</v>
      </c>
    </row>
    <row r="521" spans="1:92" x14ac:dyDescent="0.25">
      <c r="A521" t="s">
        <v>88</v>
      </c>
      <c r="B521">
        <v>3839500</v>
      </c>
      <c r="C521" t="s">
        <v>89</v>
      </c>
      <c r="D521">
        <v>2022</v>
      </c>
      <c r="E521" t="s">
        <v>441</v>
      </c>
      <c r="F521" t="s">
        <v>91</v>
      </c>
      <c r="G521">
        <v>411779</v>
      </c>
      <c r="H521">
        <v>6913026</v>
      </c>
      <c r="I521">
        <v>781</v>
      </c>
      <c r="J521" t="s">
        <v>442</v>
      </c>
      <c r="K521" s="1">
        <v>44768</v>
      </c>
      <c r="M521">
        <v>0.55500000000000005</v>
      </c>
      <c r="N521">
        <v>88421</v>
      </c>
      <c r="O521" s="9">
        <v>0.2</v>
      </c>
      <c r="P521" t="s">
        <v>176</v>
      </c>
      <c r="Q521" t="s">
        <v>95</v>
      </c>
      <c r="R521" t="s">
        <v>837</v>
      </c>
      <c r="S521">
        <v>0.05</v>
      </c>
      <c r="T521">
        <v>2</v>
      </c>
      <c r="U521" t="s">
        <v>156</v>
      </c>
      <c r="V521">
        <v>0</v>
      </c>
      <c r="W521" t="s">
        <v>217</v>
      </c>
      <c r="X521" t="s">
        <v>158</v>
      </c>
      <c r="Y521" t="s">
        <v>444</v>
      </c>
      <c r="Z521" t="s">
        <v>100</v>
      </c>
      <c r="AA521" t="s">
        <v>445</v>
      </c>
      <c r="AB521" t="s">
        <v>159</v>
      </c>
      <c r="AC521" t="s">
        <v>117</v>
      </c>
      <c r="AD521" t="s">
        <v>446</v>
      </c>
      <c r="AE521" s="1">
        <v>44953</v>
      </c>
      <c r="AF521">
        <v>2.0000000000000001E-4</v>
      </c>
      <c r="AG521">
        <v>4.3E-3</v>
      </c>
      <c r="AH521">
        <v>0.66</v>
      </c>
      <c r="AI521" s="6">
        <f t="shared" si="16"/>
        <v>-0.27661474613222664</v>
      </c>
      <c r="AJ521" s="7">
        <f t="shared" si="17"/>
        <v>1.4283673760891302</v>
      </c>
      <c r="AK521">
        <v>0.08</v>
      </c>
      <c r="AL521">
        <v>0.14399999999999999</v>
      </c>
      <c r="AM521">
        <v>1.18E-2</v>
      </c>
      <c r="AN521">
        <v>2.8400000000000002E-2</v>
      </c>
      <c r="AO521">
        <v>1.26</v>
      </c>
      <c r="AP521">
        <v>2.5799999999999998E-3</v>
      </c>
      <c r="AQ521">
        <v>4.0000000000000002E-4</v>
      </c>
      <c r="AR521">
        <v>2.5700000000000001E-2</v>
      </c>
      <c r="AS521">
        <v>2.3900000000000002E-3</v>
      </c>
      <c r="AT521">
        <v>0.29099999999999998</v>
      </c>
      <c r="AU521">
        <v>0.16700000000000001</v>
      </c>
      <c r="AV521">
        <v>0.13700000000000001</v>
      </c>
      <c r="AW521">
        <v>3.14E-3</v>
      </c>
      <c r="AX521">
        <v>1.7399999999999999E-2</v>
      </c>
      <c r="AY521">
        <v>6.5900000000000004E-3</v>
      </c>
      <c r="AZ521">
        <v>5.3800000000000002E-3</v>
      </c>
      <c r="BA521">
        <v>9.7000000000000003E-3</v>
      </c>
      <c r="BB521">
        <v>2.9000000000000001E-2</v>
      </c>
      <c r="BC521">
        <v>2.2800000000000001E-2</v>
      </c>
      <c r="BD521" s="2" t="s">
        <v>173</v>
      </c>
      <c r="BE521">
        <v>3.49E-3</v>
      </c>
      <c r="BF521">
        <v>4.8000000000000001E-4</v>
      </c>
      <c r="BG521">
        <v>3.0999999999999999E-3</v>
      </c>
      <c r="BH521">
        <v>1.4E-3</v>
      </c>
      <c r="BI521">
        <v>1E-4</v>
      </c>
      <c r="BJ521">
        <v>0.129</v>
      </c>
      <c r="BK521">
        <v>3.8699999999999998E-2</v>
      </c>
      <c r="BL521">
        <v>8.1999999999999998E-4</v>
      </c>
      <c r="BM521">
        <v>4.7000000000000002E-3</v>
      </c>
      <c r="BN521">
        <v>3.06</v>
      </c>
      <c r="BO521">
        <v>6.0000000000000001E-3</v>
      </c>
      <c r="BP521">
        <v>5.1000000000000004E-3</v>
      </c>
      <c r="BQ521">
        <v>0.11899999999999999</v>
      </c>
      <c r="BR521">
        <v>0.192</v>
      </c>
      <c r="BS521">
        <v>2.5000000000000001E-4</v>
      </c>
      <c r="BT521">
        <v>2.9600000000000001E-2</v>
      </c>
      <c r="BU521">
        <v>2.5000000000000001E-4</v>
      </c>
      <c r="BV521">
        <v>6.1199999999999997E-2</v>
      </c>
      <c r="BW521" s="2" t="s">
        <v>118</v>
      </c>
      <c r="BX521">
        <v>1.5E-3</v>
      </c>
      <c r="BY521">
        <v>4.1200000000000001E-2</v>
      </c>
      <c r="BZ521">
        <v>2E-3</v>
      </c>
      <c r="CA521">
        <v>2.2800000000000001E-2</v>
      </c>
      <c r="CB521">
        <v>0.45400000000000001</v>
      </c>
      <c r="CC521">
        <v>3.6999999999999999E-4</v>
      </c>
      <c r="CD521">
        <v>3.2299999999999998E-3</v>
      </c>
      <c r="CE521">
        <v>5.0000000000000001E-4</v>
      </c>
      <c r="CF521">
        <v>2.8500000000000001E-2</v>
      </c>
      <c r="CG521">
        <v>5.0000000000000001E-4</v>
      </c>
      <c r="CH521">
        <v>9.8999999999999999E-4</v>
      </c>
      <c r="CI521">
        <v>9.7599999999999996E-3</v>
      </c>
      <c r="CJ521">
        <v>8.6999999999999994E-2</v>
      </c>
      <c r="CK521">
        <v>1.48E-3</v>
      </c>
      <c r="CL521">
        <v>8.6999999999999994E-2</v>
      </c>
      <c r="CM521">
        <v>5.7499999999999999E-3</v>
      </c>
      <c r="CN521">
        <v>0.13</v>
      </c>
    </row>
  </sheetData>
  <sortState xmlns:xlrd2="http://schemas.microsoft.com/office/spreadsheetml/2017/richdata2" ref="A2:CN522">
    <sortCondition ref="B2:B522"/>
  </sortState>
  <conditionalFormatting sqref="AH1:AH521 AH526:AH1048576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{CA564C59-7031-40DF-96CB-781E261F45B6}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564C59-7031-40DF-96CB-781E261F45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AH1:AH521 AH526:AH1048576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BA2AF-48DA-4560-9B56-111AAD2CC29D}">
  <dimension ref="A1:M53"/>
  <sheetViews>
    <sheetView tabSelected="1" workbookViewId="0">
      <selection activeCell="I50" sqref="I50"/>
    </sheetView>
  </sheetViews>
  <sheetFormatPr defaultRowHeight="14.3" x14ac:dyDescent="0.25"/>
  <cols>
    <col min="1" max="1" width="20" customWidth="1"/>
    <col min="2" max="2" width="16.5703125" customWidth="1"/>
    <col min="6" max="6" width="16.42578125" bestFit="1" customWidth="1"/>
    <col min="7" max="7" width="6.85546875" bestFit="1" customWidth="1"/>
    <col min="8" max="8" width="11.42578125" bestFit="1" customWidth="1"/>
    <col min="9" max="9" width="8.85546875" bestFit="1" customWidth="1"/>
    <col min="10" max="10" width="6.85546875" bestFit="1" customWidth="1"/>
    <col min="11" max="11" width="11.42578125" bestFit="1" customWidth="1"/>
    <col min="12" max="13" width="7.85546875" bestFit="1" customWidth="1"/>
    <col min="14" max="14" width="6.85546875" bestFit="1" customWidth="1"/>
    <col min="15" max="15" width="10.42578125" bestFit="1" customWidth="1"/>
    <col min="16" max="16" width="8.85546875" bestFit="1" customWidth="1"/>
    <col min="17" max="17" width="6.85546875" bestFit="1" customWidth="1"/>
    <col min="18" max="18" width="11.42578125" bestFit="1" customWidth="1"/>
    <col min="19" max="20" width="8.85546875" bestFit="1" customWidth="1"/>
    <col min="21" max="22" width="11.42578125" bestFit="1" customWidth="1"/>
    <col min="23" max="23" width="8.85546875" bestFit="1" customWidth="1"/>
    <col min="24" max="24" width="6.85546875" bestFit="1" customWidth="1"/>
    <col min="25" max="25" width="8.85546875" bestFit="1" customWidth="1"/>
    <col min="26" max="27" width="11.42578125" bestFit="1" customWidth="1"/>
    <col min="28" max="28" width="8.85546875" bestFit="1" customWidth="1"/>
    <col min="29" max="29" width="6.85546875" bestFit="1" customWidth="1"/>
    <col min="30" max="31" width="8.85546875" bestFit="1" customWidth="1"/>
    <col min="32" max="33" width="11.42578125" bestFit="1" customWidth="1"/>
    <col min="34" max="34" width="8.85546875" bestFit="1" customWidth="1"/>
    <col min="35" max="35" width="6.85546875" bestFit="1" customWidth="1"/>
    <col min="36" max="36" width="8.85546875" bestFit="1" customWidth="1"/>
    <col min="37" max="37" width="11.42578125" bestFit="1" customWidth="1"/>
    <col min="38" max="38" width="8.85546875" bestFit="1" customWidth="1"/>
    <col min="39" max="40" width="11.42578125" bestFit="1" customWidth="1"/>
    <col min="41" max="42" width="8.85546875" bestFit="1" customWidth="1"/>
    <col min="43" max="43" width="6.85546875" bestFit="1" customWidth="1"/>
    <col min="44" max="45" width="8.85546875" bestFit="1" customWidth="1"/>
    <col min="46" max="47" width="11.42578125" bestFit="1" customWidth="1"/>
    <col min="48" max="48" width="8.85546875" bestFit="1" customWidth="1"/>
    <col min="49" max="50" width="11.42578125" bestFit="1" customWidth="1"/>
    <col min="51" max="51" width="8.85546875" bestFit="1" customWidth="1"/>
    <col min="52" max="52" width="11.42578125" bestFit="1" customWidth="1"/>
    <col min="53" max="53" width="8.85546875" bestFit="1" customWidth="1"/>
    <col min="54" max="55" width="11.42578125" bestFit="1" customWidth="1"/>
    <col min="56" max="56" width="8.85546875" bestFit="1" customWidth="1"/>
    <col min="57" max="57" width="6.85546875" bestFit="1" customWidth="1"/>
    <col min="58" max="58" width="11.42578125" bestFit="1" customWidth="1"/>
    <col min="59" max="59" width="7.85546875" bestFit="1" customWidth="1"/>
    <col min="60" max="60" width="7" bestFit="1" customWidth="1"/>
    <col min="61" max="61" width="8.85546875" bestFit="1" customWidth="1"/>
    <col min="62" max="62" width="11.42578125" bestFit="1" customWidth="1"/>
    <col min="63" max="63" width="10.42578125" bestFit="1" customWidth="1"/>
    <col min="64" max="64" width="8.85546875" bestFit="1" customWidth="1"/>
    <col min="65" max="65" width="6.85546875" bestFit="1" customWidth="1"/>
    <col min="66" max="66" width="11.42578125" bestFit="1" customWidth="1"/>
    <col min="67" max="67" width="8.85546875" bestFit="1" customWidth="1"/>
    <col min="68" max="68" width="6.85546875" bestFit="1" customWidth="1"/>
    <col min="69" max="69" width="8.85546875" bestFit="1" customWidth="1"/>
    <col min="70" max="71" width="11.42578125" bestFit="1" customWidth="1"/>
    <col min="72" max="72" width="8.85546875" bestFit="1" customWidth="1"/>
    <col min="73" max="73" width="6.85546875" bestFit="1" customWidth="1"/>
    <col min="74" max="74" width="8.85546875" bestFit="1" customWidth="1"/>
    <col min="75" max="76" width="11.42578125" bestFit="1" customWidth="1"/>
    <col min="77" max="78" width="8.85546875" bestFit="1" customWidth="1"/>
    <col min="79" max="79" width="6.85546875" bestFit="1" customWidth="1"/>
    <col min="80" max="81" width="8.85546875" bestFit="1" customWidth="1"/>
    <col min="82" max="83" width="11.42578125" bestFit="1" customWidth="1"/>
    <col min="84" max="85" width="8.85546875" bestFit="1" customWidth="1"/>
    <col min="86" max="86" width="6.85546875" bestFit="1" customWidth="1"/>
    <col min="87" max="88" width="8.85546875" bestFit="1" customWidth="1"/>
    <col min="89" max="90" width="11.42578125" bestFit="1" customWidth="1"/>
    <col min="91" max="92" width="8.85546875" bestFit="1" customWidth="1"/>
    <col min="93" max="93" width="6.85546875" bestFit="1" customWidth="1"/>
    <col min="94" max="94" width="8.85546875" bestFit="1" customWidth="1"/>
    <col min="95" max="95" width="11.42578125" bestFit="1" customWidth="1"/>
    <col min="96" max="96" width="8.85546875" bestFit="1" customWidth="1"/>
    <col min="97" max="98" width="11.42578125" bestFit="1" customWidth="1"/>
    <col min="99" max="100" width="8.85546875" bestFit="1" customWidth="1"/>
    <col min="101" max="101" width="6.85546875" bestFit="1" customWidth="1"/>
    <col min="102" max="102" width="8.85546875" bestFit="1" customWidth="1"/>
    <col min="103" max="104" width="11.42578125" bestFit="1" customWidth="1"/>
    <col min="105" max="106" width="8.85546875" bestFit="1" customWidth="1"/>
    <col min="107" max="107" width="6.85546875" bestFit="1" customWidth="1"/>
    <col min="108" max="110" width="8.85546875" bestFit="1" customWidth="1"/>
    <col min="111" max="111" width="11.42578125" bestFit="1" customWidth="1"/>
    <col min="112" max="112" width="8.85546875" bestFit="1" customWidth="1"/>
    <col min="113" max="114" width="11.42578125" bestFit="1" customWidth="1"/>
    <col min="115" max="116" width="8.85546875" bestFit="1" customWidth="1"/>
    <col min="117" max="117" width="6.85546875" bestFit="1" customWidth="1"/>
    <col min="118" max="118" width="8.85546875" bestFit="1" customWidth="1"/>
    <col min="119" max="119" width="11.42578125" bestFit="1" customWidth="1"/>
    <col min="120" max="120" width="8.85546875" bestFit="1" customWidth="1"/>
    <col min="121" max="122" width="11.42578125" bestFit="1" customWidth="1"/>
    <col min="123" max="123" width="7.85546875" bestFit="1" customWidth="1"/>
    <col min="124" max="124" width="6.85546875" bestFit="1" customWidth="1"/>
    <col min="125" max="125" width="10.42578125" bestFit="1" customWidth="1"/>
    <col min="126" max="126" width="8.85546875" bestFit="1" customWidth="1"/>
    <col min="127" max="127" width="11.42578125" bestFit="1" customWidth="1"/>
    <col min="128" max="128" width="8.85546875" bestFit="1" customWidth="1"/>
    <col min="129" max="130" width="11.42578125" bestFit="1" customWidth="1"/>
    <col min="131" max="131" width="8.85546875" bestFit="1" customWidth="1"/>
    <col min="132" max="132" width="6.85546875" bestFit="1" customWidth="1"/>
    <col min="133" max="134" width="8.85546875" bestFit="1" customWidth="1"/>
    <col min="135" max="135" width="11.42578125" bestFit="1" customWidth="1"/>
    <col min="136" max="136" width="8.85546875" bestFit="1" customWidth="1"/>
    <col min="137" max="138" width="11.42578125" bestFit="1" customWidth="1"/>
    <col min="139" max="139" width="8.85546875" bestFit="1" customWidth="1"/>
    <col min="140" max="140" width="6.85546875" bestFit="1" customWidth="1"/>
    <col min="141" max="143" width="8.85546875" bestFit="1" customWidth="1"/>
    <col min="144" max="145" width="11.42578125" bestFit="1" customWidth="1"/>
    <col min="146" max="147" width="8.85546875" bestFit="1" customWidth="1"/>
    <col min="148" max="148" width="6.85546875" bestFit="1" customWidth="1"/>
    <col min="149" max="149" width="8.85546875" bestFit="1" customWidth="1"/>
    <col min="150" max="151" width="11.42578125" bestFit="1" customWidth="1"/>
    <col min="152" max="153" width="8.85546875" bestFit="1" customWidth="1"/>
    <col min="154" max="154" width="6.85546875" bestFit="1" customWidth="1"/>
    <col min="155" max="155" width="8.85546875" bestFit="1" customWidth="1"/>
    <col min="156" max="156" width="11.42578125" bestFit="1" customWidth="1"/>
    <col min="157" max="157" width="8.85546875" bestFit="1" customWidth="1"/>
    <col min="158" max="158" width="11.42578125" bestFit="1" customWidth="1"/>
    <col min="159" max="159" width="8.85546875" bestFit="1" customWidth="1"/>
    <col min="160" max="161" width="11.42578125" bestFit="1" customWidth="1"/>
    <col min="162" max="162" width="8.85546875" bestFit="1" customWidth="1"/>
    <col min="163" max="163" width="6.85546875" bestFit="1" customWidth="1"/>
    <col min="164" max="164" width="8.85546875" bestFit="1" customWidth="1"/>
    <col min="165" max="166" width="11.42578125" bestFit="1" customWidth="1"/>
    <col min="167" max="167" width="8.85546875" bestFit="1" customWidth="1"/>
    <col min="168" max="168" width="6.85546875" bestFit="1" customWidth="1"/>
    <col min="169" max="170" width="8.85546875" bestFit="1" customWidth="1"/>
    <col min="171" max="172" width="11.42578125" bestFit="1" customWidth="1"/>
    <col min="173" max="174" width="8.85546875" bestFit="1" customWidth="1"/>
    <col min="175" max="175" width="6.85546875" bestFit="1" customWidth="1"/>
    <col min="176" max="177" width="8.85546875" bestFit="1" customWidth="1"/>
    <col min="178" max="179" width="11.42578125" bestFit="1" customWidth="1"/>
    <col min="180" max="180" width="8.85546875" bestFit="1" customWidth="1"/>
    <col min="181" max="181" width="6.85546875" bestFit="1" customWidth="1"/>
    <col min="182" max="182" width="8.85546875" bestFit="1" customWidth="1"/>
    <col min="183" max="183" width="11.42578125" bestFit="1" customWidth="1"/>
    <col min="184" max="184" width="8.85546875" bestFit="1" customWidth="1"/>
    <col min="185" max="185" width="11.42578125" bestFit="1" customWidth="1"/>
    <col min="186" max="186" width="8.85546875" bestFit="1" customWidth="1"/>
    <col min="187" max="188" width="11.42578125" bestFit="1" customWidth="1"/>
    <col min="189" max="189" width="7.85546875" bestFit="1" customWidth="1"/>
    <col min="190" max="190" width="6.85546875" bestFit="1" customWidth="1"/>
    <col min="191" max="191" width="10.42578125" bestFit="1" customWidth="1"/>
    <col min="192" max="193" width="8.85546875" bestFit="1" customWidth="1"/>
    <col min="194" max="194" width="6.85546875" bestFit="1" customWidth="1"/>
    <col min="195" max="195" width="11.42578125" bestFit="1" customWidth="1"/>
    <col min="196" max="197" width="8.85546875" bestFit="1" customWidth="1"/>
    <col min="198" max="198" width="6.85546875" bestFit="1" customWidth="1"/>
    <col min="199" max="199" width="8.85546875" bestFit="1" customWidth="1"/>
    <col min="200" max="201" width="11.42578125" bestFit="1" customWidth="1"/>
    <col min="202" max="202" width="8.85546875" bestFit="1" customWidth="1"/>
    <col min="203" max="203" width="6.85546875" bestFit="1" customWidth="1"/>
    <col min="204" max="204" width="8.85546875" bestFit="1" customWidth="1"/>
    <col min="205" max="205" width="11.42578125" bestFit="1" customWidth="1"/>
    <col min="206" max="206" width="8.85546875" bestFit="1" customWidth="1"/>
    <col min="207" max="208" width="11.42578125" bestFit="1" customWidth="1"/>
    <col min="209" max="209" width="8.85546875" bestFit="1" customWidth="1"/>
    <col min="210" max="210" width="6.85546875" bestFit="1" customWidth="1"/>
    <col min="211" max="211" width="8.85546875" bestFit="1" customWidth="1"/>
    <col min="212" max="213" width="11.42578125" bestFit="1" customWidth="1"/>
    <col min="214" max="214" width="8.85546875" bestFit="1" customWidth="1"/>
    <col min="215" max="215" width="6.85546875" bestFit="1" customWidth="1"/>
    <col min="216" max="216" width="8.85546875" bestFit="1" customWidth="1"/>
    <col min="217" max="217" width="11.42578125" bestFit="1" customWidth="1"/>
    <col min="218" max="218" width="8.85546875" bestFit="1" customWidth="1"/>
    <col min="219" max="220" width="11.42578125" bestFit="1" customWidth="1"/>
    <col min="221" max="221" width="8.85546875" bestFit="1" customWidth="1"/>
    <col min="222" max="222" width="11.42578125" bestFit="1" customWidth="1"/>
    <col min="223" max="223" width="8.85546875" bestFit="1" customWidth="1"/>
    <col min="224" max="225" width="11.42578125" bestFit="1" customWidth="1"/>
    <col min="226" max="227" width="8.85546875" bestFit="1" customWidth="1"/>
    <col min="228" max="228" width="6.85546875" bestFit="1" customWidth="1"/>
    <col min="229" max="229" width="8.85546875" bestFit="1" customWidth="1"/>
    <col min="230" max="230" width="11.42578125" bestFit="1" customWidth="1"/>
    <col min="231" max="231" width="8.85546875" bestFit="1" customWidth="1"/>
    <col min="232" max="233" width="11.42578125" bestFit="1" customWidth="1"/>
    <col min="234" max="234" width="8.85546875" bestFit="1" customWidth="1"/>
    <col min="235" max="235" width="6.85546875" bestFit="1" customWidth="1"/>
    <col min="236" max="236" width="11.42578125" bestFit="1" customWidth="1"/>
    <col min="237" max="237" width="8.85546875" bestFit="1" customWidth="1"/>
    <col min="238" max="238" width="6.85546875" bestFit="1" customWidth="1"/>
    <col min="239" max="239" width="8.85546875" bestFit="1" customWidth="1"/>
    <col min="240" max="241" width="11.42578125" bestFit="1" customWidth="1"/>
    <col min="242" max="243" width="7.85546875" bestFit="1" customWidth="1"/>
    <col min="244" max="244" width="6.85546875" bestFit="1" customWidth="1"/>
    <col min="245" max="245" width="8.85546875" bestFit="1" customWidth="1"/>
    <col min="246" max="246" width="11.42578125" bestFit="1" customWidth="1"/>
    <col min="247" max="247" width="10.42578125" bestFit="1" customWidth="1"/>
    <col min="248" max="248" width="8.85546875" bestFit="1" customWidth="1"/>
    <col min="249" max="249" width="6.85546875" bestFit="1" customWidth="1"/>
    <col min="250" max="251" width="8.85546875" bestFit="1" customWidth="1"/>
    <col min="252" max="252" width="11.42578125" bestFit="1" customWidth="1"/>
    <col min="253" max="253" width="8.85546875" bestFit="1" customWidth="1"/>
    <col min="254" max="255" width="11.42578125" bestFit="1" customWidth="1"/>
    <col min="256" max="256" width="8.85546875" bestFit="1" customWidth="1"/>
    <col min="257" max="257" width="6.85546875" bestFit="1" customWidth="1"/>
    <col min="258" max="259" width="8.85546875" bestFit="1" customWidth="1"/>
    <col min="260" max="261" width="11.42578125" bestFit="1" customWidth="1"/>
    <col min="262" max="262" width="8.85546875" bestFit="1" customWidth="1"/>
    <col min="263" max="263" width="6.85546875" bestFit="1" customWidth="1"/>
    <col min="264" max="264" width="8.85546875" bestFit="1" customWidth="1"/>
    <col min="265" max="266" width="11.42578125" bestFit="1" customWidth="1"/>
    <col min="267" max="267" width="8.85546875" bestFit="1" customWidth="1"/>
    <col min="268" max="268" width="6.85546875" bestFit="1" customWidth="1"/>
    <col min="269" max="269" width="8.85546875" bestFit="1" customWidth="1"/>
    <col min="270" max="271" width="11.42578125" bestFit="1" customWidth="1"/>
    <col min="272" max="273" width="8.85546875" bestFit="1" customWidth="1"/>
    <col min="274" max="274" width="6.85546875" bestFit="1" customWidth="1"/>
    <col min="275" max="275" width="8.85546875" bestFit="1" customWidth="1"/>
    <col min="276" max="276" width="11.42578125" bestFit="1" customWidth="1"/>
    <col min="277" max="277" width="8.85546875" bestFit="1" customWidth="1"/>
    <col min="278" max="279" width="11.42578125" bestFit="1" customWidth="1"/>
    <col min="280" max="280" width="8.85546875" bestFit="1" customWidth="1"/>
    <col min="281" max="281" width="6.85546875" bestFit="1" customWidth="1"/>
    <col min="282" max="283" width="8.85546875" bestFit="1" customWidth="1"/>
    <col min="284" max="285" width="11.42578125" bestFit="1" customWidth="1"/>
    <col min="286" max="286" width="8.85546875" bestFit="1" customWidth="1"/>
    <col min="287" max="287" width="6.85546875" bestFit="1" customWidth="1"/>
    <col min="288" max="288" width="11.42578125" bestFit="1" customWidth="1"/>
    <col min="289" max="289" width="8.85546875" bestFit="1" customWidth="1"/>
    <col min="290" max="290" width="6.85546875" bestFit="1" customWidth="1"/>
    <col min="291" max="291" width="8.85546875" bestFit="1" customWidth="1"/>
    <col min="292" max="293" width="11.42578125" bestFit="1" customWidth="1"/>
    <col min="294" max="294" width="8.85546875" bestFit="1" customWidth="1"/>
    <col min="295" max="295" width="6.85546875" bestFit="1" customWidth="1"/>
    <col min="296" max="297" width="8.85546875" bestFit="1" customWidth="1"/>
    <col min="298" max="298" width="11.42578125" bestFit="1" customWidth="1"/>
    <col min="299" max="299" width="8.85546875" bestFit="1" customWidth="1"/>
    <col min="300" max="301" width="11.42578125" bestFit="1" customWidth="1"/>
    <col min="302" max="303" width="7.85546875" bestFit="1" customWidth="1"/>
    <col min="304" max="304" width="6.85546875" bestFit="1" customWidth="1"/>
    <col min="305" max="305" width="10.42578125" bestFit="1" customWidth="1"/>
    <col min="306" max="308" width="8.85546875" bestFit="1" customWidth="1"/>
    <col min="309" max="309" width="6.85546875" bestFit="1" customWidth="1"/>
    <col min="310" max="310" width="8.85546875" bestFit="1" customWidth="1"/>
    <col min="311" max="312" width="11.42578125" bestFit="1" customWidth="1"/>
    <col min="313" max="313" width="8.85546875" bestFit="1" customWidth="1"/>
    <col min="314" max="314" width="6.85546875" bestFit="1" customWidth="1"/>
    <col min="315" max="315" width="8.85546875" bestFit="1" customWidth="1"/>
    <col min="316" max="316" width="11.42578125" bestFit="1" customWidth="1"/>
    <col min="317" max="317" width="8.85546875" bestFit="1" customWidth="1"/>
    <col min="318" max="319" width="11.42578125" bestFit="1" customWidth="1"/>
    <col min="320" max="320" width="8.85546875" bestFit="1" customWidth="1"/>
    <col min="321" max="321" width="6.85546875" bestFit="1" customWidth="1"/>
    <col min="322" max="323" width="8.85546875" bestFit="1" customWidth="1"/>
    <col min="324" max="325" width="11.42578125" bestFit="1" customWidth="1"/>
    <col min="326" max="327" width="8.85546875" bestFit="1" customWidth="1"/>
    <col min="328" max="329" width="11.42578125" bestFit="1" customWidth="1"/>
    <col min="330" max="331" width="8.85546875" bestFit="1" customWidth="1"/>
    <col min="332" max="332" width="6.85546875" bestFit="1" customWidth="1"/>
    <col min="333" max="333" width="8.85546875" bestFit="1" customWidth="1"/>
    <col min="334" max="335" width="11.42578125" bestFit="1" customWidth="1"/>
    <col min="336" max="336" width="8.85546875" bestFit="1" customWidth="1"/>
    <col min="337" max="337" width="6.85546875" bestFit="1" customWidth="1"/>
    <col min="338" max="338" width="8.85546875" bestFit="1" customWidth="1"/>
    <col min="339" max="339" width="11.42578125" bestFit="1" customWidth="1"/>
    <col min="340" max="340" width="8.85546875" bestFit="1" customWidth="1"/>
    <col min="341" max="342" width="11.42578125" bestFit="1" customWidth="1"/>
    <col min="343" max="344" width="8.85546875" bestFit="1" customWidth="1"/>
    <col min="345" max="345" width="6.85546875" bestFit="1" customWidth="1"/>
    <col min="346" max="346" width="8.85546875" bestFit="1" customWidth="1"/>
    <col min="347" max="348" width="11.42578125" bestFit="1" customWidth="1"/>
    <col min="349" max="350" width="8.85546875" bestFit="1" customWidth="1"/>
    <col min="351" max="351" width="11.42578125" bestFit="1" customWidth="1"/>
    <col min="352" max="352" width="8.85546875" bestFit="1" customWidth="1"/>
    <col min="353" max="354" width="11.42578125" bestFit="1" customWidth="1"/>
    <col min="355" max="355" width="8.85546875" bestFit="1" customWidth="1"/>
    <col min="356" max="356" width="6.85546875" bestFit="1" customWidth="1"/>
    <col min="357" max="357" width="8.85546875" bestFit="1" customWidth="1"/>
    <col min="358" max="359" width="11.42578125" bestFit="1" customWidth="1"/>
    <col min="360" max="360" width="7.85546875" bestFit="1" customWidth="1"/>
    <col min="361" max="361" width="6.85546875" bestFit="1" customWidth="1"/>
    <col min="362" max="362" width="8.85546875" bestFit="1" customWidth="1"/>
    <col min="363" max="363" width="11.42578125" bestFit="1" customWidth="1"/>
    <col min="364" max="364" width="8.85546875" bestFit="1" customWidth="1"/>
    <col min="365" max="365" width="11.42578125" bestFit="1" customWidth="1"/>
    <col min="366" max="366" width="10.42578125" bestFit="1" customWidth="1"/>
    <col min="367" max="367" width="8.85546875" bestFit="1" customWidth="1"/>
    <col min="368" max="368" width="6.85546875" bestFit="1" customWidth="1"/>
    <col min="369" max="370" width="8.85546875" bestFit="1" customWidth="1"/>
    <col min="371" max="372" width="11.42578125" bestFit="1" customWidth="1"/>
    <col min="373" max="373" width="8.85546875" bestFit="1" customWidth="1"/>
    <col min="374" max="374" width="6.85546875" bestFit="1" customWidth="1"/>
    <col min="375" max="376" width="8.85546875" bestFit="1" customWidth="1"/>
    <col min="377" max="377" width="11.42578125" bestFit="1" customWidth="1"/>
    <col min="378" max="378" width="8.85546875" bestFit="1" customWidth="1"/>
    <col min="379" max="379" width="11.42578125" bestFit="1" customWidth="1"/>
    <col min="380" max="380" width="8.85546875" bestFit="1" customWidth="1"/>
    <col min="381" max="381" width="11.42578125" bestFit="1" customWidth="1"/>
    <col min="382" max="382" width="8.85546875" bestFit="1" customWidth="1"/>
    <col min="383" max="384" width="11.42578125" bestFit="1" customWidth="1"/>
    <col min="385" max="385" width="8.85546875" bestFit="1" customWidth="1"/>
    <col min="386" max="386" width="6.85546875" bestFit="1" customWidth="1"/>
    <col min="387" max="387" width="8.85546875" bestFit="1" customWidth="1"/>
    <col min="388" max="389" width="11.42578125" bestFit="1" customWidth="1"/>
    <col min="390" max="390" width="8.85546875" bestFit="1" customWidth="1"/>
    <col min="391" max="391" width="6.85546875" bestFit="1" customWidth="1"/>
    <col min="392" max="392" width="8.85546875" bestFit="1" customWidth="1"/>
    <col min="393" max="394" width="11.42578125" bestFit="1" customWidth="1"/>
    <col min="395" max="395" width="8.85546875" bestFit="1" customWidth="1"/>
    <col min="396" max="396" width="6.85546875" bestFit="1" customWidth="1"/>
    <col min="397" max="397" width="8.85546875" bestFit="1" customWidth="1"/>
    <col min="398" max="398" width="11.42578125" bestFit="1" customWidth="1"/>
    <col min="399" max="399" width="8.85546875" bestFit="1" customWidth="1"/>
    <col min="400" max="400" width="11.42578125" bestFit="1" customWidth="1"/>
    <col min="401" max="401" width="8.85546875" bestFit="1" customWidth="1"/>
    <col min="402" max="403" width="11.42578125" bestFit="1" customWidth="1"/>
    <col min="404" max="405" width="8.85546875" bestFit="1" customWidth="1"/>
    <col min="406" max="406" width="6.85546875" bestFit="1" customWidth="1"/>
    <col min="407" max="407" width="8.85546875" bestFit="1" customWidth="1"/>
    <col min="408" max="409" width="11.42578125" bestFit="1" customWidth="1"/>
    <col min="410" max="410" width="8.85546875" bestFit="1" customWidth="1"/>
    <col min="411" max="411" width="11.42578125" bestFit="1" customWidth="1"/>
    <col min="412" max="412" width="8.85546875" bestFit="1" customWidth="1"/>
    <col min="413" max="414" width="11.42578125" bestFit="1" customWidth="1"/>
    <col min="415" max="416" width="8.85546875" bestFit="1" customWidth="1"/>
    <col min="417" max="417" width="6.85546875" bestFit="1" customWidth="1"/>
    <col min="418" max="420" width="8.85546875" bestFit="1" customWidth="1"/>
    <col min="421" max="421" width="11.42578125" bestFit="1" customWidth="1"/>
    <col min="422" max="422" width="8.85546875" bestFit="1" customWidth="1"/>
    <col min="423" max="424" width="11.42578125" bestFit="1" customWidth="1"/>
    <col min="425" max="426" width="8.85546875" bestFit="1" customWidth="1"/>
    <col min="427" max="427" width="6.85546875" bestFit="1" customWidth="1"/>
    <col min="428" max="429" width="8.85546875" bestFit="1" customWidth="1"/>
    <col min="430" max="431" width="11.42578125" bestFit="1" customWidth="1"/>
    <col min="432" max="433" width="7.85546875" bestFit="1" customWidth="1"/>
    <col min="434" max="434" width="6.85546875" bestFit="1" customWidth="1"/>
    <col min="435" max="435" width="8.85546875" bestFit="1" customWidth="1"/>
    <col min="436" max="436" width="11.42578125" bestFit="1" customWidth="1"/>
    <col min="437" max="437" width="8.85546875" bestFit="1" customWidth="1"/>
    <col min="438" max="438" width="11.42578125" bestFit="1" customWidth="1"/>
    <col min="439" max="439" width="10.42578125" bestFit="1" customWidth="1"/>
    <col min="440" max="441" width="8.85546875" bestFit="1" customWidth="1"/>
    <col min="442" max="442" width="6.85546875" bestFit="1" customWidth="1"/>
    <col min="443" max="443" width="8.85546875" bestFit="1" customWidth="1"/>
    <col min="444" max="445" width="11.42578125" bestFit="1" customWidth="1"/>
    <col min="446" max="446" width="8.85546875" bestFit="1" customWidth="1"/>
    <col min="447" max="447" width="6.85546875" bestFit="1" customWidth="1"/>
    <col min="448" max="448" width="8.85546875" bestFit="1" customWidth="1"/>
    <col min="449" max="450" width="11.42578125" bestFit="1" customWidth="1"/>
    <col min="451" max="451" width="8.85546875" bestFit="1" customWidth="1"/>
    <col min="452" max="452" width="6.85546875" bestFit="1" customWidth="1"/>
    <col min="453" max="453" width="8.85546875" bestFit="1" customWidth="1"/>
    <col min="454" max="455" width="11.42578125" bestFit="1" customWidth="1"/>
    <col min="456" max="456" width="8.85546875" bestFit="1" customWidth="1"/>
    <col min="457" max="457" width="6.85546875" bestFit="1" customWidth="1"/>
    <col min="458" max="458" width="8.85546875" bestFit="1" customWidth="1"/>
    <col min="459" max="460" width="11.42578125" bestFit="1" customWidth="1"/>
    <col min="461" max="461" width="8.85546875" bestFit="1" customWidth="1"/>
    <col min="462" max="463" width="11.42578125" bestFit="1" customWidth="1"/>
    <col min="464" max="464" width="8.85546875" bestFit="1" customWidth="1"/>
    <col min="465" max="466" width="11.42578125" bestFit="1" customWidth="1"/>
    <col min="467" max="467" width="8.85546875" bestFit="1" customWidth="1"/>
    <col min="468" max="468" width="6.85546875" bestFit="1" customWidth="1"/>
    <col min="469" max="469" width="8.85546875" bestFit="1" customWidth="1"/>
    <col min="470" max="471" width="11.42578125" bestFit="1" customWidth="1"/>
    <col min="472" max="472" width="7.85546875" bestFit="1" customWidth="1"/>
    <col min="473" max="473" width="6.85546875" bestFit="1" customWidth="1"/>
    <col min="474" max="474" width="8.85546875" bestFit="1" customWidth="1"/>
    <col min="475" max="475" width="11.42578125" bestFit="1" customWidth="1"/>
    <col min="476" max="476" width="8.85546875" bestFit="1" customWidth="1"/>
    <col min="477" max="477" width="11.42578125" bestFit="1" customWidth="1"/>
    <col min="478" max="478" width="8.85546875" bestFit="1" customWidth="1"/>
    <col min="479" max="479" width="11.42578125" bestFit="1" customWidth="1"/>
    <col min="480" max="480" width="10.42578125" bestFit="1" customWidth="1"/>
    <col min="481" max="482" width="8.85546875" bestFit="1" customWidth="1"/>
    <col min="483" max="484" width="11.42578125" bestFit="1" customWidth="1"/>
    <col min="485" max="485" width="8.85546875" bestFit="1" customWidth="1"/>
    <col min="486" max="486" width="6.85546875" bestFit="1" customWidth="1"/>
    <col min="487" max="487" width="8.85546875" bestFit="1" customWidth="1"/>
    <col min="488" max="489" width="11.42578125" bestFit="1" customWidth="1"/>
    <col min="490" max="490" width="8.85546875" bestFit="1" customWidth="1"/>
    <col min="491" max="491" width="6.85546875" bestFit="1" customWidth="1"/>
    <col min="492" max="492" width="8.85546875" bestFit="1" customWidth="1"/>
    <col min="493" max="494" width="11.42578125" bestFit="1" customWidth="1"/>
    <col min="495" max="495" width="8.85546875" bestFit="1" customWidth="1"/>
    <col min="496" max="496" width="6.85546875" bestFit="1" customWidth="1"/>
    <col min="497" max="497" width="11.42578125" bestFit="1" customWidth="1"/>
    <col min="498" max="498" width="8.85546875" bestFit="1" customWidth="1"/>
    <col min="499" max="499" width="6.85546875" bestFit="1" customWidth="1"/>
    <col min="500" max="501" width="8.85546875" bestFit="1" customWidth="1"/>
    <col min="502" max="503" width="11.42578125" bestFit="1" customWidth="1"/>
    <col min="504" max="505" width="8.85546875" bestFit="1" customWidth="1"/>
    <col min="506" max="507" width="11.42578125" bestFit="1" customWidth="1"/>
    <col min="508" max="508" width="8.85546875" bestFit="1" customWidth="1"/>
    <col min="509" max="509" width="11.42578125" bestFit="1" customWidth="1"/>
    <col min="510" max="510" width="8.85546875" bestFit="1" customWidth="1"/>
    <col min="511" max="512" width="11.42578125" bestFit="1" customWidth="1"/>
    <col min="513" max="513" width="8.85546875" bestFit="1" customWidth="1"/>
    <col min="514" max="514" width="11.42578125" bestFit="1" customWidth="1"/>
    <col min="515" max="515" width="8.85546875" bestFit="1" customWidth="1"/>
    <col min="516" max="517" width="11.42578125" bestFit="1" customWidth="1"/>
    <col min="518" max="518" width="8.85546875" bestFit="1" customWidth="1"/>
    <col min="519" max="519" width="6.85546875" bestFit="1" customWidth="1"/>
    <col min="520" max="520" width="8.85546875" bestFit="1" customWidth="1"/>
    <col min="521" max="522" width="11.42578125" bestFit="1" customWidth="1"/>
    <col min="523" max="524" width="6.85546875" bestFit="1" customWidth="1"/>
    <col min="525" max="525" width="8.85546875" bestFit="1" customWidth="1"/>
    <col min="526" max="526" width="11.42578125" bestFit="1" customWidth="1"/>
    <col min="527" max="527" width="9.42578125" bestFit="1" customWidth="1"/>
    <col min="528" max="529" width="8.85546875" bestFit="1" customWidth="1"/>
    <col min="530" max="531" width="11.42578125" bestFit="1" customWidth="1"/>
    <col min="532" max="532" width="8.85546875" bestFit="1" customWidth="1"/>
    <col min="533" max="533" width="11.42578125" bestFit="1" customWidth="1"/>
    <col min="534" max="534" width="8.85546875" bestFit="1" customWidth="1"/>
    <col min="535" max="536" width="11.42578125" bestFit="1" customWidth="1"/>
    <col min="537" max="537" width="8.85546875" bestFit="1" customWidth="1"/>
    <col min="538" max="538" width="6.85546875" bestFit="1" customWidth="1"/>
    <col min="539" max="539" width="8.85546875" bestFit="1" customWidth="1"/>
    <col min="540" max="540" width="11.42578125" bestFit="1" customWidth="1"/>
    <col min="541" max="541" width="8.85546875" bestFit="1" customWidth="1"/>
    <col min="542" max="542" width="11.42578125" bestFit="1" customWidth="1"/>
    <col min="543" max="543" width="8.85546875" bestFit="1" customWidth="1"/>
    <col min="544" max="545" width="11.42578125" bestFit="1" customWidth="1"/>
    <col min="546" max="547" width="8.85546875" bestFit="1" customWidth="1"/>
    <col min="548" max="549" width="11.42578125" bestFit="1" customWidth="1"/>
    <col min="550" max="550" width="8.85546875" bestFit="1" customWidth="1"/>
    <col min="551" max="551" width="11.42578125" bestFit="1" customWidth="1"/>
    <col min="552" max="552" width="8.85546875" bestFit="1" customWidth="1"/>
    <col min="553" max="553" width="11.42578125" bestFit="1" customWidth="1"/>
    <col min="554" max="554" width="8.85546875" bestFit="1" customWidth="1"/>
    <col min="555" max="555" width="11.42578125" bestFit="1" customWidth="1"/>
    <col min="556" max="556" width="8.85546875" bestFit="1" customWidth="1"/>
    <col min="557" max="558" width="11.42578125" bestFit="1" customWidth="1"/>
    <col min="559" max="559" width="8.85546875" bestFit="1" customWidth="1"/>
    <col min="560" max="560" width="6.85546875" bestFit="1" customWidth="1"/>
    <col min="561" max="561" width="8.85546875" bestFit="1" customWidth="1"/>
    <col min="562" max="562" width="11.42578125" bestFit="1" customWidth="1"/>
    <col min="563" max="563" width="8.85546875" bestFit="1" customWidth="1"/>
    <col min="564" max="564" width="11.42578125" bestFit="1" customWidth="1"/>
    <col min="565" max="565" width="8.85546875" bestFit="1" customWidth="1"/>
    <col min="566" max="567" width="11.42578125" bestFit="1" customWidth="1"/>
    <col min="568" max="568" width="8.85546875" bestFit="1" customWidth="1"/>
    <col min="569" max="569" width="6.85546875" bestFit="1" customWidth="1"/>
    <col min="570" max="570" width="8.85546875" bestFit="1" customWidth="1"/>
    <col min="571" max="571" width="11.42578125" bestFit="1" customWidth="1"/>
    <col min="572" max="572" width="8.85546875" bestFit="1" customWidth="1"/>
    <col min="573" max="574" width="11.42578125" bestFit="1" customWidth="1"/>
    <col min="575" max="575" width="8.85546875" bestFit="1" customWidth="1"/>
    <col min="576" max="576" width="6.85546875" bestFit="1" customWidth="1"/>
    <col min="577" max="577" width="8.85546875" bestFit="1" customWidth="1"/>
    <col min="578" max="579" width="11.42578125" bestFit="1" customWidth="1"/>
    <col min="580" max="580" width="8.85546875" bestFit="1" customWidth="1"/>
    <col min="581" max="581" width="6.85546875" bestFit="1" customWidth="1"/>
    <col min="582" max="582" width="8.85546875" bestFit="1" customWidth="1"/>
    <col min="583" max="584" width="11.42578125" bestFit="1" customWidth="1"/>
    <col min="585" max="585" width="8.85546875" bestFit="1" customWidth="1"/>
    <col min="586" max="586" width="11.42578125" bestFit="1" customWidth="1"/>
    <col min="587" max="587" width="8.85546875" bestFit="1" customWidth="1"/>
    <col min="588" max="588" width="11.42578125" bestFit="1" customWidth="1"/>
    <col min="589" max="589" width="10.42578125" bestFit="1" customWidth="1"/>
    <col min="590" max="590" width="8.85546875" bestFit="1" customWidth="1"/>
    <col min="591" max="591" width="6.85546875" bestFit="1" customWidth="1"/>
    <col min="592" max="592" width="8.85546875" bestFit="1" customWidth="1"/>
    <col min="593" max="594" width="11.42578125" bestFit="1" customWidth="1"/>
    <col min="595" max="595" width="8.85546875" bestFit="1" customWidth="1"/>
    <col min="596" max="596" width="6.85546875" bestFit="1" customWidth="1"/>
    <col min="597" max="597" width="8.85546875" bestFit="1" customWidth="1"/>
    <col min="598" max="599" width="11.42578125" bestFit="1" customWidth="1"/>
    <col min="600" max="601" width="8.85546875" bestFit="1" customWidth="1"/>
    <col min="602" max="602" width="6.85546875" bestFit="1" customWidth="1"/>
    <col min="603" max="603" width="8.85546875" bestFit="1" customWidth="1"/>
    <col min="604" max="605" width="11.42578125" bestFit="1" customWidth="1"/>
    <col min="606" max="606" width="8.85546875" bestFit="1" customWidth="1"/>
    <col min="607" max="607" width="6.85546875" bestFit="1" customWidth="1"/>
    <col min="608" max="608" width="11.42578125" bestFit="1" customWidth="1"/>
    <col min="609" max="609" width="8.85546875" bestFit="1" customWidth="1"/>
    <col min="610" max="611" width="11.42578125" bestFit="1" customWidth="1"/>
    <col min="612" max="612" width="8.85546875" bestFit="1" customWidth="1"/>
    <col min="613" max="613" width="6.85546875" bestFit="1" customWidth="1"/>
    <col min="614" max="614" width="8.85546875" bestFit="1" customWidth="1"/>
    <col min="615" max="616" width="11.42578125" bestFit="1" customWidth="1"/>
    <col min="617" max="617" width="7.85546875" bestFit="1" customWidth="1"/>
    <col min="618" max="618" width="6.85546875" bestFit="1" customWidth="1"/>
    <col min="619" max="619" width="10.42578125" bestFit="1" customWidth="1"/>
    <col min="620" max="620" width="8.85546875" bestFit="1" customWidth="1"/>
    <col min="621" max="622" width="11.42578125" bestFit="1" customWidth="1"/>
    <col min="623" max="623" width="8.85546875" bestFit="1" customWidth="1"/>
    <col min="624" max="625" width="11.42578125" bestFit="1" customWidth="1"/>
    <col min="626" max="626" width="8.85546875" bestFit="1" customWidth="1"/>
    <col min="627" max="627" width="6.85546875" bestFit="1" customWidth="1"/>
    <col min="628" max="628" width="11.42578125" bestFit="1" customWidth="1"/>
    <col min="629" max="629" width="8.85546875" bestFit="1" customWidth="1"/>
    <col min="630" max="630" width="6.85546875" bestFit="1" customWidth="1"/>
    <col min="631" max="631" width="11.42578125" bestFit="1" customWidth="1"/>
    <col min="632" max="632" width="8.85546875" bestFit="1" customWidth="1"/>
    <col min="633" max="633" width="11.42578125" bestFit="1" customWidth="1"/>
    <col min="634" max="634" width="8.85546875" bestFit="1" customWidth="1"/>
    <col min="635" max="636" width="11.42578125" bestFit="1" customWidth="1"/>
    <col min="637" max="637" width="8.85546875" bestFit="1" customWidth="1"/>
    <col min="638" max="638" width="11.42578125" bestFit="1" customWidth="1"/>
    <col min="639" max="639" width="8.85546875" bestFit="1" customWidth="1"/>
    <col min="640" max="641" width="11.42578125" bestFit="1" customWidth="1"/>
    <col min="642" max="642" width="8.85546875" bestFit="1" customWidth="1"/>
    <col min="643" max="643" width="6.85546875" bestFit="1" customWidth="1"/>
    <col min="644" max="644" width="8.85546875" bestFit="1" customWidth="1"/>
    <col min="645" max="645" width="11.42578125" bestFit="1" customWidth="1"/>
    <col min="646" max="646" width="8.85546875" bestFit="1" customWidth="1"/>
    <col min="647" max="648" width="11.42578125" bestFit="1" customWidth="1"/>
    <col min="649" max="649" width="8.85546875" bestFit="1" customWidth="1"/>
    <col min="650" max="651" width="11.42578125" bestFit="1" customWidth="1"/>
    <col min="652" max="652" width="7.85546875" bestFit="1" customWidth="1"/>
    <col min="653" max="653" width="6.85546875" bestFit="1" customWidth="1"/>
    <col min="654" max="654" width="8.85546875" bestFit="1" customWidth="1"/>
    <col min="655" max="655" width="11.42578125" bestFit="1" customWidth="1"/>
    <col min="656" max="656" width="10.42578125" bestFit="1" customWidth="1"/>
    <col min="657" max="657" width="8.85546875" bestFit="1" customWidth="1"/>
    <col min="658" max="658" width="6.85546875" bestFit="1" customWidth="1"/>
    <col min="659" max="659" width="8.85546875" bestFit="1" customWidth="1"/>
    <col min="660" max="661" width="11.42578125" bestFit="1" customWidth="1"/>
    <col min="662" max="662" width="8.85546875" bestFit="1" customWidth="1"/>
    <col min="663" max="664" width="11.42578125" bestFit="1" customWidth="1"/>
    <col min="665" max="665" width="8.85546875" bestFit="1" customWidth="1"/>
    <col min="666" max="666" width="6.85546875" bestFit="1" customWidth="1"/>
    <col min="667" max="667" width="8.85546875" bestFit="1" customWidth="1"/>
    <col min="668" max="668" width="11.42578125" bestFit="1" customWidth="1"/>
    <col min="669" max="669" width="8.85546875" bestFit="1" customWidth="1"/>
    <col min="670" max="670" width="11.42578125" bestFit="1" customWidth="1"/>
    <col min="671" max="671" width="8.85546875" bestFit="1" customWidth="1"/>
    <col min="672" max="673" width="11.42578125" bestFit="1" customWidth="1"/>
    <col min="674" max="674" width="8.85546875" bestFit="1" customWidth="1"/>
    <col min="675" max="676" width="11.42578125" bestFit="1" customWidth="1"/>
    <col min="677" max="677" width="8.85546875" bestFit="1" customWidth="1"/>
    <col min="678" max="679" width="11.42578125" bestFit="1" customWidth="1"/>
    <col min="680" max="680" width="8.85546875" bestFit="1" customWidth="1"/>
    <col min="681" max="681" width="11.42578125" bestFit="1" customWidth="1"/>
    <col min="682" max="682" width="8.85546875" bestFit="1" customWidth="1"/>
    <col min="683" max="684" width="11.42578125" bestFit="1" customWidth="1"/>
    <col min="685" max="685" width="8.85546875" bestFit="1" customWidth="1"/>
    <col min="686" max="687" width="11.42578125" bestFit="1" customWidth="1"/>
    <col min="688" max="688" width="8.85546875" bestFit="1" customWidth="1"/>
    <col min="689" max="690" width="11.42578125" bestFit="1" customWidth="1"/>
    <col min="691" max="691" width="8.85546875" bestFit="1" customWidth="1"/>
    <col min="692" max="692" width="11.42578125" bestFit="1" customWidth="1"/>
    <col min="693" max="693" width="8.85546875" bestFit="1" customWidth="1"/>
    <col min="694" max="694" width="11.42578125" bestFit="1" customWidth="1"/>
    <col min="695" max="695" width="8.85546875" bestFit="1" customWidth="1"/>
    <col min="696" max="697" width="11.42578125" bestFit="1" customWidth="1"/>
    <col min="698" max="698" width="8.85546875" bestFit="1" customWidth="1"/>
    <col min="699" max="700" width="11.42578125" bestFit="1" customWidth="1"/>
    <col min="701" max="701" width="8.85546875" bestFit="1" customWidth="1"/>
    <col min="702" max="703" width="11.42578125" bestFit="1" customWidth="1"/>
    <col min="704" max="704" width="8.85546875" bestFit="1" customWidth="1"/>
    <col min="705" max="705" width="6.85546875" bestFit="1" customWidth="1"/>
    <col min="706" max="706" width="11.42578125" bestFit="1" customWidth="1"/>
    <col min="707" max="708" width="8.85546875" bestFit="1" customWidth="1"/>
    <col min="709" max="710" width="11.42578125" bestFit="1" customWidth="1"/>
    <col min="711" max="711" width="8.85546875" bestFit="1" customWidth="1"/>
    <col min="712" max="712" width="11.42578125" bestFit="1" customWidth="1"/>
    <col min="713" max="713" width="8.85546875" bestFit="1" customWidth="1"/>
    <col min="714" max="715" width="11.42578125" bestFit="1" customWidth="1"/>
    <col min="716" max="716" width="7.85546875" bestFit="1" customWidth="1"/>
    <col min="717" max="717" width="6.85546875" bestFit="1" customWidth="1"/>
    <col min="718" max="718" width="10.42578125" bestFit="1" customWidth="1"/>
    <col min="719" max="719" width="8.85546875" bestFit="1" customWidth="1"/>
    <col min="720" max="720" width="11.42578125" bestFit="1" customWidth="1"/>
    <col min="721" max="721" width="8.85546875" bestFit="1" customWidth="1"/>
    <col min="722" max="722" width="11.42578125" bestFit="1" customWidth="1"/>
    <col min="723" max="723" width="7.85546875" bestFit="1" customWidth="1"/>
    <col min="724" max="724" width="10.42578125" bestFit="1" customWidth="1"/>
    <col min="725" max="725" width="11.42578125" bestFit="1" customWidth="1"/>
    <col min="726" max="726" width="8.85546875" bestFit="1" customWidth="1"/>
    <col min="727" max="727" width="11.42578125" bestFit="1" customWidth="1"/>
    <col min="728" max="728" width="8.85546875" bestFit="1" customWidth="1"/>
    <col min="729" max="730" width="11.42578125" bestFit="1" customWidth="1"/>
    <col min="731" max="731" width="8.85546875" bestFit="1" customWidth="1"/>
    <col min="732" max="733" width="11.42578125" bestFit="1" customWidth="1"/>
    <col min="734" max="734" width="8.85546875" bestFit="1" customWidth="1"/>
    <col min="735" max="735" width="6.85546875" bestFit="1" customWidth="1"/>
    <col min="736" max="736" width="11.42578125" bestFit="1" customWidth="1"/>
    <col min="737" max="737" width="8.85546875" bestFit="1" customWidth="1"/>
    <col min="738" max="738" width="6.85546875" bestFit="1" customWidth="1"/>
    <col min="739" max="739" width="11.42578125" bestFit="1" customWidth="1"/>
    <col min="740" max="740" width="8.85546875" bestFit="1" customWidth="1"/>
    <col min="741" max="741" width="6.85546875" bestFit="1" customWidth="1"/>
    <col min="742" max="742" width="11.42578125" bestFit="1" customWidth="1"/>
    <col min="743" max="743" width="8.85546875" bestFit="1" customWidth="1"/>
    <col min="744" max="744" width="11.42578125" bestFit="1" customWidth="1"/>
    <col min="745" max="745" width="10.42578125" bestFit="1" customWidth="1"/>
    <col min="746" max="746" width="8.85546875" bestFit="1" customWidth="1"/>
    <col min="747" max="747" width="6.85546875" bestFit="1" customWidth="1"/>
    <col min="748" max="748" width="11.42578125" bestFit="1" customWidth="1"/>
    <col min="749" max="749" width="8.85546875" bestFit="1" customWidth="1"/>
    <col min="750" max="750" width="11.42578125" bestFit="1" customWidth="1"/>
    <col min="751" max="751" width="8.85546875" bestFit="1" customWidth="1"/>
    <col min="752" max="753" width="11.42578125" bestFit="1" customWidth="1"/>
    <col min="754" max="754" width="8.85546875" bestFit="1" customWidth="1"/>
    <col min="755" max="756" width="11.42578125" bestFit="1" customWidth="1"/>
    <col min="757" max="757" width="8.85546875" bestFit="1" customWidth="1"/>
    <col min="758" max="759" width="11.42578125" bestFit="1" customWidth="1"/>
    <col min="760" max="760" width="8.85546875" bestFit="1" customWidth="1"/>
    <col min="761" max="761" width="11.42578125" bestFit="1" customWidth="1"/>
    <col min="762" max="762" width="10.42578125" bestFit="1" customWidth="1"/>
    <col min="763" max="763" width="8.85546875" bestFit="1" customWidth="1"/>
    <col min="764" max="764" width="11.42578125" bestFit="1" customWidth="1"/>
    <col min="765" max="765" width="8.85546875" bestFit="1" customWidth="1"/>
    <col min="766" max="766" width="11.42578125" bestFit="1" customWidth="1"/>
    <col min="767" max="767" width="8.85546875" bestFit="1" customWidth="1"/>
    <col min="768" max="769" width="11.42578125" bestFit="1" customWidth="1"/>
    <col min="770" max="770" width="8.85546875" bestFit="1" customWidth="1"/>
    <col min="771" max="772" width="11.42578125" bestFit="1" customWidth="1"/>
    <col min="773" max="773" width="8.85546875" bestFit="1" customWidth="1"/>
    <col min="774" max="775" width="11.42578125" bestFit="1" customWidth="1"/>
    <col min="776" max="776" width="8.85546875" bestFit="1" customWidth="1"/>
    <col min="777" max="777" width="11.42578125" bestFit="1" customWidth="1"/>
    <col min="778" max="778" width="10.42578125" bestFit="1" customWidth="1"/>
    <col min="779" max="779" width="8.85546875" bestFit="1" customWidth="1"/>
    <col min="780" max="781" width="11.42578125" bestFit="1" customWidth="1"/>
    <col min="782" max="782" width="8.85546875" bestFit="1" customWidth="1"/>
    <col min="783" max="784" width="11.42578125" bestFit="1" customWidth="1"/>
    <col min="785" max="785" width="8.85546875" bestFit="1" customWidth="1"/>
    <col min="786" max="786" width="11.42578125" bestFit="1" customWidth="1"/>
    <col min="787" max="787" width="8.85546875" bestFit="1" customWidth="1"/>
    <col min="788" max="789" width="11.42578125" bestFit="1" customWidth="1"/>
    <col min="790" max="790" width="8.85546875" bestFit="1" customWidth="1"/>
    <col min="791" max="792" width="11.42578125" bestFit="1" customWidth="1"/>
    <col min="793" max="793" width="8.85546875" bestFit="1" customWidth="1"/>
    <col min="794" max="795" width="11.42578125" bestFit="1" customWidth="1"/>
    <col min="796" max="796" width="8.85546875" bestFit="1" customWidth="1"/>
    <col min="797" max="797" width="11.42578125" bestFit="1" customWidth="1"/>
    <col min="798" max="798" width="10.42578125" bestFit="1" customWidth="1"/>
    <col min="799" max="799" width="8.85546875" bestFit="1" customWidth="1"/>
    <col min="800" max="800" width="6.85546875" bestFit="1" customWidth="1"/>
    <col min="801" max="801" width="11.42578125" bestFit="1" customWidth="1"/>
    <col min="802" max="802" width="8.85546875" bestFit="1" customWidth="1"/>
    <col min="803" max="804" width="11.42578125" bestFit="1" customWidth="1"/>
    <col min="805" max="805" width="8.85546875" bestFit="1" customWidth="1"/>
    <col min="806" max="806" width="6.85546875" bestFit="1" customWidth="1"/>
    <col min="807" max="807" width="11.42578125" bestFit="1" customWidth="1"/>
    <col min="808" max="808" width="8.85546875" bestFit="1" customWidth="1"/>
    <col min="809" max="810" width="11.42578125" bestFit="1" customWidth="1"/>
    <col min="811" max="811" width="8.85546875" bestFit="1" customWidth="1"/>
    <col min="812" max="813" width="11.42578125" bestFit="1" customWidth="1"/>
    <col min="814" max="814" width="8.85546875" bestFit="1" customWidth="1"/>
    <col min="815" max="815" width="11.42578125" bestFit="1" customWidth="1"/>
    <col min="816" max="816" width="8.85546875" bestFit="1" customWidth="1"/>
    <col min="817" max="818" width="11.42578125" bestFit="1" customWidth="1"/>
    <col min="819" max="819" width="8.85546875" bestFit="1" customWidth="1"/>
    <col min="820" max="821" width="11.42578125" bestFit="1" customWidth="1"/>
    <col min="822" max="822" width="8.85546875" bestFit="1" customWidth="1"/>
    <col min="823" max="823" width="6.85546875" bestFit="1" customWidth="1"/>
    <col min="824" max="824" width="8.85546875" bestFit="1" customWidth="1"/>
    <col min="825" max="825" width="11.42578125" bestFit="1" customWidth="1"/>
    <col min="826" max="826" width="8.85546875" bestFit="1" customWidth="1"/>
    <col min="827" max="828" width="11.42578125" bestFit="1" customWidth="1"/>
    <col min="829" max="829" width="8.85546875" bestFit="1" customWidth="1"/>
    <col min="830" max="831" width="11.42578125" bestFit="1" customWidth="1"/>
    <col min="832" max="832" width="8.85546875" bestFit="1" customWidth="1"/>
    <col min="833" max="834" width="11.42578125" bestFit="1" customWidth="1"/>
    <col min="835" max="835" width="8.85546875" bestFit="1" customWidth="1"/>
    <col min="836" max="837" width="11.42578125" bestFit="1" customWidth="1"/>
    <col min="838" max="838" width="8.85546875" bestFit="1" customWidth="1"/>
    <col min="839" max="840" width="11.42578125" bestFit="1" customWidth="1"/>
    <col min="841" max="841" width="8.85546875" bestFit="1" customWidth="1"/>
    <col min="842" max="843" width="11.42578125" bestFit="1" customWidth="1"/>
    <col min="844" max="844" width="8.85546875" bestFit="1" customWidth="1"/>
    <col min="845" max="845" width="11.42578125" bestFit="1" customWidth="1"/>
    <col min="846" max="846" width="10.42578125" bestFit="1" customWidth="1"/>
    <col min="847" max="847" width="8.85546875" bestFit="1" customWidth="1"/>
    <col min="848" max="849" width="11.42578125" bestFit="1" customWidth="1"/>
    <col min="850" max="850" width="8.85546875" bestFit="1" customWidth="1"/>
    <col min="851" max="851" width="11.42578125" bestFit="1" customWidth="1"/>
    <col min="852" max="852" width="8.85546875" bestFit="1" customWidth="1"/>
    <col min="853" max="853" width="11.42578125" bestFit="1" customWidth="1"/>
    <col min="854" max="854" width="10.42578125" bestFit="1" customWidth="1"/>
    <col min="855" max="855" width="8.85546875" bestFit="1" customWidth="1"/>
    <col min="856" max="856" width="6.85546875" bestFit="1" customWidth="1"/>
    <col min="857" max="857" width="11.42578125" bestFit="1" customWidth="1"/>
    <col min="858" max="858" width="8.85546875" bestFit="1" customWidth="1"/>
    <col min="859" max="859" width="11.42578125" bestFit="1" customWidth="1"/>
    <col min="860" max="860" width="8.85546875" bestFit="1" customWidth="1"/>
    <col min="861" max="862" width="11.42578125" bestFit="1" customWidth="1"/>
    <col min="863" max="863" width="8.85546875" bestFit="1" customWidth="1"/>
    <col min="864" max="864" width="11.42578125" bestFit="1" customWidth="1"/>
    <col min="865" max="865" width="10.42578125" bestFit="1" customWidth="1"/>
    <col min="866" max="866" width="8.85546875" bestFit="1" customWidth="1"/>
    <col min="867" max="868" width="11.42578125" bestFit="1" customWidth="1"/>
    <col min="869" max="869" width="8.85546875" bestFit="1" customWidth="1"/>
    <col min="870" max="871" width="11.42578125" bestFit="1" customWidth="1"/>
    <col min="872" max="872" width="8.85546875" bestFit="1" customWidth="1"/>
    <col min="873" max="873" width="11.42578125" bestFit="1" customWidth="1"/>
    <col min="874" max="874" width="10.42578125" bestFit="1" customWidth="1"/>
    <col min="875" max="875" width="8.85546875" bestFit="1" customWidth="1"/>
    <col min="876" max="876" width="11.42578125" bestFit="1" customWidth="1"/>
    <col min="877" max="877" width="8.85546875" bestFit="1" customWidth="1"/>
    <col min="878" max="878" width="11.42578125" bestFit="1" customWidth="1"/>
    <col min="879" max="879" width="8.85546875" bestFit="1" customWidth="1"/>
    <col min="880" max="881" width="11.42578125" bestFit="1" customWidth="1"/>
    <col min="882" max="882" width="8.85546875" bestFit="1" customWidth="1"/>
    <col min="883" max="883" width="6.85546875" bestFit="1" customWidth="1"/>
    <col min="884" max="884" width="11.42578125" bestFit="1" customWidth="1"/>
    <col min="885" max="885" width="8.85546875" bestFit="1" customWidth="1"/>
    <col min="886" max="887" width="11.42578125" bestFit="1" customWidth="1"/>
    <col min="888" max="888" width="8.85546875" bestFit="1" customWidth="1"/>
    <col min="889" max="890" width="11.42578125" bestFit="1" customWidth="1"/>
    <col min="891" max="891" width="8.85546875" bestFit="1" customWidth="1"/>
    <col min="892" max="893" width="11.42578125" bestFit="1" customWidth="1"/>
    <col min="894" max="894" width="8.85546875" bestFit="1" customWidth="1"/>
    <col min="895" max="896" width="11.42578125" bestFit="1" customWidth="1"/>
    <col min="897" max="897" width="8.85546875" bestFit="1" customWidth="1"/>
    <col min="898" max="898" width="11.42578125" bestFit="1" customWidth="1"/>
    <col min="899" max="899" width="10.42578125" bestFit="1" customWidth="1"/>
    <col min="900" max="900" width="8.85546875" bestFit="1" customWidth="1"/>
    <col min="901" max="902" width="11.42578125" bestFit="1" customWidth="1"/>
    <col min="903" max="903" width="8.85546875" bestFit="1" customWidth="1"/>
    <col min="904" max="905" width="11.42578125" bestFit="1" customWidth="1"/>
    <col min="906" max="906" width="8.85546875" bestFit="1" customWidth="1"/>
    <col min="907" max="908" width="11.42578125" bestFit="1" customWidth="1"/>
    <col min="909" max="909" width="8.85546875" bestFit="1" customWidth="1"/>
    <col min="910" max="911" width="11.42578125" bestFit="1" customWidth="1"/>
    <col min="912" max="912" width="8.85546875" bestFit="1" customWidth="1"/>
    <col min="913" max="914" width="11.42578125" bestFit="1" customWidth="1"/>
    <col min="915" max="915" width="8.85546875" bestFit="1" customWidth="1"/>
    <col min="916" max="917" width="11.42578125" bestFit="1" customWidth="1"/>
    <col min="918" max="918" width="8.85546875" bestFit="1" customWidth="1"/>
    <col min="919" max="920" width="11.42578125" bestFit="1" customWidth="1"/>
    <col min="921" max="921" width="8.85546875" bestFit="1" customWidth="1"/>
    <col min="922" max="923" width="11.42578125" bestFit="1" customWidth="1"/>
    <col min="924" max="924" width="8.85546875" bestFit="1" customWidth="1"/>
    <col min="925" max="926" width="11.42578125" bestFit="1" customWidth="1"/>
    <col min="927" max="927" width="8.85546875" bestFit="1" customWidth="1"/>
    <col min="928" max="928" width="10.42578125" bestFit="1" customWidth="1"/>
    <col min="929" max="929" width="11.42578125" bestFit="1" customWidth="1"/>
    <col min="930" max="930" width="8.85546875" bestFit="1" customWidth="1"/>
    <col min="931" max="931" width="11.42578125" bestFit="1" customWidth="1"/>
    <col min="932" max="932" width="10.42578125" bestFit="1" customWidth="1"/>
    <col min="933" max="933" width="8.85546875" bestFit="1" customWidth="1"/>
    <col min="934" max="934" width="11.42578125" bestFit="1" customWidth="1"/>
    <col min="935" max="935" width="10.42578125" bestFit="1" customWidth="1"/>
    <col min="936" max="936" width="8.85546875" bestFit="1" customWidth="1"/>
    <col min="937" max="937" width="11.42578125" bestFit="1" customWidth="1"/>
    <col min="938" max="938" width="10.42578125" bestFit="1" customWidth="1"/>
    <col min="939" max="939" width="8.85546875" bestFit="1" customWidth="1"/>
    <col min="940" max="940" width="11.42578125" bestFit="1" customWidth="1"/>
    <col min="941" max="941" width="9.42578125" bestFit="1" customWidth="1"/>
    <col min="942" max="942" width="8.85546875" bestFit="1" customWidth="1"/>
    <col min="943" max="943" width="11.42578125" bestFit="1" customWidth="1"/>
    <col min="944" max="944" width="10.42578125" bestFit="1" customWidth="1"/>
    <col min="945" max="945" width="8.85546875" bestFit="1" customWidth="1"/>
    <col min="946" max="946" width="11.42578125" bestFit="1" customWidth="1"/>
    <col min="947" max="947" width="10.42578125" bestFit="1" customWidth="1"/>
    <col min="948" max="948" width="13.5703125" bestFit="1" customWidth="1"/>
    <col min="949" max="949" width="6.85546875" bestFit="1" customWidth="1"/>
    <col min="950" max="950" width="11.42578125" bestFit="1" customWidth="1"/>
    <col min="951" max="951" width="8.85546875" bestFit="1" customWidth="1"/>
    <col min="952" max="952" width="7" bestFit="1" customWidth="1"/>
    <col min="953" max="953" width="11.42578125" bestFit="1" customWidth="1"/>
    <col min="954" max="955" width="7.85546875" bestFit="1" customWidth="1"/>
    <col min="956" max="956" width="7" bestFit="1" customWidth="1"/>
    <col min="957" max="957" width="10.42578125" bestFit="1" customWidth="1"/>
    <col min="958" max="958" width="8.85546875" bestFit="1" customWidth="1"/>
    <col min="959" max="959" width="7" bestFit="1" customWidth="1"/>
    <col min="960" max="960" width="11.42578125" bestFit="1" customWidth="1"/>
    <col min="961" max="962" width="8.85546875" bestFit="1" customWidth="1"/>
    <col min="963" max="964" width="11.42578125" bestFit="1" customWidth="1"/>
    <col min="965" max="965" width="8.85546875" bestFit="1" customWidth="1"/>
    <col min="966" max="966" width="7" bestFit="1" customWidth="1"/>
    <col min="967" max="967" width="8.85546875" bestFit="1" customWidth="1"/>
    <col min="968" max="969" width="11.42578125" bestFit="1" customWidth="1"/>
    <col min="970" max="970" width="8.85546875" bestFit="1" customWidth="1"/>
    <col min="971" max="971" width="7" bestFit="1" customWidth="1"/>
    <col min="972" max="973" width="8.85546875" bestFit="1" customWidth="1"/>
    <col min="974" max="975" width="11.42578125" bestFit="1" customWidth="1"/>
    <col min="976" max="976" width="8.85546875" bestFit="1" customWidth="1"/>
    <col min="977" max="977" width="7" bestFit="1" customWidth="1"/>
    <col min="978" max="978" width="8.85546875" bestFit="1" customWidth="1"/>
    <col min="979" max="979" width="11.42578125" bestFit="1" customWidth="1"/>
    <col min="980" max="980" width="8.85546875" bestFit="1" customWidth="1"/>
    <col min="981" max="982" width="11.42578125" bestFit="1" customWidth="1"/>
    <col min="983" max="984" width="8.85546875" bestFit="1" customWidth="1"/>
    <col min="985" max="985" width="7" bestFit="1" customWidth="1"/>
    <col min="986" max="987" width="8.85546875" bestFit="1" customWidth="1"/>
    <col min="988" max="989" width="11.42578125" bestFit="1" customWidth="1"/>
    <col min="990" max="990" width="8.85546875" bestFit="1" customWidth="1"/>
    <col min="991" max="992" width="11.42578125" bestFit="1" customWidth="1"/>
    <col min="993" max="993" width="8.85546875" bestFit="1" customWidth="1"/>
    <col min="994" max="994" width="11.42578125" bestFit="1" customWidth="1"/>
    <col min="995" max="995" width="8.85546875" bestFit="1" customWidth="1"/>
    <col min="996" max="997" width="11.42578125" bestFit="1" customWidth="1"/>
    <col min="998" max="998" width="8.85546875" bestFit="1" customWidth="1"/>
    <col min="999" max="999" width="7" bestFit="1" customWidth="1"/>
    <col min="1000" max="1000" width="11.42578125" bestFit="1" customWidth="1"/>
    <col min="1001" max="1001" width="7.85546875" bestFit="1" customWidth="1"/>
    <col min="1002" max="1002" width="7" bestFit="1" customWidth="1"/>
    <col min="1003" max="1003" width="8.85546875" bestFit="1" customWidth="1"/>
    <col min="1004" max="1004" width="11.42578125" bestFit="1" customWidth="1"/>
    <col min="1005" max="1005" width="10.42578125" bestFit="1" customWidth="1"/>
    <col min="1006" max="1006" width="8.85546875" bestFit="1" customWidth="1"/>
    <col min="1007" max="1007" width="7" bestFit="1" customWidth="1"/>
    <col min="1008" max="1008" width="11.42578125" bestFit="1" customWidth="1"/>
    <col min="1009" max="1009" width="8.85546875" bestFit="1" customWidth="1"/>
    <col min="1010" max="1010" width="7" bestFit="1" customWidth="1"/>
    <col min="1011" max="1011" width="8.85546875" bestFit="1" customWidth="1"/>
    <col min="1012" max="1013" width="11.42578125" bestFit="1" customWidth="1"/>
    <col min="1014" max="1014" width="8.85546875" bestFit="1" customWidth="1"/>
    <col min="1015" max="1015" width="6.85546875" bestFit="1" customWidth="1"/>
    <col min="1016" max="1016" width="8.85546875" bestFit="1" customWidth="1"/>
    <col min="1017" max="1018" width="11.42578125" bestFit="1" customWidth="1"/>
    <col min="1019" max="1020" width="8.85546875" bestFit="1" customWidth="1"/>
    <col min="1021" max="1021" width="7" bestFit="1" customWidth="1"/>
    <col min="1022" max="1023" width="8.85546875" bestFit="1" customWidth="1"/>
    <col min="1024" max="1025" width="11.42578125" bestFit="1" customWidth="1"/>
    <col min="1026" max="1027" width="8.85546875" bestFit="1" customWidth="1"/>
    <col min="1028" max="1028" width="6.85546875" bestFit="1" customWidth="1"/>
    <col min="1029" max="1030" width="8.85546875" bestFit="1" customWidth="1"/>
    <col min="1031" max="1032" width="11.42578125" bestFit="1" customWidth="1"/>
    <col min="1033" max="1034" width="8.85546875" bestFit="1" customWidth="1"/>
    <col min="1035" max="1035" width="7" bestFit="1" customWidth="1"/>
    <col min="1036" max="1036" width="8.85546875" bestFit="1" customWidth="1"/>
    <col min="1037" max="1037" width="11.42578125" bestFit="1" customWidth="1"/>
    <col min="1038" max="1038" width="8.85546875" bestFit="1" customWidth="1"/>
    <col min="1039" max="1040" width="11.42578125" bestFit="1" customWidth="1"/>
    <col min="1041" max="1042" width="8.85546875" bestFit="1" customWidth="1"/>
    <col min="1043" max="1043" width="7" bestFit="1" customWidth="1"/>
    <col min="1044" max="1044" width="8.85546875" bestFit="1" customWidth="1"/>
    <col min="1045" max="1046" width="11.42578125" bestFit="1" customWidth="1"/>
    <col min="1047" max="1048" width="8.85546875" bestFit="1" customWidth="1"/>
    <col min="1049" max="1049" width="7" bestFit="1" customWidth="1"/>
    <col min="1050" max="1052" width="8.85546875" bestFit="1" customWidth="1"/>
    <col min="1053" max="1053" width="11.42578125" bestFit="1" customWidth="1"/>
    <col min="1054" max="1054" width="8.85546875" bestFit="1" customWidth="1"/>
    <col min="1055" max="1056" width="11.42578125" bestFit="1" customWidth="1"/>
    <col min="1057" max="1058" width="8.85546875" bestFit="1" customWidth="1"/>
    <col min="1059" max="1059" width="7" bestFit="1" customWidth="1"/>
    <col min="1060" max="1060" width="8.85546875" bestFit="1" customWidth="1"/>
    <col min="1061" max="1061" width="11.42578125" bestFit="1" customWidth="1"/>
    <col min="1062" max="1062" width="8.85546875" bestFit="1" customWidth="1"/>
    <col min="1063" max="1064" width="11.42578125" bestFit="1" customWidth="1"/>
    <col min="1065" max="1065" width="7.85546875" bestFit="1" customWidth="1"/>
    <col min="1066" max="1066" width="7" bestFit="1" customWidth="1"/>
    <col min="1067" max="1067" width="10.42578125" bestFit="1" customWidth="1"/>
    <col min="1068" max="1068" width="8.85546875" bestFit="1" customWidth="1"/>
    <col min="1069" max="1069" width="11.42578125" bestFit="1" customWidth="1"/>
    <col min="1070" max="1070" width="8.85546875" bestFit="1" customWidth="1"/>
    <col min="1071" max="1072" width="11.42578125" bestFit="1" customWidth="1"/>
    <col min="1073" max="1073" width="8.85546875" bestFit="1" customWidth="1"/>
    <col min="1074" max="1074" width="7" bestFit="1" customWidth="1"/>
    <col min="1075" max="1076" width="8.85546875" bestFit="1" customWidth="1"/>
    <col min="1077" max="1077" width="11.42578125" bestFit="1" customWidth="1"/>
    <col min="1078" max="1078" width="8.85546875" bestFit="1" customWidth="1"/>
    <col min="1079" max="1080" width="11.42578125" bestFit="1" customWidth="1"/>
    <col min="1081" max="1081" width="8.85546875" bestFit="1" customWidth="1"/>
    <col min="1082" max="1082" width="7" bestFit="1" customWidth="1"/>
    <col min="1083" max="1085" width="8.85546875" bestFit="1" customWidth="1"/>
    <col min="1086" max="1087" width="11.42578125" bestFit="1" customWidth="1"/>
    <col min="1088" max="1089" width="8.85546875" bestFit="1" customWidth="1"/>
    <col min="1090" max="1090" width="6.85546875" bestFit="1" customWidth="1"/>
    <col min="1091" max="1091" width="8.85546875" bestFit="1" customWidth="1"/>
    <col min="1092" max="1093" width="11.42578125" bestFit="1" customWidth="1"/>
    <col min="1094" max="1095" width="8.85546875" bestFit="1" customWidth="1"/>
    <col min="1096" max="1096" width="7" bestFit="1" customWidth="1"/>
    <col min="1097" max="1097" width="8.85546875" bestFit="1" customWidth="1"/>
    <col min="1098" max="1098" width="11.42578125" bestFit="1" customWidth="1"/>
    <col min="1099" max="1099" width="8.85546875" bestFit="1" customWidth="1"/>
    <col min="1100" max="1100" width="11.42578125" bestFit="1" customWidth="1"/>
    <col min="1101" max="1101" width="8.85546875" bestFit="1" customWidth="1"/>
    <col min="1102" max="1103" width="11.42578125" bestFit="1" customWidth="1"/>
    <col min="1104" max="1104" width="8.85546875" bestFit="1" customWidth="1"/>
    <col min="1105" max="1105" width="7" bestFit="1" customWidth="1"/>
    <col min="1106" max="1106" width="8.85546875" bestFit="1" customWidth="1"/>
    <col min="1107" max="1108" width="11.42578125" bestFit="1" customWidth="1"/>
    <col min="1109" max="1109" width="8.85546875" bestFit="1" customWidth="1"/>
    <col min="1110" max="1110" width="7" bestFit="1" customWidth="1"/>
    <col min="1111" max="1112" width="8.85546875" bestFit="1" customWidth="1"/>
    <col min="1113" max="1114" width="11.42578125" bestFit="1" customWidth="1"/>
    <col min="1115" max="1116" width="8.85546875" bestFit="1" customWidth="1"/>
    <col min="1117" max="1117" width="7" bestFit="1" customWidth="1"/>
    <col min="1118" max="1119" width="8.85546875" bestFit="1" customWidth="1"/>
    <col min="1120" max="1121" width="11.42578125" bestFit="1" customWidth="1"/>
    <col min="1122" max="1122" width="8.85546875" bestFit="1" customWidth="1"/>
    <col min="1123" max="1123" width="7" bestFit="1" customWidth="1"/>
    <col min="1124" max="1124" width="8.85546875" bestFit="1" customWidth="1"/>
    <col min="1125" max="1125" width="11.42578125" bestFit="1" customWidth="1"/>
    <col min="1126" max="1126" width="8.85546875" bestFit="1" customWidth="1"/>
    <col min="1127" max="1127" width="11.42578125" bestFit="1" customWidth="1"/>
    <col min="1128" max="1128" width="8.85546875" bestFit="1" customWidth="1"/>
    <col min="1129" max="1130" width="11.42578125" bestFit="1" customWidth="1"/>
    <col min="1131" max="1131" width="7.85546875" bestFit="1" customWidth="1"/>
    <col min="1132" max="1132" width="7" bestFit="1" customWidth="1"/>
    <col min="1133" max="1133" width="10.42578125" bestFit="1" customWidth="1"/>
    <col min="1134" max="1135" width="8.85546875" bestFit="1" customWidth="1"/>
    <col min="1136" max="1136" width="7" bestFit="1" customWidth="1"/>
    <col min="1137" max="1137" width="11.42578125" bestFit="1" customWidth="1"/>
    <col min="1138" max="1139" width="8.85546875" bestFit="1" customWidth="1"/>
    <col min="1140" max="1140" width="7" bestFit="1" customWidth="1"/>
    <col min="1141" max="1141" width="8.85546875" bestFit="1" customWidth="1"/>
    <col min="1142" max="1143" width="11.42578125" bestFit="1" customWidth="1"/>
    <col min="1144" max="1144" width="8.85546875" bestFit="1" customWidth="1"/>
    <col min="1145" max="1145" width="7" bestFit="1" customWidth="1"/>
    <col min="1146" max="1146" width="8.85546875" bestFit="1" customWidth="1"/>
    <col min="1147" max="1147" width="11.42578125" bestFit="1" customWidth="1"/>
    <col min="1148" max="1148" width="8.85546875" bestFit="1" customWidth="1"/>
    <col min="1149" max="1150" width="11.42578125" bestFit="1" customWidth="1"/>
    <col min="1151" max="1151" width="8.85546875" bestFit="1" customWidth="1"/>
    <col min="1152" max="1152" width="6.85546875" bestFit="1" customWidth="1"/>
    <col min="1153" max="1153" width="8.85546875" bestFit="1" customWidth="1"/>
    <col min="1154" max="1155" width="11.42578125" bestFit="1" customWidth="1"/>
    <col min="1156" max="1156" width="8.85546875" bestFit="1" customWidth="1"/>
    <col min="1157" max="1157" width="7" bestFit="1" customWidth="1"/>
    <col min="1158" max="1158" width="8.85546875" bestFit="1" customWidth="1"/>
    <col min="1159" max="1159" width="11.42578125" bestFit="1" customWidth="1"/>
    <col min="1160" max="1160" width="8.85546875" bestFit="1" customWidth="1"/>
    <col min="1161" max="1162" width="11.42578125" bestFit="1" customWidth="1"/>
    <col min="1163" max="1163" width="8.85546875" bestFit="1" customWidth="1"/>
    <col min="1164" max="1164" width="11.42578125" bestFit="1" customWidth="1"/>
    <col min="1165" max="1165" width="8.85546875" bestFit="1" customWidth="1"/>
    <col min="1166" max="1167" width="11.42578125" bestFit="1" customWidth="1"/>
    <col min="1168" max="1169" width="8.85546875" bestFit="1" customWidth="1"/>
    <col min="1170" max="1170" width="7" bestFit="1" customWidth="1"/>
    <col min="1171" max="1171" width="8.85546875" bestFit="1" customWidth="1"/>
    <col min="1172" max="1172" width="11.42578125" bestFit="1" customWidth="1"/>
    <col min="1173" max="1173" width="8.85546875" bestFit="1" customWidth="1"/>
    <col min="1174" max="1175" width="11.42578125" bestFit="1" customWidth="1"/>
    <col min="1176" max="1176" width="8.85546875" bestFit="1" customWidth="1"/>
    <col min="1177" max="1177" width="7" bestFit="1" customWidth="1"/>
    <col min="1178" max="1178" width="11.42578125" bestFit="1" customWidth="1"/>
    <col min="1179" max="1179" width="8.85546875" bestFit="1" customWidth="1"/>
    <col min="1180" max="1180" width="7" bestFit="1" customWidth="1"/>
    <col min="1181" max="1181" width="8.85546875" bestFit="1" customWidth="1"/>
    <col min="1182" max="1183" width="11.42578125" bestFit="1" customWidth="1"/>
    <col min="1184" max="1185" width="7.85546875" bestFit="1" customWidth="1"/>
    <col min="1186" max="1186" width="7" bestFit="1" customWidth="1"/>
    <col min="1187" max="1187" width="8.85546875" bestFit="1" customWidth="1"/>
    <col min="1188" max="1188" width="11.42578125" bestFit="1" customWidth="1"/>
    <col min="1189" max="1189" width="10.42578125" bestFit="1" customWidth="1"/>
    <col min="1190" max="1190" width="8.85546875" bestFit="1" customWidth="1"/>
    <col min="1191" max="1191" width="7" bestFit="1" customWidth="1"/>
    <col min="1192" max="1193" width="8.85546875" bestFit="1" customWidth="1"/>
    <col min="1194" max="1194" width="11.42578125" bestFit="1" customWidth="1"/>
    <col min="1195" max="1195" width="8.85546875" bestFit="1" customWidth="1"/>
    <col min="1196" max="1197" width="11.42578125" bestFit="1" customWidth="1"/>
    <col min="1198" max="1198" width="8.85546875" bestFit="1" customWidth="1"/>
    <col min="1199" max="1199" width="7" bestFit="1" customWidth="1"/>
    <col min="1200" max="1201" width="8.85546875" bestFit="1" customWidth="1"/>
    <col min="1202" max="1203" width="11.42578125" bestFit="1" customWidth="1"/>
    <col min="1204" max="1204" width="8.85546875" bestFit="1" customWidth="1"/>
    <col min="1205" max="1205" width="7" bestFit="1" customWidth="1"/>
    <col min="1206" max="1206" width="8.85546875" bestFit="1" customWidth="1"/>
    <col min="1207" max="1208" width="11.42578125" bestFit="1" customWidth="1"/>
    <col min="1209" max="1209" width="8.85546875" bestFit="1" customWidth="1"/>
    <col min="1210" max="1210" width="7" bestFit="1" customWidth="1"/>
    <col min="1211" max="1211" width="8.85546875" bestFit="1" customWidth="1"/>
    <col min="1212" max="1213" width="11.42578125" bestFit="1" customWidth="1"/>
    <col min="1214" max="1215" width="8.85546875" bestFit="1" customWidth="1"/>
    <col min="1216" max="1216" width="7" bestFit="1" customWidth="1"/>
    <col min="1217" max="1217" width="8.85546875" bestFit="1" customWidth="1"/>
    <col min="1218" max="1218" width="11.42578125" bestFit="1" customWidth="1"/>
    <col min="1219" max="1219" width="8.85546875" bestFit="1" customWidth="1"/>
    <col min="1220" max="1221" width="11.42578125" bestFit="1" customWidth="1"/>
    <col min="1222" max="1222" width="8.85546875" bestFit="1" customWidth="1"/>
    <col min="1223" max="1223" width="7" bestFit="1" customWidth="1"/>
    <col min="1224" max="1225" width="8.85546875" bestFit="1" customWidth="1"/>
    <col min="1226" max="1227" width="11.42578125" bestFit="1" customWidth="1"/>
    <col min="1228" max="1228" width="8.85546875" bestFit="1" customWidth="1"/>
    <col min="1229" max="1229" width="7" bestFit="1" customWidth="1"/>
    <col min="1230" max="1230" width="11.42578125" bestFit="1" customWidth="1"/>
    <col min="1231" max="1231" width="8.85546875" bestFit="1" customWidth="1"/>
    <col min="1232" max="1232" width="6.85546875" bestFit="1" customWidth="1"/>
    <col min="1233" max="1233" width="8.85546875" bestFit="1" customWidth="1"/>
    <col min="1234" max="1235" width="11.42578125" bestFit="1" customWidth="1"/>
    <col min="1236" max="1236" width="8.85546875" bestFit="1" customWidth="1"/>
    <col min="1237" max="1237" width="7" bestFit="1" customWidth="1"/>
    <col min="1238" max="1239" width="8.85546875" bestFit="1" customWidth="1"/>
    <col min="1240" max="1240" width="11.42578125" bestFit="1" customWidth="1"/>
    <col min="1241" max="1241" width="8.85546875" bestFit="1" customWidth="1"/>
    <col min="1242" max="1243" width="11.42578125" bestFit="1" customWidth="1"/>
    <col min="1244" max="1245" width="7.85546875" bestFit="1" customWidth="1"/>
    <col min="1246" max="1246" width="7" bestFit="1" customWidth="1"/>
    <col min="1247" max="1247" width="10.42578125" bestFit="1" customWidth="1"/>
    <col min="1248" max="1250" width="8.85546875" bestFit="1" customWidth="1"/>
    <col min="1251" max="1251" width="7" bestFit="1" customWidth="1"/>
    <col min="1252" max="1252" width="8.85546875" bestFit="1" customWidth="1"/>
    <col min="1253" max="1254" width="11.42578125" bestFit="1" customWidth="1"/>
    <col min="1255" max="1255" width="8.85546875" bestFit="1" customWidth="1"/>
    <col min="1256" max="1256" width="7" bestFit="1" customWidth="1"/>
    <col min="1257" max="1257" width="8.85546875" bestFit="1" customWidth="1"/>
    <col min="1258" max="1258" width="11.42578125" bestFit="1" customWidth="1"/>
    <col min="1259" max="1259" width="8.85546875" bestFit="1" customWidth="1"/>
    <col min="1260" max="1261" width="11.42578125" bestFit="1" customWidth="1"/>
    <col min="1262" max="1262" width="8.85546875" bestFit="1" customWidth="1"/>
    <col min="1263" max="1263" width="7" bestFit="1" customWidth="1"/>
    <col min="1264" max="1265" width="8.85546875" bestFit="1" customWidth="1"/>
    <col min="1266" max="1267" width="11.42578125" bestFit="1" customWidth="1"/>
    <col min="1268" max="1269" width="8.85546875" bestFit="1" customWidth="1"/>
    <col min="1270" max="1271" width="11.42578125" bestFit="1" customWidth="1"/>
    <col min="1272" max="1273" width="8.85546875" bestFit="1" customWidth="1"/>
    <col min="1274" max="1274" width="7" bestFit="1" customWidth="1"/>
    <col min="1275" max="1275" width="8.85546875" bestFit="1" customWidth="1"/>
    <col min="1276" max="1277" width="11.42578125" bestFit="1" customWidth="1"/>
    <col min="1278" max="1278" width="8.85546875" bestFit="1" customWidth="1"/>
    <col min="1279" max="1279" width="7" bestFit="1" customWidth="1"/>
    <col min="1280" max="1280" width="8.85546875" bestFit="1" customWidth="1"/>
    <col min="1281" max="1281" width="11.42578125" bestFit="1" customWidth="1"/>
    <col min="1282" max="1282" width="8.85546875" bestFit="1" customWidth="1"/>
    <col min="1283" max="1284" width="11.42578125" bestFit="1" customWidth="1"/>
    <col min="1285" max="1286" width="8.85546875" bestFit="1" customWidth="1"/>
    <col min="1287" max="1287" width="7" bestFit="1" customWidth="1"/>
    <col min="1288" max="1288" width="8.85546875" bestFit="1" customWidth="1"/>
    <col min="1289" max="1290" width="11.42578125" bestFit="1" customWidth="1"/>
    <col min="1291" max="1292" width="8.85546875" bestFit="1" customWidth="1"/>
    <col min="1293" max="1293" width="11.42578125" bestFit="1" customWidth="1"/>
    <col min="1294" max="1294" width="8.85546875" bestFit="1" customWidth="1"/>
    <col min="1295" max="1296" width="11.42578125" bestFit="1" customWidth="1"/>
    <col min="1297" max="1297" width="8.85546875" bestFit="1" customWidth="1"/>
    <col min="1298" max="1298" width="7" bestFit="1" customWidth="1"/>
    <col min="1299" max="1299" width="8.85546875" bestFit="1" customWidth="1"/>
    <col min="1300" max="1301" width="11.42578125" bestFit="1" customWidth="1"/>
    <col min="1302" max="1302" width="7.85546875" bestFit="1" customWidth="1"/>
    <col min="1303" max="1303" width="7" bestFit="1" customWidth="1"/>
    <col min="1304" max="1304" width="8.85546875" bestFit="1" customWidth="1"/>
    <col min="1305" max="1305" width="11.42578125" bestFit="1" customWidth="1"/>
    <col min="1306" max="1306" width="8.85546875" bestFit="1" customWidth="1"/>
    <col min="1307" max="1307" width="11.42578125" bestFit="1" customWidth="1"/>
    <col min="1308" max="1308" width="10.42578125" bestFit="1" customWidth="1"/>
    <col min="1309" max="1309" width="8.85546875" bestFit="1" customWidth="1"/>
    <col min="1310" max="1310" width="7" bestFit="1" customWidth="1"/>
    <col min="1311" max="1312" width="8.85546875" bestFit="1" customWidth="1"/>
    <col min="1313" max="1314" width="11.42578125" bestFit="1" customWidth="1"/>
    <col min="1315" max="1315" width="8.85546875" bestFit="1" customWidth="1"/>
    <col min="1316" max="1316" width="6.85546875" bestFit="1" customWidth="1"/>
    <col min="1317" max="1318" width="8.85546875" bestFit="1" customWidth="1"/>
    <col min="1319" max="1319" width="11.42578125" bestFit="1" customWidth="1"/>
    <col min="1320" max="1320" width="8.85546875" bestFit="1" customWidth="1"/>
    <col min="1321" max="1321" width="11.42578125" bestFit="1" customWidth="1"/>
    <col min="1322" max="1322" width="8.85546875" bestFit="1" customWidth="1"/>
    <col min="1323" max="1323" width="11.42578125" bestFit="1" customWidth="1"/>
    <col min="1324" max="1324" width="8.85546875" bestFit="1" customWidth="1"/>
    <col min="1325" max="1326" width="11.42578125" bestFit="1" customWidth="1"/>
    <col min="1327" max="1327" width="8.85546875" bestFit="1" customWidth="1"/>
    <col min="1328" max="1328" width="7" bestFit="1" customWidth="1"/>
    <col min="1329" max="1329" width="8.85546875" bestFit="1" customWidth="1"/>
    <col min="1330" max="1331" width="11.42578125" bestFit="1" customWidth="1"/>
    <col min="1332" max="1332" width="8.85546875" bestFit="1" customWidth="1"/>
    <col min="1333" max="1333" width="7" bestFit="1" customWidth="1"/>
    <col min="1334" max="1334" width="8.85546875" bestFit="1" customWidth="1"/>
    <col min="1335" max="1336" width="11.42578125" bestFit="1" customWidth="1"/>
    <col min="1337" max="1337" width="8.85546875" bestFit="1" customWidth="1"/>
    <col min="1338" max="1338" width="7" bestFit="1" customWidth="1"/>
    <col min="1339" max="1339" width="8.85546875" bestFit="1" customWidth="1"/>
    <col min="1340" max="1340" width="11.42578125" bestFit="1" customWidth="1"/>
    <col min="1341" max="1341" width="8.85546875" bestFit="1" customWidth="1"/>
    <col min="1342" max="1342" width="11.42578125" bestFit="1" customWidth="1"/>
    <col min="1343" max="1343" width="8.85546875" bestFit="1" customWidth="1"/>
    <col min="1344" max="1345" width="11.42578125" bestFit="1" customWidth="1"/>
    <col min="1346" max="1347" width="8.85546875" bestFit="1" customWidth="1"/>
    <col min="1348" max="1348" width="7" bestFit="1" customWidth="1"/>
    <col min="1349" max="1349" width="8.85546875" bestFit="1" customWidth="1"/>
    <col min="1350" max="1351" width="11.42578125" bestFit="1" customWidth="1"/>
    <col min="1352" max="1352" width="8.85546875" bestFit="1" customWidth="1"/>
    <col min="1353" max="1353" width="11.42578125" bestFit="1" customWidth="1"/>
    <col min="1354" max="1354" width="8.85546875" bestFit="1" customWidth="1"/>
    <col min="1355" max="1356" width="11.42578125" bestFit="1" customWidth="1"/>
    <col min="1357" max="1358" width="8.85546875" bestFit="1" customWidth="1"/>
    <col min="1359" max="1359" width="6.85546875" bestFit="1" customWidth="1"/>
    <col min="1360" max="1362" width="8.85546875" bestFit="1" customWidth="1"/>
    <col min="1363" max="1363" width="11.42578125" bestFit="1" customWidth="1"/>
    <col min="1364" max="1364" width="8.85546875" bestFit="1" customWidth="1"/>
    <col min="1365" max="1366" width="11.42578125" bestFit="1" customWidth="1"/>
    <col min="1367" max="1368" width="8.85546875" bestFit="1" customWidth="1"/>
    <col min="1369" max="1369" width="7" bestFit="1" customWidth="1"/>
    <col min="1370" max="1371" width="8.85546875" bestFit="1" customWidth="1"/>
    <col min="1372" max="1373" width="11.42578125" bestFit="1" customWidth="1"/>
    <col min="1374" max="1375" width="7.85546875" bestFit="1" customWidth="1"/>
    <col min="1376" max="1376" width="6.85546875" bestFit="1" customWidth="1"/>
    <col min="1377" max="1377" width="8.85546875" bestFit="1" customWidth="1"/>
    <col min="1378" max="1378" width="11.42578125" bestFit="1" customWidth="1"/>
    <col min="1379" max="1379" width="8.85546875" bestFit="1" customWidth="1"/>
    <col min="1380" max="1380" width="11.42578125" bestFit="1" customWidth="1"/>
    <col min="1381" max="1381" width="10.42578125" bestFit="1" customWidth="1"/>
    <col min="1382" max="1383" width="8.85546875" bestFit="1" customWidth="1"/>
    <col min="1384" max="1384" width="6.85546875" bestFit="1" customWidth="1"/>
    <col min="1385" max="1385" width="8.85546875" bestFit="1" customWidth="1"/>
    <col min="1386" max="1387" width="11.42578125" bestFit="1" customWidth="1"/>
    <col min="1388" max="1388" width="8.85546875" bestFit="1" customWidth="1"/>
    <col min="1389" max="1389" width="7" bestFit="1" customWidth="1"/>
    <col min="1390" max="1390" width="8.85546875" bestFit="1" customWidth="1"/>
    <col min="1391" max="1392" width="11.42578125" bestFit="1" customWidth="1"/>
    <col min="1393" max="1393" width="8.85546875" bestFit="1" customWidth="1"/>
    <col min="1394" max="1394" width="7" bestFit="1" customWidth="1"/>
    <col min="1395" max="1395" width="8.85546875" bestFit="1" customWidth="1"/>
    <col min="1396" max="1397" width="11.42578125" bestFit="1" customWidth="1"/>
    <col min="1398" max="1398" width="8.85546875" bestFit="1" customWidth="1"/>
    <col min="1399" max="1399" width="7" bestFit="1" customWidth="1"/>
    <col min="1400" max="1400" width="8.85546875" bestFit="1" customWidth="1"/>
    <col min="1401" max="1402" width="11.42578125" bestFit="1" customWidth="1"/>
    <col min="1403" max="1403" width="8.85546875" bestFit="1" customWidth="1"/>
    <col min="1404" max="1405" width="11.42578125" bestFit="1" customWidth="1"/>
    <col min="1406" max="1406" width="8.85546875" bestFit="1" customWidth="1"/>
    <col min="1407" max="1408" width="11.42578125" bestFit="1" customWidth="1"/>
    <col min="1409" max="1409" width="8.85546875" bestFit="1" customWidth="1"/>
    <col min="1410" max="1410" width="7" bestFit="1" customWidth="1"/>
    <col min="1411" max="1411" width="8.85546875" bestFit="1" customWidth="1"/>
    <col min="1412" max="1413" width="11.42578125" bestFit="1" customWidth="1"/>
    <col min="1414" max="1414" width="7.85546875" bestFit="1" customWidth="1"/>
    <col min="1415" max="1415" width="6.85546875" bestFit="1" customWidth="1"/>
    <col min="1416" max="1416" width="8.85546875" bestFit="1" customWidth="1"/>
    <col min="1417" max="1417" width="11.42578125" bestFit="1" customWidth="1"/>
    <col min="1418" max="1418" width="8.85546875" bestFit="1" customWidth="1"/>
    <col min="1419" max="1419" width="11.42578125" bestFit="1" customWidth="1"/>
    <col min="1420" max="1420" width="8.85546875" bestFit="1" customWidth="1"/>
    <col min="1421" max="1421" width="11.42578125" bestFit="1" customWidth="1"/>
    <col min="1422" max="1422" width="10.42578125" bestFit="1" customWidth="1"/>
    <col min="1423" max="1424" width="8.85546875" bestFit="1" customWidth="1"/>
    <col min="1425" max="1426" width="11.42578125" bestFit="1" customWidth="1"/>
    <col min="1427" max="1427" width="8.85546875" bestFit="1" customWidth="1"/>
    <col min="1428" max="1428" width="7" bestFit="1" customWidth="1"/>
    <col min="1429" max="1429" width="8.85546875" bestFit="1" customWidth="1"/>
    <col min="1430" max="1431" width="11.42578125" bestFit="1" customWidth="1"/>
    <col min="1432" max="1432" width="8.85546875" bestFit="1" customWidth="1"/>
    <col min="1433" max="1433" width="7" bestFit="1" customWidth="1"/>
    <col min="1434" max="1434" width="8.85546875" bestFit="1" customWidth="1"/>
    <col min="1435" max="1436" width="11.42578125" bestFit="1" customWidth="1"/>
    <col min="1437" max="1437" width="8.85546875" bestFit="1" customWidth="1"/>
    <col min="1438" max="1438" width="7" bestFit="1" customWidth="1"/>
    <col min="1439" max="1439" width="11.42578125" bestFit="1" customWidth="1"/>
    <col min="1440" max="1440" width="8.85546875" bestFit="1" customWidth="1"/>
    <col min="1441" max="1441" width="7" bestFit="1" customWidth="1"/>
    <col min="1442" max="1443" width="8.85546875" bestFit="1" customWidth="1"/>
    <col min="1444" max="1445" width="11.42578125" bestFit="1" customWidth="1"/>
    <col min="1446" max="1447" width="8.85546875" bestFit="1" customWidth="1"/>
    <col min="1448" max="1449" width="11.42578125" bestFit="1" customWidth="1"/>
    <col min="1450" max="1450" width="8.85546875" bestFit="1" customWidth="1"/>
    <col min="1451" max="1451" width="11.42578125" bestFit="1" customWidth="1"/>
    <col min="1452" max="1452" width="8.85546875" bestFit="1" customWidth="1"/>
    <col min="1453" max="1454" width="11.42578125" bestFit="1" customWidth="1"/>
    <col min="1455" max="1455" width="8.85546875" bestFit="1" customWidth="1"/>
    <col min="1456" max="1456" width="11.42578125" bestFit="1" customWidth="1"/>
    <col min="1457" max="1457" width="8.85546875" bestFit="1" customWidth="1"/>
    <col min="1458" max="1459" width="11.42578125" bestFit="1" customWidth="1"/>
    <col min="1460" max="1460" width="8.85546875" bestFit="1" customWidth="1"/>
    <col min="1461" max="1461" width="6.85546875" bestFit="1" customWidth="1"/>
    <col min="1462" max="1462" width="8.85546875" bestFit="1" customWidth="1"/>
    <col min="1463" max="1464" width="11.42578125" bestFit="1" customWidth="1"/>
    <col min="1465" max="1466" width="7" bestFit="1" customWidth="1"/>
    <col min="1467" max="1467" width="8.85546875" bestFit="1" customWidth="1"/>
    <col min="1468" max="1468" width="11.42578125" bestFit="1" customWidth="1"/>
    <col min="1469" max="1469" width="9.42578125" bestFit="1" customWidth="1"/>
    <col min="1470" max="1471" width="8.85546875" bestFit="1" customWidth="1"/>
    <col min="1472" max="1473" width="11.42578125" bestFit="1" customWidth="1"/>
    <col min="1474" max="1474" width="8.85546875" bestFit="1" customWidth="1"/>
    <col min="1475" max="1475" width="11.42578125" bestFit="1" customWidth="1"/>
    <col min="1476" max="1476" width="8.85546875" bestFit="1" customWidth="1"/>
    <col min="1477" max="1478" width="11.42578125" bestFit="1" customWidth="1"/>
    <col min="1479" max="1479" width="8.85546875" bestFit="1" customWidth="1"/>
    <col min="1480" max="1480" width="7" bestFit="1" customWidth="1"/>
    <col min="1481" max="1481" width="8.85546875" bestFit="1" customWidth="1"/>
    <col min="1482" max="1482" width="11.42578125" bestFit="1" customWidth="1"/>
    <col min="1483" max="1483" width="8.85546875" bestFit="1" customWidth="1"/>
    <col min="1484" max="1484" width="11.42578125" bestFit="1" customWidth="1"/>
    <col min="1485" max="1485" width="8.85546875" bestFit="1" customWidth="1"/>
    <col min="1486" max="1487" width="11.42578125" bestFit="1" customWidth="1"/>
    <col min="1488" max="1489" width="8.85546875" bestFit="1" customWidth="1"/>
    <col min="1490" max="1491" width="11.42578125" bestFit="1" customWidth="1"/>
    <col min="1492" max="1492" width="8.85546875" bestFit="1" customWidth="1"/>
    <col min="1493" max="1493" width="11.42578125" bestFit="1" customWidth="1"/>
    <col min="1494" max="1494" width="8.85546875" bestFit="1" customWidth="1"/>
    <col min="1495" max="1495" width="11.42578125" bestFit="1" customWidth="1"/>
    <col min="1496" max="1496" width="8.85546875" bestFit="1" customWidth="1"/>
    <col min="1497" max="1497" width="11.42578125" bestFit="1" customWidth="1"/>
    <col min="1498" max="1498" width="8.85546875" bestFit="1" customWidth="1"/>
    <col min="1499" max="1500" width="11.42578125" bestFit="1" customWidth="1"/>
    <col min="1501" max="1501" width="8.85546875" bestFit="1" customWidth="1"/>
    <col min="1502" max="1502" width="6.85546875" bestFit="1" customWidth="1"/>
    <col min="1503" max="1503" width="8.85546875" bestFit="1" customWidth="1"/>
    <col min="1504" max="1504" width="11.42578125" bestFit="1" customWidth="1"/>
    <col min="1505" max="1505" width="8.85546875" bestFit="1" customWidth="1"/>
    <col min="1506" max="1506" width="11.42578125" bestFit="1" customWidth="1"/>
    <col min="1507" max="1507" width="8.85546875" bestFit="1" customWidth="1"/>
    <col min="1508" max="1509" width="11.42578125" bestFit="1" customWidth="1"/>
    <col min="1510" max="1510" width="8.85546875" bestFit="1" customWidth="1"/>
    <col min="1511" max="1511" width="7" bestFit="1" customWidth="1"/>
    <col min="1512" max="1512" width="8.85546875" bestFit="1" customWidth="1"/>
    <col min="1513" max="1513" width="11.42578125" bestFit="1" customWidth="1"/>
    <col min="1514" max="1514" width="8.85546875" bestFit="1" customWidth="1"/>
    <col min="1515" max="1516" width="11.42578125" bestFit="1" customWidth="1"/>
    <col min="1517" max="1517" width="8.85546875" bestFit="1" customWidth="1"/>
    <col min="1518" max="1518" width="7" bestFit="1" customWidth="1"/>
    <col min="1519" max="1519" width="8.85546875" bestFit="1" customWidth="1"/>
    <col min="1520" max="1521" width="11.42578125" bestFit="1" customWidth="1"/>
    <col min="1522" max="1522" width="8.85546875" bestFit="1" customWidth="1"/>
    <col min="1523" max="1523" width="7" bestFit="1" customWidth="1"/>
    <col min="1524" max="1524" width="8.85546875" bestFit="1" customWidth="1"/>
    <col min="1525" max="1526" width="11.42578125" bestFit="1" customWidth="1"/>
    <col min="1527" max="1527" width="8.85546875" bestFit="1" customWidth="1"/>
    <col min="1528" max="1528" width="11.42578125" bestFit="1" customWidth="1"/>
    <col min="1529" max="1529" width="8.85546875" bestFit="1" customWidth="1"/>
    <col min="1530" max="1530" width="11.42578125" bestFit="1" customWidth="1"/>
    <col min="1531" max="1531" width="10.42578125" bestFit="1" customWidth="1"/>
    <col min="1532" max="1532" width="8.85546875" bestFit="1" customWidth="1"/>
    <col min="1533" max="1533" width="7" bestFit="1" customWidth="1"/>
    <col min="1534" max="1534" width="8.85546875" bestFit="1" customWidth="1"/>
    <col min="1535" max="1536" width="11.42578125" bestFit="1" customWidth="1"/>
    <col min="1537" max="1537" width="8.85546875" bestFit="1" customWidth="1"/>
    <col min="1538" max="1538" width="7" bestFit="1" customWidth="1"/>
    <col min="1539" max="1539" width="8.85546875" bestFit="1" customWidth="1"/>
    <col min="1540" max="1541" width="11.42578125" bestFit="1" customWidth="1"/>
    <col min="1542" max="1543" width="8.85546875" bestFit="1" customWidth="1"/>
    <col min="1544" max="1544" width="7" bestFit="1" customWidth="1"/>
    <col min="1545" max="1545" width="8.85546875" bestFit="1" customWidth="1"/>
    <col min="1546" max="1547" width="11.42578125" bestFit="1" customWidth="1"/>
    <col min="1548" max="1548" width="8.85546875" bestFit="1" customWidth="1"/>
    <col min="1549" max="1549" width="7" bestFit="1" customWidth="1"/>
    <col min="1550" max="1550" width="11.42578125" bestFit="1" customWidth="1"/>
    <col min="1551" max="1551" width="8.85546875" bestFit="1" customWidth="1"/>
    <col min="1552" max="1553" width="11.42578125" bestFit="1" customWidth="1"/>
    <col min="1554" max="1554" width="8.85546875" bestFit="1" customWidth="1"/>
    <col min="1555" max="1555" width="7" bestFit="1" customWidth="1"/>
    <col min="1556" max="1556" width="8.85546875" bestFit="1" customWidth="1"/>
    <col min="1557" max="1558" width="11.42578125" bestFit="1" customWidth="1"/>
    <col min="1559" max="1559" width="7.85546875" bestFit="1" customWidth="1"/>
    <col min="1560" max="1560" width="7" bestFit="1" customWidth="1"/>
    <col min="1561" max="1561" width="10.42578125" bestFit="1" customWidth="1"/>
    <col min="1562" max="1562" width="8.85546875" bestFit="1" customWidth="1"/>
    <col min="1563" max="1564" width="11.42578125" bestFit="1" customWidth="1"/>
    <col min="1565" max="1565" width="8.85546875" bestFit="1" customWidth="1"/>
    <col min="1566" max="1567" width="11.42578125" bestFit="1" customWidth="1"/>
    <col min="1568" max="1568" width="8.85546875" bestFit="1" customWidth="1"/>
    <col min="1569" max="1569" width="7" bestFit="1" customWidth="1"/>
    <col min="1570" max="1570" width="11.42578125" bestFit="1" customWidth="1"/>
    <col min="1571" max="1571" width="8.85546875" bestFit="1" customWidth="1"/>
    <col min="1572" max="1572" width="7" bestFit="1" customWidth="1"/>
    <col min="1573" max="1573" width="11.42578125" bestFit="1" customWidth="1"/>
    <col min="1574" max="1574" width="8.85546875" bestFit="1" customWidth="1"/>
    <col min="1575" max="1575" width="11.42578125" bestFit="1" customWidth="1"/>
    <col min="1576" max="1576" width="8.85546875" bestFit="1" customWidth="1"/>
    <col min="1577" max="1578" width="11.42578125" bestFit="1" customWidth="1"/>
    <col min="1579" max="1579" width="8.85546875" bestFit="1" customWidth="1"/>
    <col min="1580" max="1580" width="11.42578125" bestFit="1" customWidth="1"/>
    <col min="1581" max="1581" width="8.85546875" bestFit="1" customWidth="1"/>
    <col min="1582" max="1583" width="11.42578125" bestFit="1" customWidth="1"/>
    <col min="1584" max="1584" width="8.85546875" bestFit="1" customWidth="1"/>
    <col min="1585" max="1585" width="7" bestFit="1" customWidth="1"/>
    <col min="1586" max="1586" width="8.85546875" bestFit="1" customWidth="1"/>
    <col min="1587" max="1587" width="11.42578125" bestFit="1" customWidth="1"/>
    <col min="1588" max="1588" width="8.85546875" bestFit="1" customWidth="1"/>
    <col min="1589" max="1590" width="11.42578125" bestFit="1" customWidth="1"/>
    <col min="1591" max="1591" width="8.85546875" bestFit="1" customWidth="1"/>
    <col min="1592" max="1593" width="11.42578125" bestFit="1" customWidth="1"/>
    <col min="1594" max="1594" width="7.85546875" bestFit="1" customWidth="1"/>
    <col min="1595" max="1595" width="7" bestFit="1" customWidth="1"/>
    <col min="1596" max="1596" width="8.85546875" bestFit="1" customWidth="1"/>
    <col min="1597" max="1597" width="11.42578125" bestFit="1" customWidth="1"/>
    <col min="1598" max="1598" width="10.42578125" bestFit="1" customWidth="1"/>
    <col min="1599" max="1599" width="8.85546875" bestFit="1" customWidth="1"/>
    <col min="1600" max="1600" width="7" bestFit="1" customWidth="1"/>
    <col min="1601" max="1601" width="8.85546875" bestFit="1" customWidth="1"/>
    <col min="1602" max="1603" width="11.42578125" bestFit="1" customWidth="1"/>
    <col min="1604" max="1604" width="8.85546875" bestFit="1" customWidth="1"/>
    <col min="1605" max="1606" width="11.42578125" bestFit="1" customWidth="1"/>
    <col min="1607" max="1607" width="8.85546875" bestFit="1" customWidth="1"/>
    <col min="1608" max="1608" width="6.85546875" bestFit="1" customWidth="1"/>
    <col min="1609" max="1609" width="8.85546875" bestFit="1" customWidth="1"/>
    <col min="1610" max="1610" width="11.42578125" bestFit="1" customWidth="1"/>
    <col min="1611" max="1611" width="8.85546875" bestFit="1" customWidth="1"/>
    <col min="1612" max="1612" width="11.42578125" bestFit="1" customWidth="1"/>
    <col min="1613" max="1613" width="8.85546875" bestFit="1" customWidth="1"/>
    <col min="1614" max="1615" width="11.42578125" bestFit="1" customWidth="1"/>
    <col min="1616" max="1616" width="8.85546875" bestFit="1" customWidth="1"/>
    <col min="1617" max="1618" width="11.42578125" bestFit="1" customWidth="1"/>
    <col min="1619" max="1619" width="8.85546875" bestFit="1" customWidth="1"/>
    <col min="1620" max="1621" width="11.42578125" bestFit="1" customWidth="1"/>
    <col min="1622" max="1622" width="8.85546875" bestFit="1" customWidth="1"/>
    <col min="1623" max="1623" width="11.42578125" bestFit="1" customWidth="1"/>
    <col min="1624" max="1624" width="8.85546875" bestFit="1" customWidth="1"/>
    <col min="1625" max="1626" width="11.42578125" bestFit="1" customWidth="1"/>
    <col min="1627" max="1627" width="8.85546875" bestFit="1" customWidth="1"/>
    <col min="1628" max="1629" width="11.42578125" bestFit="1" customWidth="1"/>
    <col min="1630" max="1630" width="8.85546875" bestFit="1" customWidth="1"/>
    <col min="1631" max="1632" width="11.42578125" bestFit="1" customWidth="1"/>
    <col min="1633" max="1633" width="8.85546875" bestFit="1" customWidth="1"/>
    <col min="1634" max="1634" width="11.42578125" bestFit="1" customWidth="1"/>
    <col min="1635" max="1635" width="8.85546875" bestFit="1" customWidth="1"/>
    <col min="1636" max="1636" width="11.42578125" bestFit="1" customWidth="1"/>
    <col min="1637" max="1637" width="8.85546875" bestFit="1" customWidth="1"/>
    <col min="1638" max="1639" width="11.42578125" bestFit="1" customWidth="1"/>
    <col min="1640" max="1640" width="8.85546875" bestFit="1" customWidth="1"/>
    <col min="1641" max="1642" width="11.42578125" bestFit="1" customWidth="1"/>
    <col min="1643" max="1643" width="8.85546875" bestFit="1" customWidth="1"/>
    <col min="1644" max="1645" width="11.42578125" bestFit="1" customWidth="1"/>
    <col min="1646" max="1646" width="8.85546875" bestFit="1" customWidth="1"/>
    <col min="1647" max="1647" width="7" bestFit="1" customWidth="1"/>
    <col min="1648" max="1648" width="11.42578125" bestFit="1" customWidth="1"/>
    <col min="1649" max="1650" width="8.85546875" bestFit="1" customWidth="1"/>
    <col min="1651" max="1652" width="11.42578125" bestFit="1" customWidth="1"/>
    <col min="1653" max="1653" width="8.85546875" bestFit="1" customWidth="1"/>
    <col min="1654" max="1654" width="11.42578125" bestFit="1" customWidth="1"/>
    <col min="1655" max="1655" width="8.85546875" bestFit="1" customWidth="1"/>
    <col min="1656" max="1657" width="11.42578125" bestFit="1" customWidth="1"/>
    <col min="1658" max="1658" width="7.85546875" bestFit="1" customWidth="1"/>
    <col min="1659" max="1659" width="7" bestFit="1" customWidth="1"/>
    <col min="1660" max="1660" width="10.42578125" bestFit="1" customWidth="1"/>
    <col min="1661" max="1661" width="8.85546875" bestFit="1" customWidth="1"/>
    <col min="1662" max="1662" width="11.42578125" bestFit="1" customWidth="1"/>
    <col min="1663" max="1663" width="8.85546875" bestFit="1" customWidth="1"/>
    <col min="1664" max="1664" width="11.42578125" bestFit="1" customWidth="1"/>
    <col min="1665" max="1665" width="7.85546875" bestFit="1" customWidth="1"/>
    <col min="1666" max="1666" width="10.42578125" bestFit="1" customWidth="1"/>
    <col min="1667" max="1667" width="11.42578125" bestFit="1" customWidth="1"/>
    <col min="1668" max="1668" width="8.85546875" bestFit="1" customWidth="1"/>
    <col min="1669" max="1669" width="11.42578125" bestFit="1" customWidth="1"/>
    <col min="1670" max="1670" width="8.85546875" bestFit="1" customWidth="1"/>
    <col min="1671" max="1672" width="11.42578125" bestFit="1" customWidth="1"/>
    <col min="1673" max="1673" width="8.85546875" bestFit="1" customWidth="1"/>
    <col min="1674" max="1675" width="11.42578125" bestFit="1" customWidth="1"/>
    <col min="1676" max="1676" width="8.85546875" bestFit="1" customWidth="1"/>
    <col min="1677" max="1677" width="7" bestFit="1" customWidth="1"/>
    <col min="1678" max="1678" width="11.42578125" bestFit="1" customWidth="1"/>
    <col min="1679" max="1679" width="8.85546875" bestFit="1" customWidth="1"/>
    <col min="1680" max="1680" width="7" bestFit="1" customWidth="1"/>
    <col min="1681" max="1681" width="11.42578125" bestFit="1" customWidth="1"/>
    <col min="1682" max="1682" width="8.85546875" bestFit="1" customWidth="1"/>
    <col min="1683" max="1683" width="7" bestFit="1" customWidth="1"/>
    <col min="1684" max="1684" width="11.42578125" bestFit="1" customWidth="1"/>
    <col min="1685" max="1685" width="8.85546875" bestFit="1" customWidth="1"/>
    <col min="1686" max="1686" width="11.42578125" bestFit="1" customWidth="1"/>
    <col min="1687" max="1687" width="10.42578125" bestFit="1" customWidth="1"/>
    <col min="1688" max="1688" width="8.85546875" bestFit="1" customWidth="1"/>
    <col min="1689" max="1689" width="7" bestFit="1" customWidth="1"/>
    <col min="1690" max="1690" width="11.42578125" bestFit="1" customWidth="1"/>
    <col min="1691" max="1691" width="8.85546875" bestFit="1" customWidth="1"/>
    <col min="1692" max="1692" width="11.42578125" bestFit="1" customWidth="1"/>
    <col min="1693" max="1693" width="8.85546875" bestFit="1" customWidth="1"/>
    <col min="1694" max="1695" width="11.42578125" bestFit="1" customWidth="1"/>
    <col min="1696" max="1696" width="8.85546875" bestFit="1" customWidth="1"/>
    <col min="1697" max="1698" width="11.42578125" bestFit="1" customWidth="1"/>
    <col min="1699" max="1699" width="8.85546875" bestFit="1" customWidth="1"/>
    <col min="1700" max="1701" width="11.42578125" bestFit="1" customWidth="1"/>
    <col min="1702" max="1702" width="8.85546875" bestFit="1" customWidth="1"/>
    <col min="1703" max="1703" width="11.42578125" bestFit="1" customWidth="1"/>
    <col min="1704" max="1704" width="10.42578125" bestFit="1" customWidth="1"/>
    <col min="1705" max="1705" width="8.85546875" bestFit="1" customWidth="1"/>
    <col min="1706" max="1706" width="11.42578125" bestFit="1" customWidth="1"/>
    <col min="1707" max="1707" width="8.85546875" bestFit="1" customWidth="1"/>
    <col min="1708" max="1708" width="11.42578125" bestFit="1" customWidth="1"/>
    <col min="1709" max="1709" width="8.85546875" bestFit="1" customWidth="1"/>
    <col min="1710" max="1711" width="11.42578125" bestFit="1" customWidth="1"/>
    <col min="1712" max="1712" width="8.85546875" bestFit="1" customWidth="1"/>
    <col min="1713" max="1714" width="11.42578125" bestFit="1" customWidth="1"/>
    <col min="1715" max="1715" width="8.85546875" bestFit="1" customWidth="1"/>
    <col min="1716" max="1717" width="11.42578125" bestFit="1" customWidth="1"/>
    <col min="1718" max="1718" width="8.85546875" bestFit="1" customWidth="1"/>
    <col min="1719" max="1719" width="11.42578125" bestFit="1" customWidth="1"/>
    <col min="1720" max="1720" width="10.42578125" bestFit="1" customWidth="1"/>
    <col min="1721" max="1721" width="8.85546875" bestFit="1" customWidth="1"/>
    <col min="1722" max="1723" width="11.42578125" bestFit="1" customWidth="1"/>
    <col min="1724" max="1724" width="8.85546875" bestFit="1" customWidth="1"/>
    <col min="1725" max="1726" width="11.42578125" bestFit="1" customWidth="1"/>
    <col min="1727" max="1727" width="8.85546875" bestFit="1" customWidth="1"/>
    <col min="1728" max="1728" width="11.42578125" bestFit="1" customWidth="1"/>
    <col min="1729" max="1729" width="8.85546875" bestFit="1" customWidth="1"/>
    <col min="1730" max="1731" width="11.42578125" bestFit="1" customWidth="1"/>
    <col min="1732" max="1732" width="8.85546875" bestFit="1" customWidth="1"/>
    <col min="1733" max="1734" width="11.42578125" bestFit="1" customWidth="1"/>
    <col min="1735" max="1735" width="8.85546875" bestFit="1" customWidth="1"/>
    <col min="1736" max="1737" width="11.42578125" bestFit="1" customWidth="1"/>
    <col min="1738" max="1738" width="8.85546875" bestFit="1" customWidth="1"/>
    <col min="1739" max="1739" width="11.42578125" bestFit="1" customWidth="1"/>
    <col min="1740" max="1740" width="10.42578125" bestFit="1" customWidth="1"/>
    <col min="1741" max="1741" width="8.85546875" bestFit="1" customWidth="1"/>
    <col min="1742" max="1742" width="7" bestFit="1" customWidth="1"/>
    <col min="1743" max="1743" width="11.42578125" bestFit="1" customWidth="1"/>
    <col min="1744" max="1744" width="8.85546875" bestFit="1" customWidth="1"/>
    <col min="1745" max="1746" width="11.42578125" bestFit="1" customWidth="1"/>
    <col min="1747" max="1747" width="8.85546875" bestFit="1" customWidth="1"/>
    <col min="1748" max="1748" width="7" bestFit="1" customWidth="1"/>
    <col min="1749" max="1749" width="11.42578125" bestFit="1" customWidth="1"/>
    <col min="1750" max="1750" width="8.85546875" bestFit="1" customWidth="1"/>
    <col min="1751" max="1752" width="11.42578125" bestFit="1" customWidth="1"/>
    <col min="1753" max="1753" width="8.85546875" bestFit="1" customWidth="1"/>
    <col min="1754" max="1755" width="11.42578125" bestFit="1" customWidth="1"/>
    <col min="1756" max="1756" width="8.85546875" bestFit="1" customWidth="1"/>
    <col min="1757" max="1757" width="11.42578125" bestFit="1" customWidth="1"/>
    <col min="1758" max="1758" width="8.85546875" bestFit="1" customWidth="1"/>
    <col min="1759" max="1760" width="11.42578125" bestFit="1" customWidth="1"/>
    <col min="1761" max="1761" width="8.85546875" bestFit="1" customWidth="1"/>
    <col min="1762" max="1763" width="11.42578125" bestFit="1" customWidth="1"/>
    <col min="1764" max="1764" width="8.85546875" bestFit="1" customWidth="1"/>
    <col min="1765" max="1765" width="7" bestFit="1" customWidth="1"/>
    <col min="1766" max="1766" width="8.85546875" bestFit="1" customWidth="1"/>
    <col min="1767" max="1767" width="11.42578125" bestFit="1" customWidth="1"/>
    <col min="1768" max="1768" width="8.85546875" bestFit="1" customWidth="1"/>
    <col min="1769" max="1770" width="11.42578125" bestFit="1" customWidth="1"/>
    <col min="1771" max="1771" width="8.85546875" bestFit="1" customWidth="1"/>
    <col min="1772" max="1773" width="11.42578125" bestFit="1" customWidth="1"/>
    <col min="1774" max="1774" width="8.85546875" bestFit="1" customWidth="1"/>
    <col min="1775" max="1776" width="11.42578125" bestFit="1" customWidth="1"/>
    <col min="1777" max="1777" width="8.85546875" bestFit="1" customWidth="1"/>
    <col min="1778" max="1779" width="11.42578125" bestFit="1" customWidth="1"/>
    <col min="1780" max="1780" width="8.85546875" bestFit="1" customWidth="1"/>
    <col min="1781" max="1782" width="11.42578125" bestFit="1" customWidth="1"/>
    <col min="1783" max="1783" width="8.85546875" bestFit="1" customWidth="1"/>
    <col min="1784" max="1785" width="11.42578125" bestFit="1" customWidth="1"/>
    <col min="1786" max="1786" width="8.85546875" bestFit="1" customWidth="1"/>
    <col min="1787" max="1787" width="11.42578125" bestFit="1" customWidth="1"/>
    <col min="1788" max="1788" width="10.42578125" bestFit="1" customWidth="1"/>
    <col min="1789" max="1789" width="8.85546875" bestFit="1" customWidth="1"/>
    <col min="1790" max="1791" width="11.42578125" bestFit="1" customWidth="1"/>
    <col min="1792" max="1792" width="8.85546875" bestFit="1" customWidth="1"/>
    <col min="1793" max="1793" width="11.42578125" bestFit="1" customWidth="1"/>
    <col min="1794" max="1794" width="8.85546875" bestFit="1" customWidth="1"/>
    <col min="1795" max="1795" width="11.42578125" bestFit="1" customWidth="1"/>
    <col min="1796" max="1796" width="10.42578125" bestFit="1" customWidth="1"/>
    <col min="1797" max="1797" width="8.85546875" bestFit="1" customWidth="1"/>
    <col min="1798" max="1798" width="7" bestFit="1" customWidth="1"/>
    <col min="1799" max="1799" width="11.42578125" bestFit="1" customWidth="1"/>
    <col min="1800" max="1800" width="8.85546875" bestFit="1" customWidth="1"/>
    <col min="1801" max="1801" width="11.42578125" bestFit="1" customWidth="1"/>
    <col min="1802" max="1802" width="8.85546875" bestFit="1" customWidth="1"/>
    <col min="1803" max="1804" width="11.42578125" bestFit="1" customWidth="1"/>
    <col min="1805" max="1805" width="8.85546875" bestFit="1" customWidth="1"/>
    <col min="1806" max="1806" width="11.42578125" bestFit="1" customWidth="1"/>
    <col min="1807" max="1807" width="10.42578125" bestFit="1" customWidth="1"/>
    <col min="1808" max="1808" width="8.85546875" bestFit="1" customWidth="1"/>
    <col min="1809" max="1810" width="11.42578125" bestFit="1" customWidth="1"/>
    <col min="1811" max="1811" width="8.85546875" bestFit="1" customWidth="1"/>
    <col min="1812" max="1813" width="11.42578125" bestFit="1" customWidth="1"/>
    <col min="1814" max="1814" width="8.85546875" bestFit="1" customWidth="1"/>
    <col min="1815" max="1815" width="11.42578125" bestFit="1" customWidth="1"/>
    <col min="1816" max="1816" width="10.42578125" bestFit="1" customWidth="1"/>
    <col min="1817" max="1817" width="8.85546875" bestFit="1" customWidth="1"/>
    <col min="1818" max="1818" width="11.42578125" bestFit="1" customWidth="1"/>
    <col min="1819" max="1819" width="8.85546875" bestFit="1" customWidth="1"/>
    <col min="1820" max="1820" width="11.42578125" bestFit="1" customWidth="1"/>
    <col min="1821" max="1821" width="8.85546875" bestFit="1" customWidth="1"/>
    <col min="1822" max="1823" width="11.42578125" bestFit="1" customWidth="1"/>
    <col min="1824" max="1824" width="8.85546875" bestFit="1" customWidth="1"/>
    <col min="1825" max="1825" width="7" bestFit="1" customWidth="1"/>
    <col min="1826" max="1826" width="11.42578125" bestFit="1" customWidth="1"/>
    <col min="1827" max="1827" width="8.85546875" bestFit="1" customWidth="1"/>
    <col min="1828" max="1829" width="11.42578125" bestFit="1" customWidth="1"/>
    <col min="1830" max="1830" width="8.85546875" bestFit="1" customWidth="1"/>
    <col min="1831" max="1832" width="11.42578125" bestFit="1" customWidth="1"/>
    <col min="1833" max="1833" width="8.85546875" bestFit="1" customWidth="1"/>
    <col min="1834" max="1835" width="11.42578125" bestFit="1" customWidth="1"/>
    <col min="1836" max="1836" width="8.85546875" bestFit="1" customWidth="1"/>
    <col min="1837" max="1838" width="11.42578125" bestFit="1" customWidth="1"/>
    <col min="1839" max="1839" width="8.85546875" bestFit="1" customWidth="1"/>
    <col min="1840" max="1840" width="11.42578125" bestFit="1" customWidth="1"/>
    <col min="1841" max="1841" width="10.42578125" bestFit="1" customWidth="1"/>
    <col min="1842" max="1842" width="8.85546875" bestFit="1" customWidth="1"/>
    <col min="1843" max="1844" width="11.42578125" bestFit="1" customWidth="1"/>
    <col min="1845" max="1845" width="8.85546875" bestFit="1" customWidth="1"/>
    <col min="1846" max="1847" width="11.42578125" bestFit="1" customWidth="1"/>
    <col min="1848" max="1848" width="8.85546875" bestFit="1" customWidth="1"/>
    <col min="1849" max="1850" width="11.42578125" bestFit="1" customWidth="1"/>
    <col min="1851" max="1851" width="8.85546875" bestFit="1" customWidth="1"/>
    <col min="1852" max="1853" width="11.42578125" bestFit="1" customWidth="1"/>
    <col min="1854" max="1854" width="8.85546875" bestFit="1" customWidth="1"/>
    <col min="1855" max="1856" width="11.42578125" bestFit="1" customWidth="1"/>
    <col min="1857" max="1857" width="8.85546875" bestFit="1" customWidth="1"/>
    <col min="1858" max="1859" width="11.42578125" bestFit="1" customWidth="1"/>
    <col min="1860" max="1860" width="8.85546875" bestFit="1" customWidth="1"/>
    <col min="1861" max="1862" width="11.42578125" bestFit="1" customWidth="1"/>
    <col min="1863" max="1863" width="8.85546875" bestFit="1" customWidth="1"/>
    <col min="1864" max="1865" width="11.42578125" bestFit="1" customWidth="1"/>
    <col min="1866" max="1866" width="8.85546875" bestFit="1" customWidth="1"/>
    <col min="1867" max="1868" width="11.42578125" bestFit="1" customWidth="1"/>
    <col min="1869" max="1869" width="8.85546875" bestFit="1" customWidth="1"/>
    <col min="1870" max="1870" width="10.42578125" bestFit="1" customWidth="1"/>
    <col min="1871" max="1871" width="11.42578125" bestFit="1" customWidth="1"/>
    <col min="1872" max="1872" width="8.85546875" bestFit="1" customWidth="1"/>
    <col min="1873" max="1873" width="11.42578125" bestFit="1" customWidth="1"/>
    <col min="1874" max="1874" width="10.42578125" bestFit="1" customWidth="1"/>
    <col min="1875" max="1875" width="8.85546875" bestFit="1" customWidth="1"/>
    <col min="1876" max="1876" width="11.42578125" bestFit="1" customWidth="1"/>
    <col min="1877" max="1877" width="10.42578125" bestFit="1" customWidth="1"/>
    <col min="1878" max="1878" width="8.85546875" bestFit="1" customWidth="1"/>
    <col min="1879" max="1879" width="11.42578125" bestFit="1" customWidth="1"/>
    <col min="1880" max="1880" width="10.42578125" bestFit="1" customWidth="1"/>
    <col min="1881" max="1881" width="8.85546875" bestFit="1" customWidth="1"/>
    <col min="1882" max="1882" width="11.42578125" bestFit="1" customWidth="1"/>
    <col min="1883" max="1883" width="9.42578125" bestFit="1" customWidth="1"/>
    <col min="1884" max="1884" width="8.85546875" bestFit="1" customWidth="1"/>
    <col min="1885" max="1885" width="11.42578125" bestFit="1" customWidth="1"/>
    <col min="1886" max="1886" width="10.42578125" bestFit="1" customWidth="1"/>
    <col min="1887" max="1887" width="8.85546875" bestFit="1" customWidth="1"/>
    <col min="1888" max="1888" width="11.42578125" bestFit="1" customWidth="1"/>
    <col min="1889" max="1889" width="10.42578125" bestFit="1" customWidth="1"/>
    <col min="1890" max="1890" width="12.42578125" bestFit="1" customWidth="1"/>
    <col min="1891" max="1891" width="7" bestFit="1" customWidth="1"/>
    <col min="1892" max="1892" width="11.42578125" bestFit="1" customWidth="1"/>
    <col min="1893" max="1893" width="8.85546875" bestFit="1" customWidth="1"/>
    <col min="1894" max="1894" width="7" bestFit="1" customWidth="1"/>
    <col min="1895" max="1895" width="11.42578125" bestFit="1" customWidth="1"/>
    <col min="1896" max="1897" width="7.85546875" bestFit="1" customWidth="1"/>
    <col min="1898" max="1898" width="7" bestFit="1" customWidth="1"/>
    <col min="1899" max="1899" width="10.42578125" bestFit="1" customWidth="1"/>
    <col min="1900" max="1900" width="8.85546875" bestFit="1" customWidth="1"/>
    <col min="1901" max="1901" width="7" bestFit="1" customWidth="1"/>
    <col min="1902" max="1902" width="11.42578125" bestFit="1" customWidth="1"/>
    <col min="1903" max="1904" width="8.85546875" bestFit="1" customWidth="1"/>
    <col min="1905" max="1906" width="11.42578125" bestFit="1" customWidth="1"/>
    <col min="1907" max="1907" width="8.85546875" bestFit="1" customWidth="1"/>
    <col min="1908" max="1908" width="7" bestFit="1" customWidth="1"/>
    <col min="1909" max="1909" width="8.85546875" bestFit="1" customWidth="1"/>
    <col min="1910" max="1911" width="11.42578125" bestFit="1" customWidth="1"/>
    <col min="1912" max="1912" width="8.85546875" bestFit="1" customWidth="1"/>
    <col min="1913" max="1913" width="6.85546875" bestFit="1" customWidth="1"/>
    <col min="1914" max="1915" width="8.85546875" bestFit="1" customWidth="1"/>
    <col min="1916" max="1917" width="11.42578125" bestFit="1" customWidth="1"/>
    <col min="1918" max="1918" width="8.85546875" bestFit="1" customWidth="1"/>
    <col min="1919" max="1919" width="7" bestFit="1" customWidth="1"/>
    <col min="1920" max="1920" width="8.85546875" bestFit="1" customWidth="1"/>
    <col min="1921" max="1921" width="11.42578125" bestFit="1" customWidth="1"/>
    <col min="1922" max="1922" width="8.85546875" bestFit="1" customWidth="1"/>
    <col min="1923" max="1924" width="11.42578125" bestFit="1" customWidth="1"/>
    <col min="1925" max="1926" width="8.85546875" bestFit="1" customWidth="1"/>
    <col min="1927" max="1927" width="8" bestFit="1" customWidth="1"/>
    <col min="1928" max="1929" width="8.85546875" bestFit="1" customWidth="1"/>
    <col min="1930" max="1931" width="11.42578125" bestFit="1" customWidth="1"/>
    <col min="1932" max="1932" width="8.85546875" bestFit="1" customWidth="1"/>
    <col min="1933" max="1934" width="11.42578125" bestFit="1" customWidth="1"/>
    <col min="1935" max="1935" width="8.85546875" bestFit="1" customWidth="1"/>
    <col min="1936" max="1936" width="11.42578125" bestFit="1" customWidth="1"/>
    <col min="1937" max="1937" width="8.85546875" bestFit="1" customWidth="1"/>
    <col min="1938" max="1939" width="11.42578125" bestFit="1" customWidth="1"/>
    <col min="1940" max="1940" width="8.85546875" bestFit="1" customWidth="1"/>
    <col min="1941" max="1941" width="7" bestFit="1" customWidth="1"/>
    <col min="1942" max="1942" width="11.42578125" bestFit="1" customWidth="1"/>
    <col min="1943" max="1943" width="7.85546875" bestFit="1" customWidth="1"/>
    <col min="1944" max="1944" width="7" bestFit="1" customWidth="1"/>
    <col min="1945" max="1945" width="8.85546875" bestFit="1" customWidth="1"/>
    <col min="1946" max="1946" width="11.42578125" bestFit="1" customWidth="1"/>
    <col min="1947" max="1947" width="10.42578125" bestFit="1" customWidth="1"/>
    <col min="1948" max="1948" width="8.85546875" bestFit="1" customWidth="1"/>
    <col min="1949" max="1949" width="7" bestFit="1" customWidth="1"/>
    <col min="1950" max="1950" width="11.42578125" bestFit="1" customWidth="1"/>
    <col min="1951" max="1951" width="8.85546875" bestFit="1" customWidth="1"/>
    <col min="1952" max="1952" width="7" bestFit="1" customWidth="1"/>
    <col min="1953" max="1953" width="8.85546875" bestFit="1" customWidth="1"/>
    <col min="1954" max="1955" width="11.42578125" bestFit="1" customWidth="1"/>
    <col min="1956" max="1956" width="8.85546875" bestFit="1" customWidth="1"/>
    <col min="1957" max="1957" width="7" bestFit="1" customWidth="1"/>
    <col min="1958" max="1958" width="8.85546875" bestFit="1" customWidth="1"/>
    <col min="1959" max="1960" width="11.42578125" bestFit="1" customWidth="1"/>
    <col min="1961" max="1962" width="8.85546875" bestFit="1" customWidth="1"/>
    <col min="1963" max="1963" width="7" bestFit="1" customWidth="1"/>
    <col min="1964" max="1965" width="8.85546875" bestFit="1" customWidth="1"/>
    <col min="1966" max="1967" width="11.42578125" bestFit="1" customWidth="1"/>
    <col min="1968" max="1969" width="8.85546875" bestFit="1" customWidth="1"/>
    <col min="1970" max="1970" width="7" bestFit="1" customWidth="1"/>
    <col min="1971" max="1972" width="8.85546875" bestFit="1" customWidth="1"/>
    <col min="1973" max="1974" width="11.42578125" bestFit="1" customWidth="1"/>
    <col min="1975" max="1976" width="8.85546875" bestFit="1" customWidth="1"/>
    <col min="1977" max="1977" width="6.85546875" bestFit="1" customWidth="1"/>
    <col min="1978" max="1978" width="8.85546875" bestFit="1" customWidth="1"/>
    <col min="1979" max="1979" width="11.42578125" bestFit="1" customWidth="1"/>
    <col min="1980" max="1980" width="8.85546875" bestFit="1" customWidth="1"/>
    <col min="1981" max="1982" width="11.42578125" bestFit="1" customWidth="1"/>
    <col min="1983" max="1984" width="8.85546875" bestFit="1" customWidth="1"/>
    <col min="1985" max="1985" width="7" bestFit="1" customWidth="1"/>
    <col min="1986" max="1986" width="8.85546875" bestFit="1" customWidth="1"/>
    <col min="1987" max="1988" width="11.42578125" bestFit="1" customWidth="1"/>
    <col min="1989" max="1990" width="8.85546875" bestFit="1" customWidth="1"/>
    <col min="1991" max="1991" width="7" bestFit="1" customWidth="1"/>
    <col min="1992" max="1994" width="8.85546875" bestFit="1" customWidth="1"/>
    <col min="1995" max="1995" width="11.42578125" bestFit="1" customWidth="1"/>
    <col min="1996" max="1996" width="8.85546875" bestFit="1" customWidth="1"/>
    <col min="1997" max="1998" width="11.42578125" bestFit="1" customWidth="1"/>
    <col min="1999" max="2000" width="8.85546875" bestFit="1" customWidth="1"/>
    <col min="2001" max="2001" width="7" bestFit="1" customWidth="1"/>
    <col min="2002" max="2002" width="8.85546875" bestFit="1" customWidth="1"/>
    <col min="2003" max="2003" width="11.42578125" bestFit="1" customWidth="1"/>
    <col min="2004" max="2004" width="8.85546875" bestFit="1" customWidth="1"/>
    <col min="2005" max="2006" width="11.42578125" bestFit="1" customWidth="1"/>
    <col min="2007" max="2007" width="7.85546875" bestFit="1" customWidth="1"/>
    <col min="2008" max="2008" width="7" bestFit="1" customWidth="1"/>
    <col min="2009" max="2009" width="10.42578125" bestFit="1" customWidth="1"/>
    <col min="2010" max="2010" width="8.85546875" bestFit="1" customWidth="1"/>
    <col min="2011" max="2011" width="11.42578125" bestFit="1" customWidth="1"/>
    <col min="2012" max="2012" width="8.85546875" bestFit="1" customWidth="1"/>
    <col min="2013" max="2014" width="11.42578125" bestFit="1" customWidth="1"/>
    <col min="2015" max="2015" width="8.85546875" bestFit="1" customWidth="1"/>
    <col min="2016" max="2016" width="7" bestFit="1" customWidth="1"/>
    <col min="2017" max="2018" width="8.85546875" bestFit="1" customWidth="1"/>
    <col min="2019" max="2019" width="11.42578125" bestFit="1" customWidth="1"/>
    <col min="2020" max="2020" width="8.85546875" bestFit="1" customWidth="1"/>
    <col min="2021" max="2022" width="11.42578125" bestFit="1" customWidth="1"/>
    <col min="2023" max="2023" width="8.85546875" bestFit="1" customWidth="1"/>
    <col min="2024" max="2024" width="7" bestFit="1" customWidth="1"/>
    <col min="2025" max="2027" width="8.85546875" bestFit="1" customWidth="1"/>
    <col min="2028" max="2029" width="11.42578125" bestFit="1" customWidth="1"/>
    <col min="2030" max="2031" width="8.85546875" bestFit="1" customWidth="1"/>
    <col min="2032" max="2032" width="7" bestFit="1" customWidth="1"/>
    <col min="2033" max="2033" width="8.85546875" bestFit="1" customWidth="1"/>
    <col min="2034" max="2035" width="11.42578125" bestFit="1" customWidth="1"/>
    <col min="2036" max="2037" width="8.85546875" bestFit="1" customWidth="1"/>
    <col min="2038" max="2038" width="7" bestFit="1" customWidth="1"/>
    <col min="2039" max="2039" width="8.85546875" bestFit="1" customWidth="1"/>
    <col min="2040" max="2040" width="11.42578125" bestFit="1" customWidth="1"/>
    <col min="2041" max="2041" width="8.85546875" bestFit="1" customWidth="1"/>
    <col min="2042" max="2042" width="11.42578125" bestFit="1" customWidth="1"/>
    <col min="2043" max="2043" width="8.85546875" bestFit="1" customWidth="1"/>
    <col min="2044" max="2045" width="11.42578125" bestFit="1" customWidth="1"/>
    <col min="2046" max="2046" width="8.85546875" bestFit="1" customWidth="1"/>
    <col min="2047" max="2047" width="7" bestFit="1" customWidth="1"/>
    <col min="2048" max="2048" width="8.85546875" bestFit="1" customWidth="1"/>
    <col min="2049" max="2050" width="11.42578125" bestFit="1" customWidth="1"/>
    <col min="2051" max="2051" width="8.85546875" bestFit="1" customWidth="1"/>
    <col min="2052" max="2052" width="7" bestFit="1" customWidth="1"/>
    <col min="2053" max="2054" width="8.85546875" bestFit="1" customWidth="1"/>
    <col min="2055" max="2056" width="11.42578125" bestFit="1" customWidth="1"/>
    <col min="2057" max="2058" width="8.85546875" bestFit="1" customWidth="1"/>
    <col min="2059" max="2059" width="7" bestFit="1" customWidth="1"/>
    <col min="2060" max="2061" width="8.85546875" bestFit="1" customWidth="1"/>
    <col min="2062" max="2063" width="11.42578125" bestFit="1" customWidth="1"/>
    <col min="2064" max="2064" width="8.85546875" bestFit="1" customWidth="1"/>
    <col min="2065" max="2065" width="7" bestFit="1" customWidth="1"/>
    <col min="2066" max="2066" width="8.85546875" bestFit="1" customWidth="1"/>
    <col min="2067" max="2067" width="11.42578125" bestFit="1" customWidth="1"/>
    <col min="2068" max="2068" width="8.85546875" bestFit="1" customWidth="1"/>
    <col min="2069" max="2069" width="11.42578125" bestFit="1" customWidth="1"/>
    <col min="2070" max="2070" width="8.85546875" bestFit="1" customWidth="1"/>
    <col min="2071" max="2072" width="11.42578125" bestFit="1" customWidth="1"/>
    <col min="2073" max="2073" width="7.85546875" bestFit="1" customWidth="1"/>
    <col min="2074" max="2074" width="7" bestFit="1" customWidth="1"/>
    <col min="2075" max="2075" width="10.42578125" bestFit="1" customWidth="1"/>
    <col min="2076" max="2077" width="8.85546875" bestFit="1" customWidth="1"/>
    <col min="2078" max="2078" width="7" bestFit="1" customWidth="1"/>
    <col min="2079" max="2079" width="11.42578125" bestFit="1" customWidth="1"/>
    <col min="2080" max="2081" width="8.85546875" bestFit="1" customWidth="1"/>
    <col min="2082" max="2082" width="7" bestFit="1" customWidth="1"/>
    <col min="2083" max="2083" width="8.85546875" bestFit="1" customWidth="1"/>
    <col min="2084" max="2085" width="11.42578125" bestFit="1" customWidth="1"/>
    <col min="2086" max="2086" width="8.85546875" bestFit="1" customWidth="1"/>
    <col min="2087" max="2087" width="7" bestFit="1" customWidth="1"/>
    <col min="2088" max="2088" width="8.85546875" bestFit="1" customWidth="1"/>
    <col min="2089" max="2089" width="11.42578125" bestFit="1" customWidth="1"/>
    <col min="2090" max="2090" width="8.85546875" bestFit="1" customWidth="1"/>
    <col min="2091" max="2092" width="11.42578125" bestFit="1" customWidth="1"/>
    <col min="2093" max="2093" width="8.85546875" bestFit="1" customWidth="1"/>
    <col min="2094" max="2094" width="7" bestFit="1" customWidth="1"/>
    <col min="2095" max="2095" width="8.85546875" bestFit="1" customWidth="1"/>
    <col min="2096" max="2097" width="11.42578125" bestFit="1" customWidth="1"/>
    <col min="2098" max="2098" width="8.85546875" bestFit="1" customWidth="1"/>
    <col min="2099" max="2099" width="7" bestFit="1" customWidth="1"/>
    <col min="2100" max="2100" width="8.85546875" bestFit="1" customWidth="1"/>
    <col min="2101" max="2101" width="11.42578125" bestFit="1" customWidth="1"/>
    <col min="2102" max="2102" width="8.85546875" bestFit="1" customWidth="1"/>
    <col min="2103" max="2104" width="11.42578125" bestFit="1" customWidth="1"/>
    <col min="2105" max="2105" width="8.85546875" bestFit="1" customWidth="1"/>
    <col min="2106" max="2106" width="11.42578125" bestFit="1" customWidth="1"/>
    <col min="2107" max="2107" width="8.85546875" bestFit="1" customWidth="1"/>
    <col min="2108" max="2109" width="11.42578125" bestFit="1" customWidth="1"/>
    <col min="2110" max="2111" width="8.85546875" bestFit="1" customWidth="1"/>
    <col min="2112" max="2112" width="7" bestFit="1" customWidth="1"/>
    <col min="2113" max="2113" width="8.85546875" bestFit="1" customWidth="1"/>
    <col min="2114" max="2114" width="11.42578125" bestFit="1" customWidth="1"/>
    <col min="2115" max="2115" width="8.85546875" bestFit="1" customWidth="1"/>
    <col min="2116" max="2117" width="11.42578125" bestFit="1" customWidth="1"/>
    <col min="2118" max="2118" width="8.85546875" bestFit="1" customWidth="1"/>
    <col min="2119" max="2119" width="7" bestFit="1" customWidth="1"/>
    <col min="2120" max="2120" width="11.42578125" bestFit="1" customWidth="1"/>
    <col min="2121" max="2121" width="8.85546875" bestFit="1" customWidth="1"/>
    <col min="2122" max="2122" width="6.85546875" bestFit="1" customWidth="1"/>
    <col min="2123" max="2123" width="8.85546875" bestFit="1" customWidth="1"/>
    <col min="2124" max="2125" width="11.42578125" bestFit="1" customWidth="1"/>
    <col min="2126" max="2127" width="7.85546875" bestFit="1" customWidth="1"/>
    <col min="2128" max="2128" width="7" bestFit="1" customWidth="1"/>
    <col min="2129" max="2129" width="8.85546875" bestFit="1" customWidth="1"/>
    <col min="2130" max="2130" width="11.42578125" bestFit="1" customWidth="1"/>
    <col min="2131" max="2131" width="10.42578125" bestFit="1" customWidth="1"/>
    <col min="2132" max="2132" width="8.85546875" bestFit="1" customWidth="1"/>
    <col min="2133" max="2133" width="7" bestFit="1" customWidth="1"/>
    <col min="2134" max="2135" width="8.85546875" bestFit="1" customWidth="1"/>
    <col min="2136" max="2136" width="11.42578125" bestFit="1" customWidth="1"/>
    <col min="2137" max="2137" width="8.85546875" bestFit="1" customWidth="1"/>
    <col min="2138" max="2139" width="11.42578125" bestFit="1" customWidth="1"/>
    <col min="2140" max="2140" width="8.85546875" bestFit="1" customWidth="1"/>
    <col min="2141" max="2141" width="7" bestFit="1" customWidth="1"/>
    <col min="2142" max="2143" width="8.85546875" bestFit="1" customWidth="1"/>
    <col min="2144" max="2145" width="11.42578125" bestFit="1" customWidth="1"/>
    <col min="2146" max="2146" width="8.85546875" bestFit="1" customWidth="1"/>
    <col min="2147" max="2147" width="7" bestFit="1" customWidth="1"/>
    <col min="2148" max="2148" width="8.85546875" bestFit="1" customWidth="1"/>
    <col min="2149" max="2150" width="11.42578125" bestFit="1" customWidth="1"/>
    <col min="2151" max="2151" width="8.85546875" bestFit="1" customWidth="1"/>
    <col min="2152" max="2152" width="6.85546875" bestFit="1" customWidth="1"/>
    <col min="2153" max="2153" width="8.85546875" bestFit="1" customWidth="1"/>
    <col min="2154" max="2155" width="11.42578125" bestFit="1" customWidth="1"/>
    <col min="2156" max="2157" width="8.85546875" bestFit="1" customWidth="1"/>
    <col min="2158" max="2158" width="7" bestFit="1" customWidth="1"/>
    <col min="2159" max="2159" width="8.85546875" bestFit="1" customWidth="1"/>
    <col min="2160" max="2160" width="11.42578125" bestFit="1" customWidth="1"/>
    <col min="2161" max="2161" width="8.85546875" bestFit="1" customWidth="1"/>
    <col min="2162" max="2163" width="11.42578125" bestFit="1" customWidth="1"/>
    <col min="2164" max="2164" width="8.85546875" bestFit="1" customWidth="1"/>
    <col min="2165" max="2165" width="7" bestFit="1" customWidth="1"/>
    <col min="2166" max="2167" width="8.85546875" bestFit="1" customWidth="1"/>
    <col min="2168" max="2169" width="11.42578125" bestFit="1" customWidth="1"/>
    <col min="2170" max="2170" width="8.85546875" bestFit="1" customWidth="1"/>
    <col min="2171" max="2171" width="7" bestFit="1" customWidth="1"/>
    <col min="2172" max="2172" width="11.42578125" bestFit="1" customWidth="1"/>
    <col min="2173" max="2173" width="8.85546875" bestFit="1" customWidth="1"/>
    <col min="2174" max="2174" width="7" bestFit="1" customWidth="1"/>
    <col min="2175" max="2175" width="8.85546875" bestFit="1" customWidth="1"/>
    <col min="2176" max="2177" width="11.42578125" bestFit="1" customWidth="1"/>
    <col min="2178" max="2178" width="8.85546875" bestFit="1" customWidth="1"/>
    <col min="2179" max="2179" width="7" bestFit="1" customWidth="1"/>
    <col min="2180" max="2181" width="8.85546875" bestFit="1" customWidth="1"/>
    <col min="2182" max="2182" width="11.42578125" bestFit="1" customWidth="1"/>
    <col min="2183" max="2183" width="8.85546875" bestFit="1" customWidth="1"/>
    <col min="2184" max="2185" width="11.42578125" bestFit="1" customWidth="1"/>
    <col min="2186" max="2187" width="7.85546875" bestFit="1" customWidth="1"/>
    <col min="2188" max="2188" width="7" bestFit="1" customWidth="1"/>
    <col min="2189" max="2189" width="10.42578125" bestFit="1" customWidth="1"/>
    <col min="2190" max="2192" width="8.85546875" bestFit="1" customWidth="1"/>
    <col min="2193" max="2193" width="7" bestFit="1" customWidth="1"/>
    <col min="2194" max="2194" width="8.85546875" bestFit="1" customWidth="1"/>
    <col min="2195" max="2196" width="11.42578125" bestFit="1" customWidth="1"/>
    <col min="2197" max="2197" width="8.85546875" bestFit="1" customWidth="1"/>
    <col min="2198" max="2198" width="6.85546875" bestFit="1" customWidth="1"/>
    <col min="2199" max="2199" width="8.85546875" bestFit="1" customWidth="1"/>
    <col min="2200" max="2200" width="11.42578125" bestFit="1" customWidth="1"/>
    <col min="2201" max="2201" width="8.85546875" bestFit="1" customWidth="1"/>
    <col min="2202" max="2203" width="11.42578125" bestFit="1" customWidth="1"/>
    <col min="2204" max="2204" width="8.85546875" bestFit="1" customWidth="1"/>
    <col min="2205" max="2205" width="7" bestFit="1" customWidth="1"/>
    <col min="2206" max="2207" width="8.85546875" bestFit="1" customWidth="1"/>
    <col min="2208" max="2209" width="11.42578125" bestFit="1" customWidth="1"/>
    <col min="2210" max="2211" width="8.85546875" bestFit="1" customWidth="1"/>
    <col min="2212" max="2213" width="11.42578125" bestFit="1" customWidth="1"/>
    <col min="2214" max="2215" width="8.85546875" bestFit="1" customWidth="1"/>
    <col min="2216" max="2216" width="7" bestFit="1" customWidth="1"/>
    <col min="2217" max="2217" width="8.85546875" bestFit="1" customWidth="1"/>
    <col min="2218" max="2219" width="11.42578125" bestFit="1" customWidth="1"/>
    <col min="2220" max="2220" width="8.85546875" bestFit="1" customWidth="1"/>
    <col min="2221" max="2221" width="7" bestFit="1" customWidth="1"/>
    <col min="2222" max="2222" width="8.85546875" bestFit="1" customWidth="1"/>
    <col min="2223" max="2223" width="11.42578125" bestFit="1" customWidth="1"/>
    <col min="2224" max="2224" width="8.85546875" bestFit="1" customWidth="1"/>
    <col min="2225" max="2226" width="11.42578125" bestFit="1" customWidth="1"/>
    <col min="2227" max="2228" width="8.85546875" bestFit="1" customWidth="1"/>
    <col min="2229" max="2229" width="7" bestFit="1" customWidth="1"/>
    <col min="2230" max="2230" width="8.85546875" bestFit="1" customWidth="1"/>
    <col min="2231" max="2232" width="11.42578125" bestFit="1" customWidth="1"/>
    <col min="2233" max="2234" width="8.85546875" bestFit="1" customWidth="1"/>
    <col min="2235" max="2235" width="11.42578125" bestFit="1" customWidth="1"/>
    <col min="2236" max="2236" width="8.85546875" bestFit="1" customWidth="1"/>
    <col min="2237" max="2238" width="11.42578125" bestFit="1" customWidth="1"/>
    <col min="2239" max="2239" width="8.85546875" bestFit="1" customWidth="1"/>
    <col min="2240" max="2240" width="7" bestFit="1" customWidth="1"/>
    <col min="2241" max="2241" width="8.85546875" bestFit="1" customWidth="1"/>
    <col min="2242" max="2243" width="11.42578125" bestFit="1" customWidth="1"/>
    <col min="2244" max="2244" width="7.85546875" bestFit="1" customWidth="1"/>
    <col min="2245" max="2245" width="7" bestFit="1" customWidth="1"/>
    <col min="2246" max="2246" width="8.85546875" bestFit="1" customWidth="1"/>
    <col min="2247" max="2247" width="11.42578125" bestFit="1" customWidth="1"/>
    <col min="2248" max="2248" width="8.85546875" bestFit="1" customWidth="1"/>
    <col min="2249" max="2249" width="11.42578125" bestFit="1" customWidth="1"/>
    <col min="2250" max="2250" width="10.42578125" bestFit="1" customWidth="1"/>
    <col min="2251" max="2251" width="8.85546875" bestFit="1" customWidth="1"/>
    <col min="2252" max="2252" width="7" bestFit="1" customWidth="1"/>
    <col min="2253" max="2254" width="8.85546875" bestFit="1" customWidth="1"/>
    <col min="2255" max="2256" width="11.42578125" bestFit="1" customWidth="1"/>
    <col min="2257" max="2257" width="8.85546875" bestFit="1" customWidth="1"/>
    <col min="2258" max="2258" width="7" bestFit="1" customWidth="1"/>
    <col min="2259" max="2260" width="8.85546875" bestFit="1" customWidth="1"/>
    <col min="2261" max="2261" width="11.42578125" bestFit="1" customWidth="1"/>
    <col min="2262" max="2262" width="8.85546875" bestFit="1" customWidth="1"/>
    <col min="2263" max="2263" width="11.42578125" bestFit="1" customWidth="1"/>
    <col min="2264" max="2264" width="8.85546875" bestFit="1" customWidth="1"/>
    <col min="2265" max="2265" width="11.42578125" bestFit="1" customWidth="1"/>
    <col min="2266" max="2266" width="8.85546875" bestFit="1" customWidth="1"/>
    <col min="2267" max="2268" width="11.42578125" bestFit="1" customWidth="1"/>
    <col min="2269" max="2269" width="8.85546875" bestFit="1" customWidth="1"/>
    <col min="2270" max="2270" width="7" bestFit="1" customWidth="1"/>
    <col min="2271" max="2271" width="8.85546875" bestFit="1" customWidth="1"/>
    <col min="2272" max="2273" width="11.42578125" bestFit="1" customWidth="1"/>
    <col min="2274" max="2274" width="8.85546875" bestFit="1" customWidth="1"/>
    <col min="2275" max="2275" width="7" bestFit="1" customWidth="1"/>
    <col min="2276" max="2276" width="8.85546875" bestFit="1" customWidth="1"/>
    <col min="2277" max="2278" width="11.42578125" bestFit="1" customWidth="1"/>
    <col min="2279" max="2279" width="8.85546875" bestFit="1" customWidth="1"/>
    <col min="2280" max="2280" width="7" bestFit="1" customWidth="1"/>
    <col min="2281" max="2281" width="8.85546875" bestFit="1" customWidth="1"/>
    <col min="2282" max="2282" width="11.42578125" bestFit="1" customWidth="1"/>
    <col min="2283" max="2283" width="8.85546875" bestFit="1" customWidth="1"/>
    <col min="2284" max="2284" width="11.42578125" bestFit="1" customWidth="1"/>
    <col min="2285" max="2285" width="8.85546875" bestFit="1" customWidth="1"/>
    <col min="2286" max="2287" width="11.42578125" bestFit="1" customWidth="1"/>
    <col min="2288" max="2289" width="8.85546875" bestFit="1" customWidth="1"/>
    <col min="2290" max="2290" width="7" bestFit="1" customWidth="1"/>
    <col min="2291" max="2291" width="8.85546875" bestFit="1" customWidth="1"/>
    <col min="2292" max="2293" width="11.42578125" bestFit="1" customWidth="1"/>
    <col min="2294" max="2294" width="8.85546875" bestFit="1" customWidth="1"/>
    <col min="2295" max="2295" width="11.42578125" bestFit="1" customWidth="1"/>
    <col min="2296" max="2296" width="8.85546875" bestFit="1" customWidth="1"/>
    <col min="2297" max="2298" width="11.42578125" bestFit="1" customWidth="1"/>
    <col min="2299" max="2300" width="8.85546875" bestFit="1" customWidth="1"/>
    <col min="2301" max="2301" width="7" bestFit="1" customWidth="1"/>
    <col min="2302" max="2304" width="8.85546875" bestFit="1" customWidth="1"/>
    <col min="2305" max="2305" width="11.42578125" bestFit="1" customWidth="1"/>
    <col min="2306" max="2306" width="8.85546875" bestFit="1" customWidth="1"/>
    <col min="2307" max="2308" width="11.42578125" bestFit="1" customWidth="1"/>
    <col min="2309" max="2310" width="8.85546875" bestFit="1" customWidth="1"/>
    <col min="2311" max="2311" width="7" bestFit="1" customWidth="1"/>
    <col min="2312" max="2313" width="8.85546875" bestFit="1" customWidth="1"/>
    <col min="2314" max="2315" width="11.42578125" bestFit="1" customWidth="1"/>
    <col min="2316" max="2317" width="7.85546875" bestFit="1" customWidth="1"/>
    <col min="2318" max="2318" width="7" bestFit="1" customWidth="1"/>
    <col min="2319" max="2319" width="8.85546875" bestFit="1" customWidth="1"/>
    <col min="2320" max="2320" width="11.42578125" bestFit="1" customWidth="1"/>
    <col min="2321" max="2321" width="8.85546875" bestFit="1" customWidth="1"/>
    <col min="2322" max="2322" width="11.42578125" bestFit="1" customWidth="1"/>
    <col min="2323" max="2323" width="10.42578125" bestFit="1" customWidth="1"/>
    <col min="2324" max="2325" width="8.85546875" bestFit="1" customWidth="1"/>
    <col min="2326" max="2326" width="7" bestFit="1" customWidth="1"/>
    <col min="2327" max="2327" width="8.85546875" bestFit="1" customWidth="1"/>
    <col min="2328" max="2329" width="11.42578125" bestFit="1" customWidth="1"/>
    <col min="2330" max="2330" width="8.85546875" bestFit="1" customWidth="1"/>
    <col min="2331" max="2331" width="7" bestFit="1" customWidth="1"/>
    <col min="2332" max="2332" width="8.85546875" bestFit="1" customWidth="1"/>
    <col min="2333" max="2334" width="11.42578125" bestFit="1" customWidth="1"/>
    <col min="2335" max="2335" width="8.85546875" bestFit="1" customWidth="1"/>
    <col min="2336" max="2336" width="7" bestFit="1" customWidth="1"/>
    <col min="2337" max="2337" width="8.85546875" bestFit="1" customWidth="1"/>
    <col min="2338" max="2339" width="11.42578125" bestFit="1" customWidth="1"/>
    <col min="2340" max="2340" width="8.85546875" bestFit="1" customWidth="1"/>
    <col min="2341" max="2341" width="7" bestFit="1" customWidth="1"/>
    <col min="2342" max="2342" width="8.85546875" bestFit="1" customWidth="1"/>
    <col min="2343" max="2344" width="11.42578125" bestFit="1" customWidth="1"/>
    <col min="2345" max="2345" width="8.85546875" bestFit="1" customWidth="1"/>
    <col min="2346" max="2347" width="11.42578125" bestFit="1" customWidth="1"/>
    <col min="2348" max="2348" width="8.85546875" bestFit="1" customWidth="1"/>
    <col min="2349" max="2350" width="11.42578125" bestFit="1" customWidth="1"/>
    <col min="2351" max="2351" width="8.85546875" bestFit="1" customWidth="1"/>
    <col min="2352" max="2352" width="7" bestFit="1" customWidth="1"/>
    <col min="2353" max="2353" width="8.85546875" bestFit="1" customWidth="1"/>
    <col min="2354" max="2355" width="11.42578125" bestFit="1" customWidth="1"/>
    <col min="2356" max="2356" width="7.85546875" bestFit="1" customWidth="1"/>
    <col min="2357" max="2357" width="7" bestFit="1" customWidth="1"/>
    <col min="2358" max="2358" width="8.85546875" bestFit="1" customWidth="1"/>
    <col min="2359" max="2359" width="11.42578125" bestFit="1" customWidth="1"/>
    <col min="2360" max="2360" width="8.85546875" bestFit="1" customWidth="1"/>
    <col min="2361" max="2361" width="11.42578125" bestFit="1" customWidth="1"/>
    <col min="2362" max="2362" width="8.85546875" bestFit="1" customWidth="1"/>
    <col min="2363" max="2363" width="11.42578125" bestFit="1" customWidth="1"/>
    <col min="2364" max="2364" width="10.42578125" bestFit="1" customWidth="1"/>
    <col min="2365" max="2366" width="8.85546875" bestFit="1" customWidth="1"/>
    <col min="2367" max="2368" width="11.42578125" bestFit="1" customWidth="1"/>
    <col min="2369" max="2369" width="8.85546875" bestFit="1" customWidth="1"/>
    <col min="2370" max="2370" width="7" bestFit="1" customWidth="1"/>
    <col min="2371" max="2371" width="8.85546875" bestFit="1" customWidth="1"/>
    <col min="2372" max="2373" width="11.42578125" bestFit="1" customWidth="1"/>
    <col min="2374" max="2374" width="8.85546875" bestFit="1" customWidth="1"/>
    <col min="2375" max="2375" width="6.85546875" bestFit="1" customWidth="1"/>
    <col min="2376" max="2376" width="8.85546875" bestFit="1" customWidth="1"/>
    <col min="2377" max="2378" width="11.42578125" bestFit="1" customWidth="1"/>
    <col min="2379" max="2379" width="8.85546875" bestFit="1" customWidth="1"/>
    <col min="2380" max="2380" width="7" bestFit="1" customWidth="1"/>
    <col min="2381" max="2381" width="11.42578125" bestFit="1" customWidth="1"/>
    <col min="2382" max="2382" width="8.85546875" bestFit="1" customWidth="1"/>
    <col min="2383" max="2383" width="7" bestFit="1" customWidth="1"/>
    <col min="2384" max="2385" width="8.85546875" bestFit="1" customWidth="1"/>
    <col min="2386" max="2387" width="11.42578125" bestFit="1" customWidth="1"/>
    <col min="2388" max="2389" width="8.85546875" bestFit="1" customWidth="1"/>
    <col min="2390" max="2391" width="11.42578125" bestFit="1" customWidth="1"/>
    <col min="2392" max="2392" width="8.85546875" bestFit="1" customWidth="1"/>
    <col min="2393" max="2393" width="11.42578125" bestFit="1" customWidth="1"/>
    <col min="2394" max="2394" width="8.85546875" bestFit="1" customWidth="1"/>
    <col min="2395" max="2396" width="11.42578125" bestFit="1" customWidth="1"/>
    <col min="2397" max="2397" width="8.85546875" bestFit="1" customWidth="1"/>
    <col min="2398" max="2398" width="11.42578125" bestFit="1" customWidth="1"/>
    <col min="2399" max="2399" width="8.85546875" bestFit="1" customWidth="1"/>
    <col min="2400" max="2401" width="11.42578125" bestFit="1" customWidth="1"/>
    <col min="2402" max="2402" width="8.85546875" bestFit="1" customWidth="1"/>
    <col min="2403" max="2403" width="7" bestFit="1" customWidth="1"/>
    <col min="2404" max="2404" width="8.85546875" bestFit="1" customWidth="1"/>
    <col min="2405" max="2406" width="11.42578125" bestFit="1" customWidth="1"/>
    <col min="2407" max="2408" width="7" bestFit="1" customWidth="1"/>
    <col min="2409" max="2409" width="8.85546875" bestFit="1" customWidth="1"/>
    <col min="2410" max="2410" width="11.42578125" bestFit="1" customWidth="1"/>
    <col min="2411" max="2411" width="9.42578125" bestFit="1" customWidth="1"/>
    <col min="2412" max="2413" width="8.85546875" bestFit="1" customWidth="1"/>
    <col min="2414" max="2415" width="11.42578125" bestFit="1" customWidth="1"/>
    <col min="2416" max="2416" width="8.85546875" bestFit="1" customWidth="1"/>
    <col min="2417" max="2417" width="11.42578125" bestFit="1" customWidth="1"/>
    <col min="2418" max="2418" width="8.85546875" bestFit="1" customWidth="1"/>
    <col min="2419" max="2420" width="11.42578125" bestFit="1" customWidth="1"/>
    <col min="2421" max="2421" width="8.85546875" bestFit="1" customWidth="1"/>
    <col min="2422" max="2422" width="7" bestFit="1" customWidth="1"/>
    <col min="2423" max="2423" width="8.85546875" bestFit="1" customWidth="1"/>
    <col min="2424" max="2424" width="11.42578125" bestFit="1" customWidth="1"/>
    <col min="2425" max="2425" width="8.85546875" bestFit="1" customWidth="1"/>
    <col min="2426" max="2426" width="11.42578125" bestFit="1" customWidth="1"/>
    <col min="2427" max="2427" width="8.85546875" bestFit="1" customWidth="1"/>
    <col min="2428" max="2429" width="11.42578125" bestFit="1" customWidth="1"/>
    <col min="2430" max="2431" width="8.85546875" bestFit="1" customWidth="1"/>
    <col min="2432" max="2433" width="11.42578125" bestFit="1" customWidth="1"/>
    <col min="2434" max="2434" width="8.85546875" bestFit="1" customWidth="1"/>
    <col min="2435" max="2435" width="11.42578125" bestFit="1" customWidth="1"/>
    <col min="2436" max="2436" width="8.85546875" bestFit="1" customWidth="1"/>
    <col min="2437" max="2437" width="11.42578125" bestFit="1" customWidth="1"/>
    <col min="2438" max="2438" width="8.85546875" bestFit="1" customWidth="1"/>
    <col min="2439" max="2439" width="11.42578125" bestFit="1" customWidth="1"/>
    <col min="2440" max="2440" width="8.85546875" bestFit="1" customWidth="1"/>
    <col min="2441" max="2442" width="11.42578125" bestFit="1" customWidth="1"/>
    <col min="2443" max="2443" width="8.85546875" bestFit="1" customWidth="1"/>
    <col min="2444" max="2444" width="7" bestFit="1" customWidth="1"/>
    <col min="2445" max="2445" width="8.85546875" bestFit="1" customWidth="1"/>
    <col min="2446" max="2446" width="11.42578125" bestFit="1" customWidth="1"/>
    <col min="2447" max="2447" width="8.85546875" bestFit="1" customWidth="1"/>
    <col min="2448" max="2448" width="11.42578125" bestFit="1" customWidth="1"/>
    <col min="2449" max="2449" width="8.85546875" bestFit="1" customWidth="1"/>
    <col min="2450" max="2451" width="11.42578125" bestFit="1" customWidth="1"/>
    <col min="2452" max="2452" width="8.85546875" bestFit="1" customWidth="1"/>
    <col min="2453" max="2453" width="6.85546875" bestFit="1" customWidth="1"/>
    <col min="2454" max="2454" width="8.85546875" bestFit="1" customWidth="1"/>
    <col min="2455" max="2455" width="11.42578125" bestFit="1" customWidth="1"/>
    <col min="2456" max="2456" width="8.85546875" bestFit="1" customWidth="1"/>
    <col min="2457" max="2458" width="11.42578125" bestFit="1" customWidth="1"/>
    <col min="2459" max="2459" width="8.85546875" bestFit="1" customWidth="1"/>
    <col min="2460" max="2460" width="7" bestFit="1" customWidth="1"/>
    <col min="2461" max="2461" width="8.85546875" bestFit="1" customWidth="1"/>
    <col min="2462" max="2463" width="11.42578125" bestFit="1" customWidth="1"/>
    <col min="2464" max="2464" width="8.85546875" bestFit="1" customWidth="1"/>
    <col min="2465" max="2465" width="6.85546875" bestFit="1" customWidth="1"/>
    <col min="2466" max="2466" width="8.85546875" bestFit="1" customWidth="1"/>
    <col min="2467" max="2468" width="11.42578125" bestFit="1" customWidth="1"/>
    <col min="2469" max="2469" width="8.85546875" bestFit="1" customWidth="1"/>
    <col min="2470" max="2470" width="11.42578125" bestFit="1" customWidth="1"/>
    <col min="2471" max="2471" width="8.85546875" bestFit="1" customWidth="1"/>
    <col min="2472" max="2472" width="11.42578125" bestFit="1" customWidth="1"/>
    <col min="2473" max="2473" width="10.42578125" bestFit="1" customWidth="1"/>
    <col min="2474" max="2474" width="8.85546875" bestFit="1" customWidth="1"/>
    <col min="2475" max="2475" width="7" bestFit="1" customWidth="1"/>
    <col min="2476" max="2476" width="8.85546875" bestFit="1" customWidth="1"/>
    <col min="2477" max="2478" width="11.42578125" bestFit="1" customWidth="1"/>
    <col min="2479" max="2479" width="8.85546875" bestFit="1" customWidth="1"/>
    <col min="2480" max="2480" width="7" bestFit="1" customWidth="1"/>
    <col min="2481" max="2481" width="8.85546875" bestFit="1" customWidth="1"/>
    <col min="2482" max="2483" width="11.42578125" bestFit="1" customWidth="1"/>
    <col min="2484" max="2485" width="8.85546875" bestFit="1" customWidth="1"/>
    <col min="2486" max="2486" width="7" bestFit="1" customWidth="1"/>
    <col min="2487" max="2487" width="8.85546875" bestFit="1" customWidth="1"/>
    <col min="2488" max="2489" width="11.42578125" bestFit="1" customWidth="1"/>
    <col min="2490" max="2490" width="8.85546875" bestFit="1" customWidth="1"/>
    <col min="2491" max="2491" width="7" bestFit="1" customWidth="1"/>
    <col min="2492" max="2492" width="11.42578125" bestFit="1" customWidth="1"/>
    <col min="2493" max="2493" width="8.85546875" bestFit="1" customWidth="1"/>
    <col min="2494" max="2495" width="11.42578125" bestFit="1" customWidth="1"/>
    <col min="2496" max="2496" width="8.85546875" bestFit="1" customWidth="1"/>
    <col min="2497" max="2497" width="7" bestFit="1" customWidth="1"/>
    <col min="2498" max="2498" width="8.85546875" bestFit="1" customWidth="1"/>
    <col min="2499" max="2500" width="11.42578125" bestFit="1" customWidth="1"/>
    <col min="2501" max="2501" width="7.85546875" bestFit="1" customWidth="1"/>
    <col min="2502" max="2502" width="7" bestFit="1" customWidth="1"/>
    <col min="2503" max="2503" width="10.42578125" bestFit="1" customWidth="1"/>
    <col min="2504" max="2504" width="8.85546875" bestFit="1" customWidth="1"/>
    <col min="2505" max="2506" width="11.42578125" bestFit="1" customWidth="1"/>
    <col min="2507" max="2507" width="8.85546875" bestFit="1" customWidth="1"/>
    <col min="2508" max="2509" width="11.42578125" bestFit="1" customWidth="1"/>
    <col min="2510" max="2510" width="8.85546875" bestFit="1" customWidth="1"/>
    <col min="2511" max="2511" width="6.85546875" bestFit="1" customWidth="1"/>
    <col min="2512" max="2512" width="11.42578125" bestFit="1" customWidth="1"/>
    <col min="2513" max="2513" width="8.85546875" bestFit="1" customWidth="1"/>
    <col min="2514" max="2514" width="7" bestFit="1" customWidth="1"/>
    <col min="2515" max="2515" width="11.42578125" bestFit="1" customWidth="1"/>
    <col min="2516" max="2516" width="8.85546875" bestFit="1" customWidth="1"/>
    <col min="2517" max="2517" width="11.42578125" bestFit="1" customWidth="1"/>
    <col min="2518" max="2518" width="8.85546875" bestFit="1" customWidth="1"/>
    <col min="2519" max="2520" width="11.42578125" bestFit="1" customWidth="1"/>
    <col min="2521" max="2521" width="8.85546875" bestFit="1" customWidth="1"/>
    <col min="2522" max="2522" width="11.42578125" bestFit="1" customWidth="1"/>
    <col min="2523" max="2523" width="8.85546875" bestFit="1" customWidth="1"/>
    <col min="2524" max="2525" width="11.42578125" bestFit="1" customWidth="1"/>
    <col min="2526" max="2526" width="8.85546875" bestFit="1" customWidth="1"/>
    <col min="2527" max="2527" width="7" bestFit="1" customWidth="1"/>
    <col min="2528" max="2528" width="8.85546875" bestFit="1" customWidth="1"/>
    <col min="2529" max="2529" width="11.42578125" bestFit="1" customWidth="1"/>
    <col min="2530" max="2530" width="8.85546875" bestFit="1" customWidth="1"/>
    <col min="2531" max="2532" width="11.42578125" bestFit="1" customWidth="1"/>
    <col min="2533" max="2533" width="8.85546875" bestFit="1" customWidth="1"/>
    <col min="2534" max="2535" width="11.42578125" bestFit="1" customWidth="1"/>
    <col min="2536" max="2536" width="7.85546875" bestFit="1" customWidth="1"/>
    <col min="2537" max="2537" width="7" bestFit="1" customWidth="1"/>
    <col min="2538" max="2538" width="8.85546875" bestFit="1" customWidth="1"/>
    <col min="2539" max="2539" width="11.42578125" bestFit="1" customWidth="1"/>
    <col min="2540" max="2540" width="10.42578125" bestFit="1" customWidth="1"/>
    <col min="2541" max="2541" width="8.85546875" bestFit="1" customWidth="1"/>
    <col min="2542" max="2542" width="7" bestFit="1" customWidth="1"/>
    <col min="2543" max="2543" width="8.85546875" bestFit="1" customWidth="1"/>
    <col min="2544" max="2545" width="11.42578125" bestFit="1" customWidth="1"/>
    <col min="2546" max="2546" width="8.85546875" bestFit="1" customWidth="1"/>
    <col min="2547" max="2548" width="11.42578125" bestFit="1" customWidth="1"/>
    <col min="2549" max="2549" width="8.85546875" bestFit="1" customWidth="1"/>
    <col min="2550" max="2550" width="7" bestFit="1" customWidth="1"/>
    <col min="2551" max="2551" width="8.85546875" bestFit="1" customWidth="1"/>
    <col min="2552" max="2552" width="11.42578125" bestFit="1" customWidth="1"/>
    <col min="2553" max="2553" width="8.85546875" bestFit="1" customWidth="1"/>
    <col min="2554" max="2554" width="11.42578125" bestFit="1" customWidth="1"/>
    <col min="2555" max="2555" width="8.85546875" bestFit="1" customWidth="1"/>
    <col min="2556" max="2557" width="11.42578125" bestFit="1" customWidth="1"/>
    <col min="2558" max="2558" width="8.85546875" bestFit="1" customWidth="1"/>
    <col min="2559" max="2560" width="11.42578125" bestFit="1" customWidth="1"/>
    <col min="2561" max="2561" width="8.85546875" bestFit="1" customWidth="1"/>
    <col min="2562" max="2563" width="11.42578125" bestFit="1" customWidth="1"/>
    <col min="2564" max="2564" width="8.85546875" bestFit="1" customWidth="1"/>
    <col min="2565" max="2565" width="11.42578125" bestFit="1" customWidth="1"/>
    <col min="2566" max="2566" width="8.85546875" bestFit="1" customWidth="1"/>
    <col min="2567" max="2568" width="11.42578125" bestFit="1" customWidth="1"/>
    <col min="2569" max="2569" width="8.85546875" bestFit="1" customWidth="1"/>
    <col min="2570" max="2571" width="11.42578125" bestFit="1" customWidth="1"/>
    <col min="2572" max="2572" width="8.85546875" bestFit="1" customWidth="1"/>
    <col min="2573" max="2574" width="11.42578125" bestFit="1" customWidth="1"/>
    <col min="2575" max="2575" width="8.85546875" bestFit="1" customWidth="1"/>
    <col min="2576" max="2576" width="11.42578125" bestFit="1" customWidth="1"/>
    <col min="2577" max="2577" width="8.85546875" bestFit="1" customWidth="1"/>
    <col min="2578" max="2578" width="11.42578125" bestFit="1" customWidth="1"/>
    <col min="2579" max="2579" width="8.85546875" bestFit="1" customWidth="1"/>
    <col min="2580" max="2581" width="11.42578125" bestFit="1" customWidth="1"/>
    <col min="2582" max="2582" width="8.85546875" bestFit="1" customWidth="1"/>
    <col min="2583" max="2584" width="11.42578125" bestFit="1" customWidth="1"/>
    <col min="2585" max="2585" width="8.85546875" bestFit="1" customWidth="1"/>
    <col min="2586" max="2587" width="11.42578125" bestFit="1" customWidth="1"/>
    <col min="2588" max="2588" width="8.85546875" bestFit="1" customWidth="1"/>
    <col min="2589" max="2589" width="6.85546875" bestFit="1" customWidth="1"/>
    <col min="2590" max="2590" width="11.42578125" bestFit="1" customWidth="1"/>
    <col min="2591" max="2592" width="8.85546875" bestFit="1" customWidth="1"/>
    <col min="2593" max="2594" width="11.42578125" bestFit="1" customWidth="1"/>
    <col min="2595" max="2595" width="8.85546875" bestFit="1" customWidth="1"/>
    <col min="2596" max="2596" width="11.42578125" bestFit="1" customWidth="1"/>
    <col min="2597" max="2597" width="8.85546875" bestFit="1" customWidth="1"/>
    <col min="2598" max="2599" width="11.42578125" bestFit="1" customWidth="1"/>
    <col min="2600" max="2600" width="7.85546875" bestFit="1" customWidth="1"/>
    <col min="2601" max="2601" width="7" bestFit="1" customWidth="1"/>
    <col min="2602" max="2602" width="10.42578125" bestFit="1" customWidth="1"/>
    <col min="2603" max="2603" width="8.85546875" bestFit="1" customWidth="1"/>
    <col min="2604" max="2604" width="11.42578125" bestFit="1" customWidth="1"/>
    <col min="2605" max="2605" width="8.85546875" bestFit="1" customWidth="1"/>
    <col min="2606" max="2606" width="11.42578125" bestFit="1" customWidth="1"/>
    <col min="2607" max="2607" width="7.85546875" bestFit="1" customWidth="1"/>
    <col min="2608" max="2608" width="10.42578125" bestFit="1" customWidth="1"/>
    <col min="2609" max="2609" width="11.42578125" bestFit="1" customWidth="1"/>
    <col min="2610" max="2610" width="8.85546875" bestFit="1" customWidth="1"/>
    <col min="2611" max="2611" width="11.42578125" bestFit="1" customWidth="1"/>
    <col min="2612" max="2612" width="8.85546875" bestFit="1" customWidth="1"/>
    <col min="2613" max="2614" width="11.42578125" bestFit="1" customWidth="1"/>
    <col min="2615" max="2615" width="8.85546875" bestFit="1" customWidth="1"/>
    <col min="2616" max="2617" width="11.42578125" bestFit="1" customWidth="1"/>
    <col min="2618" max="2618" width="8.85546875" bestFit="1" customWidth="1"/>
    <col min="2619" max="2619" width="7" bestFit="1" customWidth="1"/>
    <col min="2620" max="2620" width="11.42578125" bestFit="1" customWidth="1"/>
    <col min="2621" max="2621" width="8.85546875" bestFit="1" customWidth="1"/>
    <col min="2622" max="2622" width="7" bestFit="1" customWidth="1"/>
    <col min="2623" max="2623" width="11.42578125" bestFit="1" customWidth="1"/>
    <col min="2624" max="2624" width="8.85546875" bestFit="1" customWidth="1"/>
    <col min="2625" max="2625" width="7" bestFit="1" customWidth="1"/>
    <col min="2626" max="2626" width="11.42578125" bestFit="1" customWidth="1"/>
    <col min="2627" max="2627" width="8.85546875" bestFit="1" customWidth="1"/>
    <col min="2628" max="2628" width="11.42578125" bestFit="1" customWidth="1"/>
    <col min="2629" max="2629" width="10.42578125" bestFit="1" customWidth="1"/>
    <col min="2630" max="2630" width="8.85546875" bestFit="1" customWidth="1"/>
    <col min="2631" max="2631" width="7" bestFit="1" customWidth="1"/>
    <col min="2632" max="2632" width="11.42578125" bestFit="1" customWidth="1"/>
    <col min="2633" max="2633" width="8.85546875" bestFit="1" customWidth="1"/>
    <col min="2634" max="2634" width="11.42578125" bestFit="1" customWidth="1"/>
    <col min="2635" max="2635" width="8.85546875" bestFit="1" customWidth="1"/>
    <col min="2636" max="2637" width="11.42578125" bestFit="1" customWidth="1"/>
    <col min="2638" max="2638" width="8.85546875" bestFit="1" customWidth="1"/>
    <col min="2639" max="2640" width="11.42578125" bestFit="1" customWidth="1"/>
    <col min="2641" max="2641" width="8.85546875" bestFit="1" customWidth="1"/>
    <col min="2642" max="2643" width="11.42578125" bestFit="1" customWidth="1"/>
    <col min="2644" max="2644" width="8.85546875" bestFit="1" customWidth="1"/>
    <col min="2645" max="2645" width="11.42578125" bestFit="1" customWidth="1"/>
    <col min="2646" max="2646" width="10.42578125" bestFit="1" customWidth="1"/>
    <col min="2647" max="2647" width="8.85546875" bestFit="1" customWidth="1"/>
    <col min="2648" max="2648" width="11.42578125" bestFit="1" customWidth="1"/>
    <col min="2649" max="2649" width="8.85546875" bestFit="1" customWidth="1"/>
    <col min="2650" max="2650" width="11.42578125" bestFit="1" customWidth="1"/>
    <col min="2651" max="2651" width="8.85546875" bestFit="1" customWidth="1"/>
    <col min="2652" max="2653" width="11.42578125" bestFit="1" customWidth="1"/>
    <col min="2654" max="2654" width="8.85546875" bestFit="1" customWidth="1"/>
    <col min="2655" max="2656" width="11.42578125" bestFit="1" customWidth="1"/>
    <col min="2657" max="2657" width="8.85546875" bestFit="1" customWidth="1"/>
    <col min="2658" max="2659" width="11.42578125" bestFit="1" customWidth="1"/>
    <col min="2660" max="2660" width="8.85546875" bestFit="1" customWidth="1"/>
    <col min="2661" max="2661" width="11.42578125" bestFit="1" customWidth="1"/>
    <col min="2662" max="2662" width="10.42578125" bestFit="1" customWidth="1"/>
    <col min="2663" max="2663" width="8.85546875" bestFit="1" customWidth="1"/>
    <col min="2664" max="2665" width="11.42578125" bestFit="1" customWidth="1"/>
    <col min="2666" max="2666" width="8.85546875" bestFit="1" customWidth="1"/>
    <col min="2667" max="2668" width="11.42578125" bestFit="1" customWidth="1"/>
    <col min="2669" max="2669" width="8.85546875" bestFit="1" customWidth="1"/>
    <col min="2670" max="2670" width="11.42578125" bestFit="1" customWidth="1"/>
    <col min="2671" max="2671" width="8.85546875" bestFit="1" customWidth="1"/>
    <col min="2672" max="2673" width="11.42578125" bestFit="1" customWidth="1"/>
    <col min="2674" max="2674" width="8.85546875" bestFit="1" customWidth="1"/>
    <col min="2675" max="2676" width="11.42578125" bestFit="1" customWidth="1"/>
    <col min="2677" max="2677" width="8.85546875" bestFit="1" customWidth="1"/>
    <col min="2678" max="2679" width="11.42578125" bestFit="1" customWidth="1"/>
    <col min="2680" max="2680" width="8.85546875" bestFit="1" customWidth="1"/>
    <col min="2681" max="2681" width="11.42578125" bestFit="1" customWidth="1"/>
    <col min="2682" max="2682" width="10.42578125" bestFit="1" customWidth="1"/>
    <col min="2683" max="2683" width="8.85546875" bestFit="1" customWidth="1"/>
    <col min="2684" max="2684" width="7" bestFit="1" customWidth="1"/>
    <col min="2685" max="2685" width="11.42578125" bestFit="1" customWidth="1"/>
    <col min="2686" max="2686" width="8.85546875" bestFit="1" customWidth="1"/>
    <col min="2687" max="2688" width="11.42578125" bestFit="1" customWidth="1"/>
    <col min="2689" max="2689" width="8.85546875" bestFit="1" customWidth="1"/>
    <col min="2690" max="2690" width="7" bestFit="1" customWidth="1"/>
    <col min="2691" max="2691" width="11.42578125" bestFit="1" customWidth="1"/>
    <col min="2692" max="2692" width="8.85546875" bestFit="1" customWidth="1"/>
    <col min="2693" max="2694" width="11.42578125" bestFit="1" customWidth="1"/>
    <col min="2695" max="2695" width="8.85546875" bestFit="1" customWidth="1"/>
    <col min="2696" max="2697" width="11.42578125" bestFit="1" customWidth="1"/>
    <col min="2698" max="2698" width="8.85546875" bestFit="1" customWidth="1"/>
    <col min="2699" max="2699" width="11.42578125" bestFit="1" customWidth="1"/>
    <col min="2700" max="2700" width="8.85546875" bestFit="1" customWidth="1"/>
    <col min="2701" max="2702" width="11.42578125" bestFit="1" customWidth="1"/>
    <col min="2703" max="2703" width="8.85546875" bestFit="1" customWidth="1"/>
    <col min="2704" max="2705" width="11.42578125" bestFit="1" customWidth="1"/>
    <col min="2706" max="2706" width="8.85546875" bestFit="1" customWidth="1"/>
    <col min="2707" max="2707" width="7" bestFit="1" customWidth="1"/>
    <col min="2708" max="2708" width="8.85546875" bestFit="1" customWidth="1"/>
    <col min="2709" max="2709" width="11.42578125" bestFit="1" customWidth="1"/>
    <col min="2710" max="2710" width="8.85546875" bestFit="1" customWidth="1"/>
    <col min="2711" max="2712" width="11.42578125" bestFit="1" customWidth="1"/>
    <col min="2713" max="2713" width="8.85546875" bestFit="1" customWidth="1"/>
    <col min="2714" max="2715" width="11.42578125" bestFit="1" customWidth="1"/>
    <col min="2716" max="2716" width="8.85546875" bestFit="1" customWidth="1"/>
    <col min="2717" max="2718" width="11.42578125" bestFit="1" customWidth="1"/>
    <col min="2719" max="2719" width="8.85546875" bestFit="1" customWidth="1"/>
    <col min="2720" max="2721" width="11.42578125" bestFit="1" customWidth="1"/>
    <col min="2722" max="2722" width="8.85546875" bestFit="1" customWidth="1"/>
    <col min="2723" max="2724" width="11.42578125" bestFit="1" customWidth="1"/>
    <col min="2725" max="2725" width="8.85546875" bestFit="1" customWidth="1"/>
    <col min="2726" max="2727" width="11.42578125" bestFit="1" customWidth="1"/>
    <col min="2728" max="2728" width="8.85546875" bestFit="1" customWidth="1"/>
    <col min="2729" max="2729" width="11.42578125" bestFit="1" customWidth="1"/>
    <col min="2730" max="2730" width="10.42578125" bestFit="1" customWidth="1"/>
    <col min="2731" max="2731" width="8.85546875" bestFit="1" customWidth="1"/>
    <col min="2732" max="2733" width="11.42578125" bestFit="1" customWidth="1"/>
    <col min="2734" max="2734" width="8.85546875" bestFit="1" customWidth="1"/>
    <col min="2735" max="2735" width="11.42578125" bestFit="1" customWidth="1"/>
    <col min="2736" max="2736" width="8.85546875" bestFit="1" customWidth="1"/>
    <col min="2737" max="2737" width="11.42578125" bestFit="1" customWidth="1"/>
    <col min="2738" max="2738" width="10.42578125" bestFit="1" customWidth="1"/>
    <col min="2739" max="2739" width="8.85546875" bestFit="1" customWidth="1"/>
    <col min="2740" max="2740" width="7" bestFit="1" customWidth="1"/>
    <col min="2741" max="2741" width="11.42578125" bestFit="1" customWidth="1"/>
    <col min="2742" max="2742" width="8.85546875" bestFit="1" customWidth="1"/>
    <col min="2743" max="2743" width="11.42578125" bestFit="1" customWidth="1"/>
    <col min="2744" max="2744" width="8.85546875" bestFit="1" customWidth="1"/>
    <col min="2745" max="2746" width="11.42578125" bestFit="1" customWidth="1"/>
    <col min="2747" max="2747" width="8.85546875" bestFit="1" customWidth="1"/>
    <col min="2748" max="2748" width="11.42578125" bestFit="1" customWidth="1"/>
    <col min="2749" max="2749" width="10.42578125" bestFit="1" customWidth="1"/>
    <col min="2750" max="2750" width="8.85546875" bestFit="1" customWidth="1"/>
    <col min="2751" max="2752" width="11.42578125" bestFit="1" customWidth="1"/>
    <col min="2753" max="2753" width="8.85546875" bestFit="1" customWidth="1"/>
    <col min="2754" max="2755" width="11.42578125" bestFit="1" customWidth="1"/>
    <col min="2756" max="2756" width="8.85546875" bestFit="1" customWidth="1"/>
    <col min="2757" max="2757" width="11.42578125" bestFit="1" customWidth="1"/>
    <col min="2758" max="2758" width="10.42578125" bestFit="1" customWidth="1"/>
    <col min="2759" max="2759" width="8.85546875" bestFit="1" customWidth="1"/>
    <col min="2760" max="2760" width="11.42578125" bestFit="1" customWidth="1"/>
    <col min="2761" max="2761" width="8.85546875" bestFit="1" customWidth="1"/>
    <col min="2762" max="2762" width="11.42578125" bestFit="1" customWidth="1"/>
    <col min="2763" max="2763" width="8.85546875" bestFit="1" customWidth="1"/>
    <col min="2764" max="2765" width="11.42578125" bestFit="1" customWidth="1"/>
    <col min="2766" max="2766" width="8.85546875" bestFit="1" customWidth="1"/>
    <col min="2767" max="2767" width="7" bestFit="1" customWidth="1"/>
    <col min="2768" max="2768" width="11.42578125" bestFit="1" customWidth="1"/>
    <col min="2769" max="2769" width="8.85546875" bestFit="1" customWidth="1"/>
    <col min="2770" max="2771" width="11.42578125" bestFit="1" customWidth="1"/>
    <col min="2772" max="2772" width="8.85546875" bestFit="1" customWidth="1"/>
    <col min="2773" max="2774" width="11.42578125" bestFit="1" customWidth="1"/>
    <col min="2775" max="2775" width="8.85546875" bestFit="1" customWidth="1"/>
    <col min="2776" max="2777" width="11.42578125" bestFit="1" customWidth="1"/>
    <col min="2778" max="2778" width="8.85546875" bestFit="1" customWidth="1"/>
    <col min="2779" max="2780" width="11.42578125" bestFit="1" customWidth="1"/>
    <col min="2781" max="2781" width="8.85546875" bestFit="1" customWidth="1"/>
    <col min="2782" max="2782" width="11.42578125" bestFit="1" customWidth="1"/>
    <col min="2783" max="2783" width="10.42578125" bestFit="1" customWidth="1"/>
    <col min="2784" max="2784" width="8.85546875" bestFit="1" customWidth="1"/>
    <col min="2785" max="2786" width="11.42578125" bestFit="1" customWidth="1"/>
    <col min="2787" max="2787" width="8.85546875" bestFit="1" customWidth="1"/>
    <col min="2788" max="2789" width="11.42578125" bestFit="1" customWidth="1"/>
    <col min="2790" max="2790" width="8.85546875" bestFit="1" customWidth="1"/>
    <col min="2791" max="2792" width="11.42578125" bestFit="1" customWidth="1"/>
    <col min="2793" max="2793" width="8.85546875" bestFit="1" customWidth="1"/>
    <col min="2794" max="2795" width="11.42578125" bestFit="1" customWidth="1"/>
    <col min="2796" max="2796" width="8.85546875" bestFit="1" customWidth="1"/>
    <col min="2797" max="2798" width="11.42578125" bestFit="1" customWidth="1"/>
    <col min="2799" max="2799" width="8.85546875" bestFit="1" customWidth="1"/>
    <col min="2800" max="2801" width="11.42578125" bestFit="1" customWidth="1"/>
    <col min="2802" max="2802" width="8.85546875" bestFit="1" customWidth="1"/>
    <col min="2803" max="2804" width="11.42578125" bestFit="1" customWidth="1"/>
    <col min="2805" max="2805" width="8.85546875" bestFit="1" customWidth="1"/>
    <col min="2806" max="2807" width="11.42578125" bestFit="1" customWidth="1"/>
    <col min="2808" max="2808" width="8.85546875" bestFit="1" customWidth="1"/>
    <col min="2809" max="2810" width="11.42578125" bestFit="1" customWidth="1"/>
    <col min="2811" max="2811" width="8.85546875" bestFit="1" customWidth="1"/>
    <col min="2812" max="2812" width="10.42578125" bestFit="1" customWidth="1"/>
    <col min="2813" max="2813" width="11.42578125" bestFit="1" customWidth="1"/>
    <col min="2814" max="2814" width="8.85546875" bestFit="1" customWidth="1"/>
    <col min="2815" max="2815" width="11.42578125" bestFit="1" customWidth="1"/>
    <col min="2816" max="2816" width="10.42578125" bestFit="1" customWidth="1"/>
    <col min="2817" max="2817" width="8.85546875" bestFit="1" customWidth="1"/>
    <col min="2818" max="2818" width="11.42578125" bestFit="1" customWidth="1"/>
    <col min="2819" max="2819" width="10.42578125" bestFit="1" customWidth="1"/>
    <col min="2820" max="2820" width="8.85546875" bestFit="1" customWidth="1"/>
    <col min="2821" max="2821" width="11.42578125" bestFit="1" customWidth="1"/>
    <col min="2822" max="2822" width="10.42578125" bestFit="1" customWidth="1"/>
    <col min="2823" max="2823" width="8.85546875" bestFit="1" customWidth="1"/>
    <col min="2824" max="2824" width="11.42578125" bestFit="1" customWidth="1"/>
    <col min="2825" max="2825" width="9.42578125" bestFit="1" customWidth="1"/>
    <col min="2826" max="2826" width="8.85546875" bestFit="1" customWidth="1"/>
    <col min="2827" max="2827" width="11.42578125" bestFit="1" customWidth="1"/>
    <col min="2828" max="2828" width="10.42578125" bestFit="1" customWidth="1"/>
    <col min="2829" max="2829" width="8.85546875" bestFit="1" customWidth="1"/>
    <col min="2830" max="2830" width="11.42578125" bestFit="1" customWidth="1"/>
    <col min="2831" max="2831" width="10.42578125" bestFit="1" customWidth="1"/>
    <col min="2832" max="2832" width="20" bestFit="1" customWidth="1"/>
    <col min="2833" max="2833" width="18.5703125" bestFit="1" customWidth="1"/>
    <col min="2834" max="2834" width="17.5703125" bestFit="1" customWidth="1"/>
  </cols>
  <sheetData>
    <row r="1" spans="1:13" x14ac:dyDescent="0.25">
      <c r="A1" s="5" t="s">
        <v>31</v>
      </c>
      <c r="B1" s="5"/>
    </row>
    <row r="3" spans="1:13" x14ac:dyDescent="0.25">
      <c r="A3" t="s">
        <v>841</v>
      </c>
      <c r="B3">
        <v>1.7130992307692314</v>
      </c>
    </row>
    <row r="4" spans="1:13" x14ac:dyDescent="0.25">
      <c r="A4" t="s">
        <v>842</v>
      </c>
      <c r="B4">
        <v>0.16695352010070638</v>
      </c>
      <c r="E4">
        <f>QUARTILE('MIG soils clean'!AH2:AH521,1)</f>
        <v>0.66325000000000001</v>
      </c>
      <c r="F4" t="s">
        <v>857</v>
      </c>
      <c r="I4" t="s">
        <v>861</v>
      </c>
      <c r="K4">
        <f>AVERAGE('MIG soils clean'!AH2:AH131)</f>
        <v>1.7225153846153842</v>
      </c>
      <c r="M4" t="s">
        <v>862</v>
      </c>
    </row>
    <row r="5" spans="1:13" x14ac:dyDescent="0.25">
      <c r="A5" t="s">
        <v>843</v>
      </c>
      <c r="B5">
        <v>0.98</v>
      </c>
      <c r="E5">
        <f>QUARTILE('MIG soils clean'!AH2:AH521,2)</f>
        <v>0.98</v>
      </c>
      <c r="F5" t="s">
        <v>858</v>
      </c>
    </row>
    <row r="6" spans="1:13" x14ac:dyDescent="0.25">
      <c r="A6" t="s">
        <v>844</v>
      </c>
      <c r="B6">
        <v>1.06</v>
      </c>
      <c r="E6">
        <f>QUARTILE('MIG soils clean'!AH2:AH521,3)</f>
        <v>1.4424999999999999</v>
      </c>
      <c r="F6" t="s">
        <v>859</v>
      </c>
    </row>
    <row r="7" spans="1:13" x14ac:dyDescent="0.25">
      <c r="A7" t="s">
        <v>845</v>
      </c>
      <c r="B7">
        <v>3.8071260150524071</v>
      </c>
      <c r="E7">
        <f>QUARTILE('MIG soils clean'!AH2:AH521,4)</f>
        <v>55.5</v>
      </c>
      <c r="F7" t="s">
        <v>860</v>
      </c>
    </row>
    <row r="8" spans="1:13" x14ac:dyDescent="0.25">
      <c r="A8" t="s">
        <v>846</v>
      </c>
      <c r="B8">
        <v>14.49420849448882</v>
      </c>
    </row>
    <row r="9" spans="1:13" x14ac:dyDescent="0.25">
      <c r="A9" t="s">
        <v>847</v>
      </c>
      <c r="B9">
        <v>100.14489376674663</v>
      </c>
    </row>
    <row r="10" spans="1:13" x14ac:dyDescent="0.25">
      <c r="A10" t="s">
        <v>848</v>
      </c>
      <c r="B10">
        <v>8.9673806864214889</v>
      </c>
    </row>
    <row r="11" spans="1:13" x14ac:dyDescent="0.25">
      <c r="A11" t="s">
        <v>849</v>
      </c>
      <c r="B11">
        <v>55.429400000000001</v>
      </c>
    </row>
    <row r="12" spans="1:13" x14ac:dyDescent="0.25">
      <c r="A12" t="s">
        <v>850</v>
      </c>
      <c r="B12">
        <v>7.0599999999999996E-2</v>
      </c>
    </row>
    <row r="13" spans="1:13" x14ac:dyDescent="0.25">
      <c r="A13" t="s">
        <v>851</v>
      </c>
      <c r="B13">
        <v>55.5</v>
      </c>
    </row>
    <row r="14" spans="1:13" x14ac:dyDescent="0.25">
      <c r="A14" t="s">
        <v>852</v>
      </c>
      <c r="B14">
        <v>890.81160000000034</v>
      </c>
    </row>
    <row r="15" spans="1:13" x14ac:dyDescent="0.25">
      <c r="A15" t="s">
        <v>853</v>
      </c>
      <c r="B15">
        <v>520</v>
      </c>
    </row>
    <row r="16" spans="1:13" x14ac:dyDescent="0.25">
      <c r="A16" t="s">
        <v>854</v>
      </c>
      <c r="B16">
        <v>55.5</v>
      </c>
    </row>
    <row r="17" spans="1:2" ht="15" thickBot="1" x14ac:dyDescent="0.3">
      <c r="A17" s="4" t="s">
        <v>855</v>
      </c>
      <c r="B17" s="4">
        <v>7.0599999999999996E-2</v>
      </c>
    </row>
    <row r="22" spans="1:2" ht="15" thickBot="1" x14ac:dyDescent="0.3"/>
    <row r="23" spans="1:2" x14ac:dyDescent="0.25">
      <c r="A23" s="5" t="s">
        <v>864</v>
      </c>
      <c r="B23" s="5"/>
    </row>
    <row r="25" spans="1:2" x14ac:dyDescent="0.25">
      <c r="A25" t="s">
        <v>841</v>
      </c>
      <c r="B25">
        <v>0.2146346153846167</v>
      </c>
    </row>
    <row r="26" spans="1:2" x14ac:dyDescent="0.25">
      <c r="A26" t="s">
        <v>842</v>
      </c>
      <c r="B26">
        <v>1.5757755823072484E-3</v>
      </c>
    </row>
    <row r="27" spans="1:2" x14ac:dyDescent="0.25">
      <c r="A27" t="s">
        <v>843</v>
      </c>
      <c r="B27">
        <v>0.2</v>
      </c>
    </row>
    <row r="28" spans="1:2" x14ac:dyDescent="0.25">
      <c r="A28" t="s">
        <v>844</v>
      </c>
      <c r="B28">
        <v>0.2</v>
      </c>
    </row>
    <row r="29" spans="1:2" x14ac:dyDescent="0.25">
      <c r="A29" t="s">
        <v>845</v>
      </c>
      <c r="B29">
        <v>3.593321188836017E-2</v>
      </c>
    </row>
    <row r="30" spans="1:2" x14ac:dyDescent="0.25">
      <c r="A30" t="s">
        <v>846</v>
      </c>
      <c r="B30">
        <v>1.2911957166137887E-3</v>
      </c>
    </row>
    <row r="31" spans="1:2" x14ac:dyDescent="0.25">
      <c r="A31" t="s">
        <v>847</v>
      </c>
      <c r="B31">
        <v>3.2301684789382712</v>
      </c>
    </row>
    <row r="32" spans="1:2" x14ac:dyDescent="0.25">
      <c r="A32" t="s">
        <v>848</v>
      </c>
      <c r="B32">
        <v>0.963668848899641</v>
      </c>
    </row>
    <row r="33" spans="1:2" x14ac:dyDescent="0.25">
      <c r="A33" t="s">
        <v>849</v>
      </c>
      <c r="B33">
        <v>0.30000000000000004</v>
      </c>
    </row>
    <row r="34" spans="1:2" x14ac:dyDescent="0.25">
      <c r="A34" t="s">
        <v>850</v>
      </c>
      <c r="B34">
        <v>0.1</v>
      </c>
    </row>
    <row r="35" spans="1:2" x14ac:dyDescent="0.25">
      <c r="A35" t="s">
        <v>851</v>
      </c>
      <c r="B35">
        <v>0.4</v>
      </c>
    </row>
    <row r="36" spans="1:2" x14ac:dyDescent="0.25">
      <c r="A36" t="s">
        <v>852</v>
      </c>
      <c r="B36">
        <v>111.61000000000068</v>
      </c>
    </row>
    <row r="37" spans="1:2" ht="15" thickBot="1" x14ac:dyDescent="0.3">
      <c r="A37" s="4" t="s">
        <v>853</v>
      </c>
      <c r="B37" s="4">
        <v>520</v>
      </c>
    </row>
    <row r="43" spans="1:2" x14ac:dyDescent="0.25">
      <c r="A43" s="8" t="s">
        <v>866</v>
      </c>
      <c r="B43" t="s">
        <v>867</v>
      </c>
    </row>
    <row r="44" spans="1:2" x14ac:dyDescent="0.25">
      <c r="A44" s="10">
        <v>0.1</v>
      </c>
      <c r="B44">
        <v>6</v>
      </c>
    </row>
    <row r="45" spans="1:2" x14ac:dyDescent="0.25">
      <c r="A45" s="10">
        <v>0.14000000000000001</v>
      </c>
      <c r="B45">
        <v>1</v>
      </c>
    </row>
    <row r="46" spans="1:2" x14ac:dyDescent="0.25">
      <c r="A46" s="10">
        <v>0.15</v>
      </c>
      <c r="B46">
        <v>15</v>
      </c>
    </row>
    <row r="47" spans="1:2" x14ac:dyDescent="0.25">
      <c r="A47" s="10">
        <v>0.2</v>
      </c>
      <c r="B47">
        <v>357</v>
      </c>
    </row>
    <row r="48" spans="1:2" x14ac:dyDescent="0.25">
      <c r="A48" s="10">
        <v>0.22</v>
      </c>
      <c r="B48">
        <v>1</v>
      </c>
    </row>
    <row r="49" spans="1:2" x14ac:dyDescent="0.25">
      <c r="A49" s="10">
        <v>0.25</v>
      </c>
      <c r="B49">
        <v>105</v>
      </c>
    </row>
    <row r="50" spans="1:2" x14ac:dyDescent="0.25">
      <c r="A50" s="10">
        <v>0.3</v>
      </c>
      <c r="B50">
        <v>31</v>
      </c>
    </row>
    <row r="51" spans="1:2" x14ac:dyDescent="0.25">
      <c r="A51" s="10">
        <v>0.35</v>
      </c>
      <c r="B51">
        <v>3</v>
      </c>
    </row>
    <row r="52" spans="1:2" x14ac:dyDescent="0.25">
      <c r="A52" s="10">
        <v>0.4</v>
      </c>
      <c r="B52">
        <v>1</v>
      </c>
    </row>
    <row r="53" spans="1:2" x14ac:dyDescent="0.25">
      <c r="A53" s="10" t="s">
        <v>865</v>
      </c>
      <c r="B53">
        <v>520</v>
      </c>
    </row>
  </sheetData>
  <conditionalFormatting sqref="F3:F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{4D49BAF6-A16E-45B2-AF24-33C6001652E7}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49BAF6-A16E-45B2-AF24-33C6001652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MIG soils clean</vt:lpstr>
      <vt:lpstr>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 James</dc:creator>
  <cp:lastModifiedBy>Debbie James</cp:lastModifiedBy>
  <dcterms:created xsi:type="dcterms:W3CDTF">2024-01-29T23:32:17Z</dcterms:created>
  <dcterms:modified xsi:type="dcterms:W3CDTF">2024-01-31T22:55:14Z</dcterms:modified>
</cp:coreProperties>
</file>